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I.C.C. Internation Plc/ICC 2023/1. Q1 2023/FS Q1 23/FS - Set file/"/>
    </mc:Choice>
  </mc:AlternateContent>
  <xr:revisionPtr revIDLastSave="62" documentId="8_{FD0CAC5F-3A77-4930-939C-6083CEA42251}" xr6:coauthVersionLast="47" xr6:coauthVersionMax="47" xr10:uidLastSave="{374067DF-B033-455D-B8B2-F34FD8F6E95D}"/>
  <bookViews>
    <workbookView xWindow="-108" yWindow="-108" windowWidth="23256" windowHeight="12576" tabRatio="860" activeTab="1" xr2:uid="{00000000-000D-0000-FFFF-FFFF00000000}"/>
  </bookViews>
  <sheets>
    <sheet name="BS-3-5" sheetId="7" r:id="rId1"/>
    <sheet name="PL 6-7" sheetId="2" r:id="rId2"/>
    <sheet name="SH 8-9" sheetId="11" r:id="rId3"/>
    <sheet name="SH 10-11" sheetId="13" r:id="rId4"/>
    <sheet name="CF 12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localSheetId="2" hidden="1">{"'Eng (page2)'!$A$1:$D$52"}</definedName>
    <definedName name="\orkje" hidden="1">{"'Eng (page2)'!$A$1:$D$52"}</definedName>
    <definedName name="_______G1" localSheetId="2" hidden="1">{"'Eng (page2)'!$A$1:$D$52"}</definedName>
    <definedName name="_______G1" hidden="1">{"'Eng (page2)'!$A$1:$D$52"}</definedName>
    <definedName name="_______X2" localSheetId="2" hidden="1">{"'Eng (page2)'!$A$1:$D$52"}</definedName>
    <definedName name="_______X2" hidden="1">{"'Eng (page2)'!$A$1:$D$52"}</definedName>
    <definedName name="______G1" localSheetId="2" hidden="1">{"'Eng (page2)'!$A$1:$D$52"}</definedName>
    <definedName name="______G1" hidden="1">{"'Eng (page2)'!$A$1:$D$52"}</definedName>
    <definedName name="______X2" localSheetId="2" hidden="1">{"'Eng (page2)'!$A$1:$D$52"}</definedName>
    <definedName name="______X2" hidden="1">{"'Eng (page2)'!$A$1:$D$52"}</definedName>
    <definedName name="_____K306" localSheetId="2" hidden="1">{"'Eng (page2)'!$A$1:$D$52"}</definedName>
    <definedName name="_____K306" hidden="1">{"'Eng (page2)'!$A$1:$D$52"}</definedName>
    <definedName name="_____X2" localSheetId="2" hidden="1">{"'Eng (page2)'!$A$1:$D$52"}</definedName>
    <definedName name="_____X2" hidden="1">{"'Eng (page2)'!$A$1:$D$52"}</definedName>
    <definedName name="____d1" localSheetId="2" hidden="1">{"'Model'!$A$1:$N$53"}</definedName>
    <definedName name="____d1" hidden="1">{"'Model'!$A$1:$N$53"}</definedName>
    <definedName name="____G1" localSheetId="2" hidden="1">{"'Eng (page2)'!$A$1:$D$52"}</definedName>
    <definedName name="____G1" hidden="1">{"'Eng (page2)'!$A$1:$D$52"}</definedName>
    <definedName name="____K306" localSheetId="2" hidden="1">{"'Eng (page2)'!$A$1:$D$52"}</definedName>
    <definedName name="____K306" hidden="1">{"'Eng (page2)'!$A$1:$D$52"}</definedName>
    <definedName name="____pp30" hidden="1">#REF!</definedName>
    <definedName name="____X2" localSheetId="2" hidden="1">{"'Eng (page2)'!$A$1:$D$52"}</definedName>
    <definedName name="____X2" hidden="1">{"'Eng (page2)'!$A$1:$D$52"}</definedName>
    <definedName name="___a10" localSheetId="2" hidden="1">{"sales",#N/A,FALSE,"SALES"}</definedName>
    <definedName name="___a10" hidden="1">{"sales",#N/A,FALSE,"SALES"}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d1" localSheetId="2" hidden="1">{"'Model'!$A$1:$N$53"}</definedName>
    <definedName name="___d1" hidden="1">{"'Model'!$A$1:$N$53"}</definedName>
    <definedName name="___G1" localSheetId="2" hidden="1">{"'Eng (page2)'!$A$1:$D$52"}</definedName>
    <definedName name="___G1" hidden="1">{"'Eng (page2)'!$A$1:$D$52"}</definedName>
    <definedName name="___K306" localSheetId="2" hidden="1">{"'Eng (page2)'!$A$1:$D$52"}</definedName>
    <definedName name="___K306" hidden="1">{"'Eng (page2)'!$A$1:$D$52"}</definedName>
    <definedName name="___KEY1" hidden="1">[1]Accure!#REF!</definedName>
    <definedName name="___O300" localSheetId="2" hidden="1">{"'Eng (page2)'!$A$1:$D$52"}</definedName>
    <definedName name="___O300" hidden="1">{"'Eng (page2)'!$A$1:$D$52"}</definedName>
    <definedName name="___pp30" hidden="1">#REF!</definedName>
    <definedName name="___Tic30" localSheetId="2" hidden="1">{"'Eng (page2)'!$A$1:$D$52"}</definedName>
    <definedName name="___Tic30" hidden="1">{"'Eng (page2)'!$A$1:$D$52"}</definedName>
    <definedName name="___X2" localSheetId="2" hidden="1">{"'Eng (page2)'!$A$1:$D$52"}</definedName>
    <definedName name="___X2" hidden="1">{"'Eng (page2)'!$A$1:$D$52"}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localSheetId="2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A1" localSheetId="2" hidden="1">{"'Model'!$A$1:$N$53"}</definedName>
    <definedName name="__AA1" hidden="1">{"'Model'!$A$1:$N$53"}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2" hidden="1">{"'Model'!$A$1:$N$53"}</definedName>
    <definedName name="__d1" hidden="1">{"'Model'!$A$1:$N$53"}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1" localSheetId="2" hidden="1">{"'Eng (page2)'!$A$1:$D$52"}</definedName>
    <definedName name="__G1" hidden="1">{"'Eng (page2)'!$A$1:$D$52"}</definedName>
    <definedName name="__K306" localSheetId="2" hidden="1">{"'Eng (page2)'!$A$1:$D$52"}</definedName>
    <definedName name="__K306" hidden="1">{"'Eng (page2)'!$A$1:$D$52"}</definedName>
    <definedName name="__KEY1" hidden="1">[3]Accure!#REF!</definedName>
    <definedName name="__L310" localSheetId="2" hidden="1">{"'Eng (page2)'!$A$1:$D$52"}</definedName>
    <definedName name="__L310" hidden="1">{"'Eng (page2)'!$A$1:$D$52"}</definedName>
    <definedName name="__LF12" hidden="1">#REF!</definedName>
    <definedName name="__O300" localSheetId="2" hidden="1">{"'Eng (page2)'!$A$1:$D$52"}</definedName>
    <definedName name="__O300" hidden="1">{"'Eng (page2)'!$A$1:$D$52"}</definedName>
    <definedName name="__pp30" hidden="1">#REF!</definedName>
    <definedName name="__Tic30" localSheetId="2" hidden="1">{"'Eng (page2)'!$A$1:$D$52"}</definedName>
    <definedName name="__Tic30" hidden="1">{"'Eng (page2)'!$A$1:$D$52"}</definedName>
    <definedName name="__u645" localSheetId="2" hidden="1">{"'Eng (page2)'!$A$1:$D$52"}</definedName>
    <definedName name="__u645" hidden="1">{"'Eng (page2)'!$A$1:$D$52"}</definedName>
    <definedName name="__X2" localSheetId="2" hidden="1">{"'Eng (page2)'!$A$1:$D$52"}</definedName>
    <definedName name="__X2" hidden="1">{"'Eng (page2)'!$A$1:$D$52"}</definedName>
    <definedName name="__y4" localSheetId="2" hidden="1">{"'Eng (page2)'!$A$1:$D$52"}</definedName>
    <definedName name="__y4" hidden="1">{"'Eng (page2)'!$A$1:$D$52"}</definedName>
    <definedName name="__ZH111" localSheetId="2" hidden="1">{"'Model'!$A$1:$N$53"}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localSheetId="2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A1" localSheetId="2" hidden="1">{"'Model'!$A$1:$N$53"}</definedName>
    <definedName name="_AA1" hidden="1">{"'Model'!$A$1:$N$53"}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d1" localSheetId="2" hidden="1">{"'Model'!$A$1:$N$53"}</definedName>
    <definedName name="_d1" hidden="1">{"'Model'!$A$1:$N$53"}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Dist_Values" hidden="1">#REF!</definedName>
    <definedName name="_er43" localSheetId="2" hidden="1">{"'Eng (page2)'!$A$1:$D$52"}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localSheetId="2" hidden="1">{"'Eng (page2)'!$A$1:$D$52"}</definedName>
    <definedName name="_G1" hidden="1">{"'Eng (page2)'!$A$1:$D$52"}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localSheetId="2" hidden="1">{"'Eng (page2)'!$A$1:$D$52"}</definedName>
    <definedName name="_L310" hidden="1">{"'Eng (page2)'!$A$1:$D$52"}</definedName>
    <definedName name="_LF12" hidden="1">#REF!</definedName>
    <definedName name="_Look" hidden="1">[6]Variables!$B$4</definedName>
    <definedName name="_O300" localSheetId="2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localSheetId="2" hidden="1">{"'Eng (page2)'!$A$1:$D$52"}</definedName>
    <definedName name="_Tic30" hidden="1">{"'Eng (page2)'!$A$1:$D$52"}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X2" localSheetId="2" hidden="1">{"'Eng (page2)'!$A$1:$D$52"}</definedName>
    <definedName name="_X2" hidden="1">{"'Eng (page2)'!$A$1:$D$52"}</definedName>
    <definedName name="_y4" localSheetId="2" hidden="1">{"'Eng (page2)'!$A$1:$D$52"}</definedName>
    <definedName name="_y4" hidden="1">{"'Eng (page2)'!$A$1:$D$52"}</definedName>
    <definedName name="_ZH111" localSheetId="2" hidden="1">{"'Model'!$A$1:$N$53"}</definedName>
    <definedName name="_ZH111" hidden="1">{"'Model'!$A$1:$N$53"}</definedName>
    <definedName name="a4." localSheetId="2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2" hidden="1">{"'Eng (page2)'!$A$1:$D$52"}</definedName>
    <definedName name="aaaa" hidden="1">{"'Eng (page2)'!$A$1:$D$52"}</definedName>
    <definedName name="aaaaa" localSheetId="2" hidden="1">{"conso",#N/A,FALSE,"cash flow"}</definedName>
    <definedName name="aaaaa" hidden="1">{"conso",#N/A,FALSE,"cash flow"}</definedName>
    <definedName name="AAAAAA" localSheetId="2" hidden="1">{#N/A,#N/A,FALSE,"MAIN";#N/A,#N/A,FALSE,"ACTvsBUD"}</definedName>
    <definedName name="AAAAAA" hidden="1">{#N/A,#N/A,FALSE,"MAIN";#N/A,#N/A,FALSE,"ACTvsBUD"}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2" hidden="1">{"'Eng (page2)'!$A$1:$D$52"}</definedName>
    <definedName name="aaaaaaaa" hidden="1">{"'Eng (page2)'!$A$1:$D$52"}</definedName>
    <definedName name="aaaaaaaaa" localSheetId="2" hidden="1">{"'Eng (page2)'!$A$1:$D$52"}</definedName>
    <definedName name="aaaaaaaaa" hidden="1">{"'Eng (page2)'!$A$1:$D$52"}</definedName>
    <definedName name="aaaaaaaaaa" localSheetId="2" hidden="1">{"'Eng (page2)'!$A$1:$D$52"}</definedName>
    <definedName name="aaaaaaaaaa" hidden="1">{"'Eng (page2)'!$A$1:$D$52"}</definedName>
    <definedName name="aaaaaaaaaaaaa" localSheetId="2" hidden="1">{"'Eng (page2)'!$A$1:$D$52"}</definedName>
    <definedName name="aaaaaaaaaaaaa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2" hidden="1">{"'Model'!$A$1:$N$53"}</definedName>
    <definedName name="ac" hidden="1">{"'Model'!$A$1:$N$53"}</definedName>
    <definedName name="AccessDatabase" hidden="1">"C:\MSOffice\Office\aut\WAREHOUSE.mdb"</definedName>
    <definedName name="accounting" localSheetId="2" hidden="1">{"'Eng (page2)'!$A$1:$D$52"}</definedName>
    <definedName name="accounting" hidden="1">{"'Eng (page2)'!$A$1:$D$52"}</definedName>
    <definedName name="accrue" localSheetId="2" hidden="1">{"'Eng (page2)'!$A$1:$D$52"}</definedName>
    <definedName name="accrue" hidden="1">{"'Eng (page2)'!$A$1:$D$52"}</definedName>
    <definedName name="adas" localSheetId="2" hidden="1">{"'Model'!$A$1:$N$53"}</definedName>
    <definedName name="adas" hidden="1">{"'Model'!$A$1:$N$53"}</definedName>
    <definedName name="adas1" localSheetId="2" hidden="1">{"'Model'!$A$1:$N$53"}</definedName>
    <definedName name="adas1" hidden="1">{"'Model'!$A$1:$N$53"}</definedName>
    <definedName name="adfasdf" localSheetId="2" hidden="1">{"'Model'!$A$1:$N$53"}</definedName>
    <definedName name="adfasdf" hidden="1">{"'Model'!$A$1:$N$53"}</definedName>
    <definedName name="adfdrg" localSheetId="2" hidden="1">{"'Eng (page2)'!$A$1:$D$52"}</definedName>
    <definedName name="adfdrg" hidden="1">{"'Eng (page2)'!$A$1:$D$52"}</definedName>
    <definedName name="Adminis" localSheetId="2" hidden="1">{"'Eng (page2)'!$A$1:$D$52"}</definedName>
    <definedName name="Adminis" hidden="1">{"'Eng (page2)'!$A$1:$D$52"}</definedName>
    <definedName name="ai" localSheetId="2" hidden="1">{"'Eng (page2)'!$A$1:$D$52"}</definedName>
    <definedName name="ai" hidden="1">{"'Eng (page2)'!$A$1:$D$52"}</definedName>
    <definedName name="ake" hidden="1">#REF!</definedName>
    <definedName name="ammmmmmmmm" localSheetId="2" hidden="1">{"'Eng (page2)'!$A$1:$D$52"}</definedName>
    <definedName name="ammmmmmmmm" hidden="1">{"'Eng (page2)'!$A$1:$D$52"}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{#N/A,#N/A,FALSE,"BUDGET"}</definedName>
    <definedName name="AQ" hidden="1">{#N/A,#N/A,FALSE,"BUDGET"}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2" hidden="1">{"'Eng (page2)'!$A$1:$D$52"}</definedName>
    <definedName name="asdf" hidden="1">{"'Eng (page2)'!$A$1:$D$52"}</definedName>
    <definedName name="asdfre" hidden="1">#REF!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s" localSheetId="2" hidden="1">{"revable",#N/A,FALSE,"REVABLE"}</definedName>
    <definedName name="ass" hidden="1">{"revable",#N/A,FALSE,"REVABLE"}</definedName>
    <definedName name="assssssa" localSheetId="2" hidden="1">{"'Sell_Office'!$C$5:$D$6"}</definedName>
    <definedName name="assssssa" hidden="1">{"'Sell_Office'!$C$5:$D$6"}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w" localSheetId="2" hidden="1">{"'Eng (page2)'!$A$1:$D$52"}</definedName>
    <definedName name="aw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baba" localSheetId="2" hidden="1">{"'Model'!$A$1:$N$53"}</definedName>
    <definedName name="baba" hidden="1">{"'Model'!$A$1:$N$53"}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2" hidden="1">{"'Model'!$A$1:$N$53"}</definedName>
    <definedName name="bbbb" hidden="1">{"'Model'!$A$1:$N$53"}</definedName>
    <definedName name="bbbbbb" localSheetId="2" hidden="1">{"'Eng (page2)'!$A$1:$D$52"}</definedName>
    <definedName name="bbbbbb" hidden="1">{"'Eng (page2)'!$A$1:$D$52"}</definedName>
    <definedName name="bbbbbbbb" localSheetId="2" hidden="1">{"'Eng (page2)'!$A$1:$D$52"}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2" hidden="1">{"'Eng (page2)'!$A$1:$D$52"}</definedName>
    <definedName name="BSDF" hidden="1">{"'Eng (page2)'!$A$1:$D$52"}</definedName>
    <definedName name="bud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hidden="1">{"'Eng (page2)'!$A$1:$D$52"}</definedName>
    <definedName name="cc" localSheetId="2" hidden="1">{"'Eng (page2)'!$A$1:$D$52"}</definedName>
    <definedName name="cc" hidden="1">{"'Eng (page2)'!$A$1:$D$52"}</definedName>
    <definedName name="ccc" localSheetId="2" hidden="1">{"'Eng (page2)'!$A$1:$D$52"}</definedName>
    <definedName name="ccc" hidden="1">{"'Eng (page2)'!$A$1:$D$52"}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illed" localSheetId="2" hidden="1">{"'Eng (page2)'!$A$1:$D$52"}</definedName>
    <definedName name="chilled" hidden="1">{"'Eng (page2)'!$A$1:$D$52"}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 hidden="1">{"'Model'!$A$1:$N$53"}</definedName>
    <definedName name="Confirm" hidden="1">{"'Model'!$A$1:$N$53"}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2" hidden="1">{"'Model'!$A$1:$N$53"}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d" localSheetId="2" hidden="1">{"'Model'!$A$1:$N$53"}</definedName>
    <definedName name="d" hidden="1">{"'Model'!$A$1:$N$53"}</definedName>
    <definedName name="daa" localSheetId="2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2" hidden="1">{"conso",#N/A,FALSE,"cash flow"}</definedName>
    <definedName name="dd" hidden="1">{"conso",#N/A,FALSE,"cash flow"}</definedName>
    <definedName name="dddd" localSheetId="2" hidden="1">{"'Model'!$A$1:$N$53"}</definedName>
    <definedName name="dddd" hidden="1">{"'Model'!$A$1:$N$53"}</definedName>
    <definedName name="dddddd" localSheetId="2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hidden="1">{"'Eng (page2)'!$A$1:$D$52"}</definedName>
    <definedName name="December">[10]PARAMETER!$T$1:$U$12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2" hidden="1">{"'Sell_Office'!$C$5:$D$6"}</definedName>
    <definedName name="deferincome" hidden="1">{"'Sell_Office'!$C$5:$D$6"}</definedName>
    <definedName name="DET" localSheetId="2" hidden="1">{#N/A,#N/A,FALSE,"MAIN";#N/A,#N/A,FALSE,"ACTvsBUD"}</definedName>
    <definedName name="DET" hidden="1">{#N/A,#N/A,FALSE,"MAIN";#N/A,#N/A,FALSE,"ACTvsBUD"}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qcvdq" localSheetId="2" hidden="1">{"'Eng (page2)'!$A$1:$D$52"}</definedName>
    <definedName name="dfqcvdq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2" hidden="1">{"'Model'!$A$1:$N$53"}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 hidden="1">{#N/A,#N/A,FALSE,"BUDGET"}</definedName>
    <definedName name="e" hidden="1">{#N/A,#N/A,FALSE,"BUDGET"}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localSheetId="2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W" localSheetId="2" hidden="1">{"'Model'!$A$1:$N$53"}</definedName>
    <definedName name="EDW" hidden="1">{"'Model'!$A$1:$N$53"}</definedName>
    <definedName name="ee" localSheetId="2" hidden="1">{"'Eng (page2)'!$A$1:$D$52"}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e" localSheetId="2" hidden="1">{"'Eng (page2)'!$A$1:$D$52"}</definedName>
    <definedName name="eeee" hidden="1">{"'Eng (page2)'!$A$1:$D$52"}</definedName>
    <definedName name="efrw" localSheetId="2" hidden="1">{#N/A,#N/A,FALSE,"MAIN";#N/A,#N/A,FALSE,"ACTvsBUD"}</definedName>
    <definedName name="efrw" hidden="1">{#N/A,#N/A,FALSE,"MAIN";#N/A,#N/A,FALSE,"ACTvsBUD"}</definedName>
    <definedName name="eqq" localSheetId="2" hidden="1">{"cashflow",#N/A,FALSE,"cash flow"}</definedName>
    <definedName name="eqq" hidden="1">{"cashflow",#N/A,FALSE,"cash flow"}</definedName>
    <definedName name="erer" localSheetId="2" hidden="1">{"'Eng (page2)'!$A$1:$D$52"}</definedName>
    <definedName name="erer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2" hidden="1">{"'Eng (page2)'!$A$1:$D$52"}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2" hidden="1">{"'Eng (page2)'!$A$1:$D$52"}</definedName>
    <definedName name="etw" hidden="1">{"'Eng (page2)'!$A$1:$D$52"}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c" localSheetId="2" hidden="1">{"'Model'!$A$1:$N$53"}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dfdfdfdfgfgffg" localSheetId="2" hidden="1">{"'Sell_Office'!$C$5:$D$6"}</definedName>
    <definedName name="fdfdfdfdfdfgfgffg" hidden="1">{"'Sell_Office'!$C$5:$D$6"}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localSheetId="2" hidden="1">{"'Eng (page2)'!$A$1:$D$52"}</definedName>
    <definedName name="fgdp" hidden="1">{"'Eng (page2)'!$A$1:$D$52"}</definedName>
    <definedName name="fgdsfdsf" hidden="1">[11]GROUPING!$F$440:$F$1029</definedName>
    <definedName name="FGE\" localSheetId="2" hidden="1">{"'Eng (page2)'!$A$1:$D$52"}</definedName>
    <definedName name="FGE\" hidden="1">{"'Eng (page2)'!$A$1:$D$52"}</definedName>
    <definedName name="fgfgff" localSheetId="2" hidden="1">{"'Model'!$A$1:$N$53"}</definedName>
    <definedName name="fgfgff" hidden="1">{"'Model'!$A$1:$N$53"}</definedName>
    <definedName name="fgfgffgfgfg" localSheetId="2" hidden="1">{"'Sell_Office'!$C$5:$D$6"}</definedName>
    <definedName name="fgfgffgfgfg" hidden="1">{"'Sell_Office'!$C$5:$D$6"}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2" hidden="1">{"'Eng (page2)'!$A$1:$D$52"}</definedName>
    <definedName name="fojwp" hidden="1">{"'Eng (page2)'!$A$1:$D$52"}</definedName>
    <definedName name="ft" localSheetId="2" hidden="1">{"'Model'!$A$1:$N$53"}</definedName>
    <definedName name="ft" hidden="1">{"'Model'!$A$1:$N$53"}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localSheetId="2" hidden="1">{"'Eng (page2)'!$A$1:$D$52"}</definedName>
    <definedName name="fzdtfr" hidden="1">{"'Eng (page2)'!$A$1:$D$52"}</definedName>
    <definedName name="g" localSheetId="2" hidden="1">{"'Eng (page2)'!$A$1:$D$52"}</definedName>
    <definedName name="g" hidden="1">{"'Eng (page2)'!$A$1:$D$52"}</definedName>
    <definedName name="gbgfrs" localSheetId="2" hidden="1">{"'Model'!$A$1:$N$53"}</definedName>
    <definedName name="gbgfrs" hidden="1">{"'Model'!$A$1:$N$53"}</definedName>
    <definedName name="gfg" localSheetId="2" hidden="1">{"'Eng (page2)'!$A$1:$D$52"}</definedName>
    <definedName name="gfg" hidden="1">{"'Eng (page2)'!$A$1:$D$52"}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2" hidden="1">{"'Model'!$A$1:$N$53"}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 hidden="1">{"'Model'!$A$1:$N$53"}</definedName>
    <definedName name="GG" hidden="1">{"'Model'!$A$1:$N$53"}</definedName>
    <definedName name="ggggg" localSheetId="2" hidden="1">{"'Model'!$A$1:$N$53"}</definedName>
    <definedName name="ggggg" hidden="1">{"'Model'!$A$1:$N$53"}</definedName>
    <definedName name="gh" localSheetId="2" hidden="1">{"'Eng (page2)'!$A$1:$D$52"}</definedName>
    <definedName name="gh" hidden="1">{"'Eng (page2)'!$A$1:$D$52"}</definedName>
    <definedName name="ghaa" localSheetId="2" hidden="1">{"'Eng (page2)'!$A$1:$D$52"}</definedName>
    <definedName name="ghaa" hidden="1">{"'Eng (page2)'!$A$1:$D$52"}</definedName>
    <definedName name="ghuu" localSheetId="2" hidden="1">{"'Eng (page2)'!$A$1:$D$52"}</definedName>
    <definedName name="ghuu" hidden="1">{"'Eng (page2)'!$A$1:$D$52"}</definedName>
    <definedName name="gkw" localSheetId="2" hidden="1">{"'Eng (page2)'!$A$1:$D$52"}</definedName>
    <definedName name="gkw" hidden="1">{"'Eng (page2)'!$A$1:$D$52"}</definedName>
    <definedName name="GWRT" localSheetId="2" hidden="1">{"'Eng (page2)'!$A$1:$D$52"}</definedName>
    <definedName name="GWRT" hidden="1">{"'Eng (page2)'!$A$1:$D$52"}</definedName>
    <definedName name="hbzhjx" localSheetId="2" hidden="1">{"'Model'!$A$1:$N$53"}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" localSheetId="2" hidden="1">{"conso",#N/A,FALSE,"cash flow"}</definedName>
    <definedName name="hh" hidden="1">{"conso",#N/A,FALSE,"cash flow"}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 hidden="1">{"'Eng (page2)'!$A$1:$D$52"}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hidden="1">#REF!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Y" localSheetId="2" hidden="1">{"'Eng (page2)'!$A$1:$D$52"}</definedName>
    <definedName name="IUY" hidden="1">{"'Eng (page2)'!$A$1:$D$52"}</definedName>
    <definedName name="ja" localSheetId="2" hidden="1">{"'Model'!$A$1:$N$53"}</definedName>
    <definedName name="ja" hidden="1">{"'Model'!$A$1:$N$53"}</definedName>
    <definedName name="JD" localSheetId="2" hidden="1">{"'Eng (page2)'!$A$1:$D$52"}</definedName>
    <definedName name="JD" hidden="1">{"'Eng (page2)'!$A$1:$D$52"}</definedName>
    <definedName name="jdalj" hidden="1">[12]BANK!#REF!</definedName>
    <definedName name="jdfpe" localSheetId="2" hidden="1">{"'Eng (page2)'!$A$1:$D$52"}</definedName>
    <definedName name="jdfpe" hidden="1">{"'Eng (page2)'!$A$1:$D$52"}</definedName>
    <definedName name="jerr" localSheetId="2" hidden="1">{"'Eng (page2)'!$A$1:$D$52"}</definedName>
    <definedName name="jerr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{"'Model'!$A$1:$N$53"}</definedName>
    <definedName name="jj" hidden="1">{"'Model'!$A$1:$N$53"}</definedName>
    <definedName name="jjjjjjjjjjj" localSheetId="2" hidden="1">{"'Sell_Office'!$C$5:$D$6"}</definedName>
    <definedName name="jjjjjjjjjjj" hidden="1">{"'Sell_Office'!$C$5:$D$6"}</definedName>
    <definedName name="JKL" localSheetId="2" hidden="1">{"'Eng (page2)'!$A$1:$D$52"}</definedName>
    <definedName name="JKL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HJGDFGFHGHJ" localSheetId="2" hidden="1">{"cashflow",#N/A,FALSE,"cash flow"}</definedName>
    <definedName name="KHJGDFGFHGHJ" hidden="1">{"cashflow",#N/A,FALSE,"cash flow"}</definedName>
    <definedName name="kie" localSheetId="2" hidden="1">{"'Eng (page2)'!$A$1:$D$52"}</definedName>
    <definedName name="kie" hidden="1">{"'Eng (page2)'!$A$1:$D$52"}</definedName>
    <definedName name="kittanamongkolchai" localSheetId="2" hidden="1">{"'Eng (page2)'!$A$1:$D$52"}</definedName>
    <definedName name="kittanamongkolchai" hidden="1">{"'Eng (page2)'!$A$1:$D$52"}</definedName>
    <definedName name="kjfg\" localSheetId="2" hidden="1">{"'Eng (page2)'!$A$1:$D$52"}</definedName>
    <definedName name="kjfg\" hidden="1">{"'Eng (page2)'!$A$1:$D$52"}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{"'Model'!$A$1:$N$53"}</definedName>
    <definedName name="KKK" hidden="1">{"'Model'!$A$1:$N$53"}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2" hidden="1">{"'Eng (page2)'!$A$1:$D$52"}</definedName>
    <definedName name="kkok" hidden="1">{"'Eng (page2)'!$A$1:$D$52"}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ue" localSheetId="2" hidden="1">{"'Model'!$A$1:$N$53"}</definedName>
    <definedName name="kue" hidden="1">{"'Model'!$A$1:$N$53"}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localSheetId="2" hidden="1">{"'Eng (page2)'!$A$1:$D$52"}</definedName>
    <definedName name="ldss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2" hidden="1">{"'Eng (page2)'!$A$1:$D$52"}</definedName>
    <definedName name="lhin" hidden="1">{"'Eng (page2)'!$A$1:$D$52"}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2" hidden="1">{"'Eng (page2)'!$A$1:$D$52"}</definedName>
    <definedName name="loi" hidden="1">{"'Eng (page2)'!$A$1:$D$52"}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localSheetId="2" hidden="1">{"'Sell_Office'!$C$5:$D$6"}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2" hidden="1">{"'Eng (page2)'!$A$1:$D$52"}</definedName>
    <definedName name="MFPW" hidden="1">{"'Eng (page2)'!$A$1:$D$52"}</definedName>
    <definedName name="misgroup" hidden="1">[11]GROUPING!$B$440:$B$1029</definedName>
    <definedName name="MKO" localSheetId="2" hidden="1">{"'Eng (page2)'!$A$1:$D$52"}</definedName>
    <definedName name="MKO" hidden="1">{"'Eng (page2)'!$A$1:$D$52"}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onth">[13]PARAMETER!$T$1:$U$12</definedName>
    <definedName name="mun" localSheetId="2" hidden="1">{"'Model'!$A$1:$N$53"}</definedName>
    <definedName name="mun" hidden="1">{"'Model'!$A$1:$N$53"}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e" localSheetId="2" hidden="1">{"'Eng (page2)'!$A$1:$D$52"}</definedName>
    <definedName name="ne" hidden="1">{"'Eng (page2)'!$A$1:$D$52"}</definedName>
    <definedName name="nee" localSheetId="2" hidden="1">{"'Eng (page2)'!$A$1:$D$52"}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localSheetId="2" hidden="1">{"cashflow",#N/A,FALSE,"cash flow"}</definedName>
    <definedName name="nu" hidden="1">{"cashflow",#N/A,FALSE,"cash flow"}</definedName>
    <definedName name="nut" localSheetId="2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2" hidden="1">{"'Eng (page2)'!$A$1:$D$52"}</definedName>
    <definedName name="ok" hidden="1">{"'Eng (page2)'!$A$1:$D$52"}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ne" localSheetId="2" hidden="1">{"'Eng (page2)'!$A$1:$D$52"}</definedName>
    <definedName name="one" hidden="1">{"'Eng (page2)'!$A$1:$D$52"}</definedName>
    <definedName name="oooooooooo" localSheetId="2" hidden="1">{"'Sell_Office'!$C$5:$D$6"}</definedName>
    <definedName name="oooooooooo" hidden="1">{"'Sell_Office'!$C$5:$D$6"}</definedName>
    <definedName name="op" localSheetId="2" hidden="1">{"'Eng (page2)'!$A$1:$D$52"}</definedName>
    <definedName name="op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fwe" localSheetId="2" hidden="1">{"'Eng (page2)'!$A$1:$D$52"}</definedName>
    <definedName name="pfwe" hidden="1">{"'Eng (page2)'!$A$1:$D$52"}</definedName>
    <definedName name="ph" localSheetId="2" hidden="1">{"'Model'!$A$1:$N$53"}</definedName>
    <definedName name="ph" hidden="1">{"'Model'!$A$1:$N$53"}</definedName>
    <definedName name="Phang" localSheetId="2" hidden="1">{"'Model'!$A$1:$N$53"}</definedName>
    <definedName name="Phang" hidden="1">{"'Model'!$A$1:$N$53"}</definedName>
    <definedName name="phangy" localSheetId="2" hidden="1">{"'Model'!$A$1:$N$53"}</definedName>
    <definedName name="phangy" hidden="1">{"'Model'!$A$1:$N$53"}</definedName>
    <definedName name="Phangyy" localSheetId="2" hidden="1">{"'Model'!$A$1:$N$53"}</definedName>
    <definedName name="Phangyy" hidden="1">{"'Model'!$A$1:$N$53"}</definedName>
    <definedName name="PJ" localSheetId="2" hidden="1">{"'Eng (page2)'!$A$1:$D$52"}</definedName>
    <definedName name="PJ" hidden="1">{"'Eng (page2)'!$A$1:$D$52"}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2" hidden="1">{"'Eng (page2)'!$A$1:$D$52"}</definedName>
    <definedName name="poi" hidden="1">{"'Eng (page2)'!$A$1:$D$52"}</definedName>
    <definedName name="poopoopoo" localSheetId="2" hidden="1">{"'Model'!$A$1:$N$53"}</definedName>
    <definedName name="poopoopoo" hidden="1">{"'Model'!$A$1:$N$53"}</definedName>
    <definedName name="post" hidden="1">#REF!</definedName>
    <definedName name="PPP" localSheetId="2" hidden="1">{"'Eng (page2)'!$A$1:$D$52"}</definedName>
    <definedName name="PPP" hidden="1">{"'Eng (page2)'!$A$1:$D$52"}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localSheetId="2" hidden="1">{"'Sell_Office'!$C$5:$D$6"}</definedName>
    <definedName name="pppppppppppppp" hidden="1">{"'Sell_Office'!$C$5:$D$6"}</definedName>
    <definedName name="Prepaid" localSheetId="2" hidden="1">{"'Model'!$A$1:$N$53"}</definedName>
    <definedName name="Prepaid" hidden="1">{"'Model'!$A$1:$N$53"}</definedName>
    <definedName name="_xlnm.Print_Area" localSheetId="0">'BS-3-5'!$A$1:$I$97</definedName>
    <definedName name="_xlnm.Print_Area" localSheetId="4">'CF 12-14'!$A$1:$H$95</definedName>
    <definedName name="_xlnm.Print_Area" localSheetId="1">'PL 6-7'!$A$1:$I$69</definedName>
    <definedName name="_xlnm.Print_Area" localSheetId="3">'SH 10-11'!$A$1:$Q$41</definedName>
    <definedName name="_xlnm.Print_Area" localSheetId="2">'SH 8-9'!$A$1:$AA$46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2" hidden="1">{"'Eng (page2)'!$A$1:$D$52"}</definedName>
    <definedName name="PSD" hidden="1">{"'Eng (page2)'!$A$1:$D$52"}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2" hidden="1">{"'Model'!$A$1:$N$53"}</definedName>
    <definedName name="q" hidden="1">{"'Model'!$A$1:$N$53"}</definedName>
    <definedName name="Q1kka" localSheetId="2" hidden="1">{"'Eng (page2)'!$A$1:$D$52"}</definedName>
    <definedName name="Q1kka" hidden="1">{"'Eng (page2)'!$A$1:$D$52"}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 hidden="1">{"'Eng (page2)'!$A$1:$D$52"}</definedName>
    <definedName name="qq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qqqqqqqqqqq" localSheetId="2" hidden="1">{"'Eng (page2)'!$A$1:$D$52"}</definedName>
    <definedName name="qqqqqqqqqqqqq" hidden="1">{"'Eng (page2)'!$A$1:$D$52"}</definedName>
    <definedName name="QQW" localSheetId="2" hidden="1">{"'Eng (page2)'!$A$1:$D$52"}</definedName>
    <definedName name="QQW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CArea" hidden="1">#REF!</definedName>
    <definedName name="RD" localSheetId="2" hidden="1">{"'Model'!$A$1:$N$53"}</definedName>
    <definedName name="RD" hidden="1">{"'Model'!$A$1:$N$53"}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2" hidden="1">{"'Eng (page2)'!$A$1:$D$52"}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wfre" localSheetId="2" hidden="1">{"'Model'!$A$1:$N$53"}</definedName>
    <definedName name="rewfre" hidden="1">{"'Model'!$A$1:$N$53"}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2" hidden="1">{"'Eng (page2)'!$A$1:$D$52"}</definedName>
    <definedName name="rrrr" hidden="1">{"'Eng (page2)'!$A$1:$D$52"}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 hidden="1">{"'Eng (page2)'!$A$1:$D$52"}</definedName>
    <definedName name="rt" hidden="1">{"'Eng (page2)'!$A$1:$D$52"}</definedName>
    <definedName name="rutrut" localSheetId="2" hidden="1">{"'Model'!$A$1:$N$53"}</definedName>
    <definedName name="rutrut" hidden="1">{"'Model'!$A$1:$N$53"}</definedName>
    <definedName name="SAB" localSheetId="2" hidden="1">{"'Eng (page2)'!$A$1:$D$52"}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dac" localSheetId="2" hidden="1">{"'Model'!$A$1:$N$53"}</definedName>
    <definedName name="sdac" hidden="1">{"'Model'!$A$1:$N$53"}</definedName>
    <definedName name="sdf" localSheetId="2" hidden="1">{"'Eng (page2)'!$A$1:$D$52"}</definedName>
    <definedName name="sdf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r" localSheetId="2" hidden="1">{"'Eng (page2)'!$A$1:$D$52"}</definedName>
    <definedName name="sdr" hidden="1">{"'Eng (page2)'!$A$1:$D$52"}</definedName>
    <definedName name="sdsqw" localSheetId="2" hidden="1">{"'Model'!$A$1:$N$53"}</definedName>
    <definedName name="sdsqw" hidden="1">{"'Model'!$A$1:$N$53"}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localSheetId="2" hidden="1">{"'Eng (page2)'!$A$1:$D$52"}</definedName>
    <definedName name="sell" hidden="1">{"'Eng (page2)'!$A$1:$D$52"}</definedName>
    <definedName name="Sell30" localSheetId="2" hidden="1">{"'Eng (page2)'!$A$1:$D$52"}</definedName>
    <definedName name="Sell30" hidden="1">{"'Eng (page2)'!$A$1:$D$52"}</definedName>
    <definedName name="selling" localSheetId="2" hidden="1">{"'Eng (page2)'!$A$1:$D$52"}</definedName>
    <definedName name="selling" hidden="1">{"'Eng (page2)'!$A$1:$D$52"}</definedName>
    <definedName name="SFN" localSheetId="2" hidden="1">{"'Eng (page2)'!$A$1:$D$52"}</definedName>
    <definedName name="SFN" hidden="1">{"'Eng (page2)'!$A$1:$D$52"}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2" hidden="1">{"'Eng (page2)'!$A$1:$D$52"}</definedName>
    <definedName name="Sine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 hidden="1">{"'Eng (page2)'!$A$1:$D$52"}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2" hidden="1">{"'Eng (page2)'!$A$1:$D$52"}</definedName>
    <definedName name="sss" hidden="1">{"'Eng (page2)'!$A$1:$D$52"}</definedName>
    <definedName name="sssss" localSheetId="2" hidden="1">{"'Model'!$A$1:$N$53"}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ws" localSheetId="2" hidden="1">{"'Model'!$A$1:$N$53"}</definedName>
    <definedName name="sws" hidden="1">{"'Model'!$A$1:$N$53"}</definedName>
    <definedName name="sxrxd" localSheetId="2" hidden="1">{"'Model'!$A$1:$N$53"}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 hidden="1">{"'Model'!$A$1:$N$53"}</definedName>
    <definedName name="t" hidden="1">{"'Model'!$A$1:$N$53"}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RangeCount" hidden="1">5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R" localSheetId="2" hidden="1">{"'Eng (page2)'!$A$1:$D$52"}</definedName>
    <definedName name="TR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tunf" localSheetId="2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u" localSheetId="2" hidden="1">{"'Model'!$A$1:$N$53"}</definedName>
    <definedName name="u" hidden="1">{"'Model'!$A$1:$N$53"}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OO" localSheetId="2" hidden="1">{"'Eng (page2)'!$A$1:$D$52"}</definedName>
    <definedName name="UOO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gf" localSheetId="2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localSheetId="2" hidden="1">{"'Eng (page2)'!$A$1:$D$52"}</definedName>
    <definedName name="wannn" hidden="1">{"'Eng (page2)'!$A$1:$D$52"}</definedName>
    <definedName name="we" localSheetId="2" hidden="1">{"'Eng (page2)'!$A$1:$D$52"}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wee" localSheetId="2" hidden="1">{"'Model'!$A$1:$N$53"}</definedName>
    <definedName name="weewee" hidden="1">{"'Model'!$A$1:$N$53"}</definedName>
    <definedName name="werw" localSheetId="2" hidden="1">{#N/A,#N/A,FALSE,"MAIN";#N/A,#N/A,FALSE,"ACTvsBUD"}</definedName>
    <definedName name="werw" hidden="1">{#N/A,#N/A,FALSE,"MAIN";#N/A,#N/A,FALSE,"ACTvsBUD"}</definedName>
    <definedName name="werwer" localSheetId="2" hidden="1">{"'Model'!$A$1:$N$53"}</definedName>
    <definedName name="werwer" hidden="1">{"'Model'!$A$1:$N$53"}</definedName>
    <definedName name="wewewertrhgjgxd" localSheetId="2" hidden="1">{"'Eng (page2)'!$A$1:$D$52"}</definedName>
    <definedName name="wewewertrhgjgxd" hidden="1">{"'Eng (page2)'!$A$1:$D$52"}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hidden="1">{"balance",#N/A,FALSE,"BALANCE"}</definedName>
    <definedName name="wrn.Cashflow." localSheetId="2" hidden="1">{"cashflow",#N/A,FALSE,"cash flow"}</definedName>
    <definedName name="wrn.Cashflow." hidden="1">{"cashflow",#N/A,FALSE,"cash flow"}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{"conso",#N/A,FALSE,"cash flow"}</definedName>
    <definedName name="wrn.conso." hidden="1">{"conso",#N/A,FALSE,"cash flow"}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2" hidden="1">{"sales",#N/A,FALSE,"SALES"}</definedName>
    <definedName name="wrn.sales._.report." hidden="1">{"sales",#N/A,FALSE,"SALES"}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{"'Eng (page2)'!$A$1:$D$52"}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qq" localSheetId="2" hidden="1">{"cashflow",#N/A,FALSE,"cash flow"}</definedName>
    <definedName name="wwqq" hidden="1">{"cashflow",#N/A,FALSE,"cash flow"}</definedName>
    <definedName name="x" localSheetId="2" hidden="1">{"'Eng (page2)'!$A$1:$D$52"}</definedName>
    <definedName name="x" hidden="1">{"'Eng (page2)'!$A$1:$D$52"}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 hidden="1">{"'Eng (page2)'!$A$1:$D$52"}</definedName>
    <definedName name="xx" hidden="1">{"'Eng (page2)'!$A$1:$D$52"}</definedName>
    <definedName name="xxxx" localSheetId="2" hidden="1">{"'Eng (page2)'!$A$1:$D$52"}</definedName>
    <definedName name="xxxx" hidden="1">{"'Eng (page2)'!$A$1:$D$52"}</definedName>
    <definedName name="yao" localSheetId="2" hidden="1">{"'Model'!$A$1:$N$53"}</definedName>
    <definedName name="yao" hidden="1">{"'Model'!$A$1:$N$53"}</definedName>
    <definedName name="yhn" localSheetId="2" hidden="1">{"'Eng (page2)'!$A$1:$D$52"}</definedName>
    <definedName name="yhn" hidden="1">{"'Eng (page2)'!$A$1:$D$52"}</definedName>
    <definedName name="yinyin" localSheetId="2" hidden="1">{"'Model'!$A$1:$N$53"}</definedName>
    <definedName name="yinyin" hidden="1">{"'Model'!$A$1:$N$53"}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2" hidden="1">{"'Eng (page2)'!$A$1:$D$52"}</definedName>
    <definedName name="YRE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y" localSheetId="2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2" hidden="1">{"'Eng (page2)'!$A$1:$D$52"}</definedName>
    <definedName name="ZD1copy" hidden="1">{"'Eng (page2)'!$A$1:$D$52"}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2" hidden="1">{"'Eng (page2)'!$A$1:$D$52"}</definedName>
    <definedName name="zz" hidden="1">{"'Eng (page2)'!$A$1:$D$52"}</definedName>
    <definedName name="zzsc" localSheetId="2" hidden="1">{"'Model'!$A$1:$N$53"}</definedName>
    <definedName name="zzsc" hidden="1">{"'Model'!$A$1:$N$53"}</definedName>
    <definedName name="เด" localSheetId="2" hidden="1">{"'Model'!$A$1:$N$53"}</definedName>
    <definedName name="เด" hidden="1">{"'Model'!$A$1:$N$53"}</definedName>
    <definedName name="แดดเก" localSheetId="2" hidden="1">{"'Model'!$A$1:$N$53"}</definedName>
    <definedName name="แดดเก" hidden="1">{"'Model'!$A$1:$N$53"}</definedName>
    <definedName name="แนวคำตอบ" localSheetId="2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ก" localSheetId="2" hidden="1">{"'Model'!$A$1:$N$53"}</definedName>
    <definedName name="ก" hidden="1">{"'Model'!$A$1:$N$53"}</definedName>
    <definedName name="ขขขขข" localSheetId="2" hidden="1">{"'Sell_Office'!$C$5:$D$6"}</definedName>
    <definedName name="ขขขขข" hidden="1">{"'Sell_Office'!$C$5:$D$6"}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 hidden="1">{"'Eng (page2)'!$A$1:$D$52"}</definedName>
    <definedName name="ฟ" hidden="1">{"'Eng (page2)'!$A$1:$D$52"}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2" hidden="1">{"'Eng (page2)'!$A$1:$D$52"}</definedName>
    <definedName name="ฟฟฟฟฟ" hidden="1">{"'Eng (page2)'!$A$1:$D$52"}</definedName>
    <definedName name="ร" localSheetId="2" hidden="1">{"'Model'!$A$1:$N$53"}</definedName>
    <definedName name="ร" hidden="1">{"'Model'!$A$1:$N$53"}</definedName>
    <definedName name="สบทร" localSheetId="2" hidden="1">{"'Model'!$A$1:$N$53"}</definedName>
    <definedName name="สบทร" hidden="1">{"'Model'!$A$1:$N$53"}</definedName>
    <definedName name="ส่วนลดจ่าย" localSheetId="2" hidden="1">{"'Eng (page2)'!$A$1:$D$52"}</definedName>
    <definedName name="ส่วนลดจ่าย" hidden="1">{"'Eng (page2)'!$A$1:$D$52"}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C55" i="2"/>
  <c r="I67" i="2"/>
  <c r="G67" i="2"/>
  <c r="E67" i="2"/>
  <c r="C67" i="2"/>
  <c r="I62" i="2"/>
  <c r="G62" i="2"/>
  <c r="E62" i="2"/>
  <c r="C62" i="2"/>
  <c r="U38" i="11"/>
  <c r="G64" i="7"/>
  <c r="I32" i="7"/>
  <c r="S44" i="11" l="1"/>
  <c r="S46" i="11" s="1"/>
  <c r="U42" i="11"/>
  <c r="Y44" i="11" l="1"/>
  <c r="Y46" i="11" s="1"/>
  <c r="G56" i="7" l="1"/>
  <c r="AA38" i="11" l="1"/>
  <c r="I19" i="7" l="1"/>
  <c r="AA14" i="11" l="1"/>
  <c r="Q34" i="13" l="1"/>
  <c r="Q16" i="13"/>
  <c r="Q15" i="13"/>
  <c r="Q12" i="13"/>
  <c r="I55" i="2"/>
  <c r="E55" i="2"/>
  <c r="I56" i="7"/>
  <c r="E56" i="7"/>
  <c r="I64" i="7" l="1"/>
  <c r="H71" i="6" l="1"/>
  <c r="H63" i="6"/>
  <c r="D71" i="6"/>
  <c r="D63" i="6"/>
  <c r="H27" i="6"/>
  <c r="H38" i="6" s="1"/>
  <c r="H42" i="6" s="1"/>
  <c r="D27" i="6"/>
  <c r="D38" i="6" s="1"/>
  <c r="D42" i="6" s="1"/>
  <c r="Q19" i="13"/>
  <c r="O17" i="13"/>
  <c r="O20" i="13" s="1"/>
  <c r="M17" i="13"/>
  <c r="M20" i="13" s="1"/>
  <c r="K17" i="13"/>
  <c r="K20" i="13" s="1"/>
  <c r="I17" i="13"/>
  <c r="I20" i="13" s="1"/>
  <c r="G17" i="13"/>
  <c r="G20" i="13" s="1"/>
  <c r="E17" i="13"/>
  <c r="E20" i="13" s="1"/>
  <c r="C17" i="13"/>
  <c r="C20" i="13" s="1"/>
  <c r="S19" i="11"/>
  <c r="S22" i="11" s="1"/>
  <c r="Q19" i="11"/>
  <c r="Q22" i="11" s="1"/>
  <c r="O19" i="11"/>
  <c r="O22" i="11" s="1"/>
  <c r="M19" i="11"/>
  <c r="M22" i="11" s="1"/>
  <c r="K19" i="11"/>
  <c r="K22" i="11" s="1"/>
  <c r="I19" i="11"/>
  <c r="I22" i="11" s="1"/>
  <c r="G19" i="11"/>
  <c r="G22" i="11" s="1"/>
  <c r="E19" i="11"/>
  <c r="E22" i="11" s="1"/>
  <c r="C19" i="11"/>
  <c r="C22" i="11" s="1"/>
  <c r="Y19" i="11"/>
  <c r="Y22" i="11" s="1"/>
  <c r="I44" i="2"/>
  <c r="E44" i="2"/>
  <c r="I22" i="2"/>
  <c r="I16" i="2"/>
  <c r="I11" i="2"/>
  <c r="E22" i="2"/>
  <c r="E16" i="2"/>
  <c r="E11" i="2"/>
  <c r="I91" i="7"/>
  <c r="E91" i="7"/>
  <c r="E64" i="7"/>
  <c r="G32" i="7"/>
  <c r="E32" i="7"/>
  <c r="G19" i="7"/>
  <c r="E19" i="7"/>
  <c r="C19" i="7"/>
  <c r="H74" i="6" l="1"/>
  <c r="H77" i="6" s="1"/>
  <c r="H79" i="6" s="1"/>
  <c r="D74" i="6"/>
  <c r="D77" i="6" s="1"/>
  <c r="D79" i="6" s="1"/>
  <c r="G34" i="7"/>
  <c r="E17" i="2"/>
  <c r="E27" i="2" s="1"/>
  <c r="E29" i="2" s="1"/>
  <c r="I93" i="7"/>
  <c r="E93" i="7"/>
  <c r="I34" i="7"/>
  <c r="E56" i="2"/>
  <c r="E57" i="2" s="1"/>
  <c r="I56" i="2"/>
  <c r="I17" i="2"/>
  <c r="I27" i="2" s="1"/>
  <c r="I29" i="2" s="1"/>
  <c r="G66" i="7"/>
  <c r="Q17" i="13"/>
  <c r="Q20" i="13" s="1"/>
  <c r="U19" i="11"/>
  <c r="U22" i="11" s="1"/>
  <c r="E66" i="7"/>
  <c r="E34" i="7"/>
  <c r="I66" i="7"/>
  <c r="W19" i="11"/>
  <c r="AA19" i="11" l="1"/>
  <c r="AA22" i="11" s="1"/>
  <c r="W22" i="11"/>
  <c r="I95" i="7"/>
  <c r="E95" i="7"/>
  <c r="I57" i="2"/>
  <c r="Q30" i="6"/>
  <c r="F63" i="6" l="1"/>
  <c r="G11" i="2" l="1"/>
  <c r="F71" i="6" l="1"/>
  <c r="B71" i="6"/>
  <c r="C44" i="2"/>
  <c r="K44" i="11" l="1"/>
  <c r="K46" i="11" s="1"/>
  <c r="I44" i="11"/>
  <c r="I46" i="11" s="1"/>
  <c r="G44" i="11"/>
  <c r="G46" i="11" s="1"/>
  <c r="E44" i="11"/>
  <c r="E46" i="11" s="1"/>
  <c r="C44" i="11"/>
  <c r="C46" i="11" s="1"/>
  <c r="K39" i="13"/>
  <c r="K41" i="13" s="1"/>
  <c r="I39" i="13"/>
  <c r="I41" i="13" s="1"/>
  <c r="G39" i="13"/>
  <c r="G41" i="13" s="1"/>
  <c r="E39" i="13"/>
  <c r="E41" i="13" s="1"/>
  <c r="C39" i="13"/>
  <c r="C41" i="13" s="1"/>
  <c r="G22" i="2" l="1"/>
  <c r="G55" i="2" l="1"/>
  <c r="Q44" i="11" l="1"/>
  <c r="Q46" i="11" s="1"/>
  <c r="C56" i="2"/>
  <c r="G56" i="2"/>
  <c r="Q38" i="13" s="1"/>
  <c r="B63" i="6" l="1"/>
  <c r="G16" i="2"/>
  <c r="O39" i="13" l="1"/>
  <c r="O41" i="13" s="1"/>
  <c r="G17" i="2"/>
  <c r="G24" i="2" l="1"/>
  <c r="G27" i="2" s="1"/>
  <c r="G29" i="2" s="1"/>
  <c r="G91" i="7" l="1"/>
  <c r="G93" i="7" s="1"/>
  <c r="G95" i="7" s="1"/>
  <c r="Q37" i="13"/>
  <c r="G57" i="2"/>
  <c r="F27" i="6" l="1"/>
  <c r="F38" i="6" s="1"/>
  <c r="F42" i="6" l="1"/>
  <c r="F74" i="6" s="1"/>
  <c r="M39" i="13" l="1"/>
  <c r="M41" i="13" s="1"/>
  <c r="F77" i="6"/>
  <c r="F79" i="6" s="1"/>
  <c r="Q39" i="13" l="1"/>
  <c r="Q41" i="13" s="1"/>
  <c r="C16" i="2" l="1"/>
  <c r="C11" i="2" l="1"/>
  <c r="C17" i="2" s="1"/>
  <c r="C32" i="7" l="1"/>
  <c r="C34" i="7" s="1"/>
  <c r="C22" i="2" l="1"/>
  <c r="C24" i="2" s="1"/>
  <c r="C27" i="2" l="1"/>
  <c r="C29" i="2" s="1"/>
  <c r="B27" i="6" s="1"/>
  <c r="B38" i="6" s="1"/>
  <c r="B42" i="6" s="1"/>
  <c r="B74" i="6" s="1"/>
  <c r="B77" i="6" s="1"/>
  <c r="B79" i="6" s="1"/>
  <c r="C57" i="2"/>
  <c r="AA42" i="11" l="1"/>
  <c r="M44" i="11"/>
  <c r="M46" i="11" s="1"/>
  <c r="C91" i="7"/>
  <c r="C93" i="7" l="1"/>
  <c r="C64" i="7" l="1"/>
  <c r="C56" i="7" l="1"/>
  <c r="C66" i="7" s="1"/>
  <c r="C95" i="7" s="1"/>
  <c r="U43" i="11" l="1"/>
  <c r="U44" i="11" l="1"/>
  <c r="U46" i="11" s="1"/>
  <c r="O44" i="11"/>
  <c r="O46" i="11" s="1"/>
  <c r="W44" i="11" l="1"/>
  <c r="W46" i="11" s="1"/>
  <c r="AA43" i="11"/>
  <c r="AA44" i="11" l="1"/>
  <c r="AA46" i="11" s="1"/>
</calcChain>
</file>

<file path=xl/sharedStrings.xml><?xml version="1.0" encoding="utf-8"?>
<sst xmlns="http://schemas.openxmlformats.org/spreadsheetml/2006/main" count="421" uniqueCount="220">
  <si>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</si>
  <si>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</si>
  <si>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</si>
  <si>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</si>
  <si>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</si>
  <si>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</si>
  <si>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</si>
  <si>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</si>
  <si>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</si>
  <si>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</si>
  <si>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</si>
  <si>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</si>
  <si>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</si>
  <si>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 </t>
  </si>
  <si>
    <t>3, 4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</si>
  <si>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</si>
  <si>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</si>
  <si>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</si>
  <si>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</si>
  <si>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</si>
  <si>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</si>
  <si>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</si>
  <si>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</si>
  <si>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</si>
  <si>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</si>
  <si>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</si>
  <si>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</si>
  <si>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</si>
  <si>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</si>
  <si>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</si>
  <si>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</si>
  <si>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</si>
  <si>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</si>
  <si>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</si>
  <si>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</si>
  <si>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</si>
  <si>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</si>
  <si>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</si>
  <si>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</si>
  <si>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</si>
  <si>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</si>
  <si>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</si>
  <si>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</si>
  <si>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</si>
  <si>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</si>
  <si>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</si>
  <si>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</si>
  <si>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</si>
  <si>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</si>
  <si>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</si>
  <si>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</si>
  <si>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</si>
  <si>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</si>
  <si>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</si>
  <si>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</si>
  <si>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</si>
  <si>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</si>
  <si>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(หุ้นสามัญจำนวน 500 ล้านหุ้น มูลค่า 1 บาทต่อหุ้น) </t>
  </si>
  <si>
    <t xml:space="preserve">   ทุนที่ออกและชำระแล้ว  </t>
  </si>
  <si>
    <t xml:space="preserve">    (หุ้นสามัญจำนวน 291 ล้านหุ้น มูลค่า 1 บาทต่อหุ้น)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</si>
  <si>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</si>
  <si>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</si>
  <si>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</si>
  <si>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</si>
  <si>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</si>
  <si>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</si>
  <si>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</si>
  <si>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</si>
  <si>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</si>
  <si>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</si>
  <si>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</si>
  <si>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</si>
  <si>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</si>
  <si>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</si>
  <si>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</si>
  <si>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</si>
  <si>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</si>
  <si>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</si>
  <si>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</si>
  <si>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</si>
  <si>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</si>
  <si>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</si>
  <si>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</si>
  <si>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</si>
  <si>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</si>
  <si>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</si>
  <si>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</si>
  <si>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</t>
  </si>
  <si>
    <t>กำไร (ขาดทุน) ก่อนภาษีเงินได้</t>
  </si>
  <si>
    <t xml:space="preserve">รายได้ (ค่าใช้จ่าย) ภาษีเงินได้ 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</si>
  <si>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</si>
  <si>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</si>
  <si>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</si>
  <si>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</si>
  <si>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</si>
  <si>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</si>
  <si>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</si>
  <si>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</si>
  <si>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</si>
  <si>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</si>
  <si>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</si>
  <si>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</si>
  <si>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</si>
  <si>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</si>
  <si>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</si>
  <si>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</si>
  <si>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</si>
  <si>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</si>
  <si>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</si>
  <si>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</si>
  <si>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</si>
  <si>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</si>
  <si>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ส่วนเกิน</t>
  </si>
  <si>
    <t>สำรอง</t>
  </si>
  <si>
    <t>ของบริษัทร่วม</t>
  </si>
  <si>
    <t>ประกอบอื่น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</si>
  <si>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</si>
  <si>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</si>
  <si>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</si>
  <si>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</si>
  <si>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</si>
  <si>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</si>
  <si>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</si>
  <si>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</si>
  <si>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</si>
  <si>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</si>
  <si>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</si>
  <si>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</si>
  <si>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</si>
  <si>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</si>
  <si>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</si>
  <si>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</si>
  <si>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</si>
  <si>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</si>
  <si>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</si>
  <si>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</si>
  <si>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</si>
  <si>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</si>
  <si>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</si>
  <si>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</si>
  <si>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</si>
  <si>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</si>
  <si>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</si>
  <si>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>รวมกำไรขาดทุนเบ็ดเสร็จสำหรับงวด</t>
  </si>
  <si>
    <t>โอนไปกำไรสะสม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</si>
  <si>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</si>
  <si>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</si>
  <si>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</si>
  <si>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กำไรหรือขาดทุน</t>
  </si>
  <si>
    <t>ยอดคงเหลือ ณ วันที่ 31 มีนาคม 2566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</si>
  <si>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</si>
  <si>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</si>
  <si>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</si>
  <si>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</si>
  <si>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</si>
  <si>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</si>
  <si>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</si>
  <si>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ผลขาดทุนจากการด้อยค่าที่รับรู้ในกำไรหรือขาดทุน</t>
  </si>
  <si>
    <t>กำไรจากตราสารอนุพันธ์</t>
  </si>
  <si>
    <t xml:space="preserve">ส่วนแบ่ง (กำไร) ขาดทุนของบริษัทร่วมที่ใช้วิธีส่วนได้เสีย </t>
  </si>
  <si>
    <t>(กลับรายการ) ขาดทุนจากการปรับมูลค่าสินค้า</t>
  </si>
  <si>
    <t>กลับรายการขาดทุนจากการด้อยค่าของโครงการอสังหาริมทรัพย์ระหว่างพัฒนา</t>
  </si>
  <si>
    <t>ขาดทุนจากการจำหน่ายสินทรัพย์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</si>
  <si>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</si>
  <si>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</si>
  <si>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</si>
  <si>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</si>
  <si>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</si>
  <si>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</si>
  <si>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</si>
  <si>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</si>
  <si>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</si>
  <si>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</si>
  <si>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>กระแสเงินสดจากกิจกรรมลงทุน</t>
  </si>
  <si>
    <t>เงินลงทุนชั่วคราวลดลง</t>
  </si>
  <si>
    <t>เงินลงทุนชั่วคราวเพิ่มขึ้น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</si>
  <si>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</si>
  <si>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</si>
  <si>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</si>
  <si>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</si>
  <si>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</si>
  <si>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</si>
  <si>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</si>
  <si>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</si>
  <si>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</si>
  <si>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</si>
  <si>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</si>
  <si>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</si>
  <si>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จ่ายดอกเบี้ย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</si>
  <si>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</si>
  <si>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</si>
  <si>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</si>
  <si>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</si>
  <si>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</si>
  <si>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</si>
  <si>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</si>
  <si>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>การเพิ่มขึ้น (ลดลง) ในมูลค่ายุติธรรมของเงินลงทุน</t>
  </si>
  <si>
    <t>เจ้าหนี้ค่าซื้อสินทรัพย์</t>
  </si>
  <si>
    <t>สินทรัพย์สิทธิการใช้เพิ่มขึ้น</t>
  </si>
  <si>
    <t>สินทรัพย์สิทธิการใช้ลดลง</t>
  </si>
  <si>
    <t>ภาษีเงินได้นิติบุคคลค้างจ่าย</t>
  </si>
  <si>
    <t>เงินฝากสถาบันการเงินที่มีข้อจำกัดในการเบิกใช้</t>
  </si>
  <si>
    <t>รายได้จากการขายและการให้บริการ</t>
  </si>
  <si>
    <t>ต้นทุนขายและการให้บริการ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</si>
  <si>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</si>
  <si>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</si>
  <si>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ขาดทุนจากการวัดมูลค่าใหม่ของผลประโยชน์พนักงาน</t>
  </si>
  <si>
    <t xml:space="preserve">   ที่กำหนดไว้</t>
  </si>
  <si>
    <t>ทุน</t>
  </si>
  <si>
    <t>ส่วนแบ่งกำไร (ขาดทุน) ของบริษัทร่วมที่ใช้วิธีส่วนได้เสีย</t>
  </si>
  <si>
    <t>เงินสดรับจากการรับคืนทุน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</si>
  <si>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</si>
  <si>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</si>
  <si>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</si>
  <si>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เงินเบิกเกินบัญชีธนาคารและเงินกู้ยืมระยะสั้นจากสถาบันการเงินลดลง</t>
  </si>
  <si>
    <t xml:space="preserve">ค่าใช้จ่าย (รายได้) ภาษีเงินได้ </t>
  </si>
  <si>
    <t>(กลับรายการ) 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</si>
  <si>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</si>
  <si>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เงินปันผลค้างรับ</t>
  </si>
  <si>
    <t xml:space="preserve">กระแสเงินสดสุทธิได้มาจาก (ใช้ไปใน) 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</si>
</sst>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\ \ ;\(#,##0\)"/>
    <numFmt numFmtId="167" formatCode="_-* #,##0_-;[Red]\(#,##0\);_-* &quot;-&quot;??_-;_-@_-"/>
    <numFmt numFmtId="168" formatCode="_(* #,##0.0000_);_(* \(#,##0.0000\);_(* &quot;-&quot;??_);_(@_)"/>
    <numFmt numFmtId="169" formatCode="0.0000"/>
    <numFmt numFmtId="170" formatCode="_-* #,##0.00_-;\-* #,##0.00_-;_-* &quot;-&quot;??_-;_-@_-"/>
    <numFmt numFmtId="171" formatCode="[$-409]d\-mmm\-yy;@"/>
    <numFmt numFmtId="172" formatCode="0.0%"/>
    <numFmt numFmtId="173" formatCode="_([$€]* #,##0.00_);_([$€]* \(#,##0.00\);_([$€]* &quot;-&quot;??_);_(@_)"/>
    <numFmt numFmtId="174" formatCode="_ * #,##0.00_ ;_ * \-#,##0.00_ ;_ * &quot;-&quot;??_ ;_ @_ "/>
    <numFmt numFmtId="175" formatCode="[$-1010409]d\-mmm\-\ yy;@"/>
    <numFmt numFmtId="176" formatCode="#,##0.0_);\(#,##0.0\)"/>
    <numFmt numFmtId="177" formatCode="_-* #,##0_-;\-* #,##0_-;_-* &quot;-&quot;_-;_-@_-"/>
    <numFmt numFmtId="178" formatCode="#.\ \ "/>
    <numFmt numFmtId="179" formatCode="##.\ \ "/>
    <numFmt numFmtId="180" formatCode="###0_);[Red]\(###0\)"/>
    <numFmt numFmtId="181" formatCode="#,##0.00\ &quot;F&quot;;\-#,##0.00\ &quot;F&quot;"/>
    <numFmt numFmtId="182" formatCode="\ว\ \ด\ด\ด\ด\ &quot;ค.ศ.&quot;\ \ค\ค\ค\ค"/>
    <numFmt numFmtId="183" formatCode="dd\-mmm\-yy_)"/>
    <numFmt numFmtId="184" formatCode="#,##0\ \ ;\(#,##0\)\ ;\—\ \ \ \ "/>
    <numFmt numFmtId="185" formatCode="&quot;฿&quot;\t#,##0_);[Red]\(&quot;฿&quot;\t#,##0\)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0.00_)"/>
    <numFmt numFmtId="189" formatCode="#,##0&quot;£&quot;_);[Red]\(#,##0&quot;£&quot;\)"/>
    <numFmt numFmtId="190" formatCode="_-&quot;$&quot;* #,##0.00_-;\-&quot;$&quot;* #,##0.00_-;_-&quot;$&quot;* &quot;-&quot;??_-;_-@_-"/>
    <numFmt numFmtId="191" formatCode="_-&quot;?&quot;* #,##0_-;\-&quot;?&quot;* #,##0_-;_-&quot;?&quot;* &quot;-&quot;_-;_-@_-"/>
    <numFmt numFmtId="192" formatCode="&quot;?&quot;#,##0;[Red]\-&quot;?&quot;#,##0"/>
    <numFmt numFmtId="193" formatCode="_-&quot;$&quot;* #,##0_-;\-&quot;$&quot;* #,##0_-;_-&quot;$&quot;* &quot;-&quot;_-;_-@_-"/>
    <numFmt numFmtId="194" formatCode="&quot;\&quot;#,##0.00;[Red]&quot;\&quot;\-#,##0.00"/>
    <numFmt numFmtId="195" formatCode="&quot;\&quot;#,##0;[Red]&quot;\&quot;\-#,##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.00_-;\-&quot;?&quot;* #,##0.00_-;_-&quot;?&quot;* &quot;-&quot;??_-;_-@_-"/>
    <numFmt numFmtId="199" formatCode="General_)"/>
    <numFmt numFmtId="200" formatCode="0.000"/>
    <numFmt numFmtId="201" formatCode="#,##0.000_);\(#,##0.000\)"/>
    <numFmt numFmtId="202" formatCode="_(* #,##0.0_);_(* \(#,##0.00\);_(* &quot;-&quot;??_);_(@_)"/>
    <numFmt numFmtId="203" formatCode="&quot;$&quot;#,\);\(&quot;$&quot;#,##0\)"/>
    <numFmt numFmtId="204" formatCode="0.000_)"/>
    <numFmt numFmtId="205" formatCode="&quot;$&quot;\t#,##0_);\(&quot;$&quot;\t#,##0\)"/>
    <numFmt numFmtId="206" formatCode="0."/>
    <numFmt numFmtId="207" formatCode="\t#,##0"/>
    <numFmt numFmtId="208" formatCode="\t#,##0.00_);[Red]\(\t#,##0.00\)"/>
    <numFmt numFmtId="209" formatCode="\60\4\7\:"/>
    <numFmt numFmtId="210" formatCode="&quot;$&quot;#,\);\(&quot;$&quot;#,\)"/>
    <numFmt numFmtId="211" formatCode="&quot;$&quot;#,;\(&quot;$&quot;#,\)"/>
    <numFmt numFmtId="212" formatCode="_-&quot;\&quot;* #,##0_-;\-&quot;\&quot;* #,##0_-;_-&quot;\&quot;* &quot;-&quot;_-;_-@_-"/>
    <numFmt numFmtId="213" formatCode="_-&quot;\&quot;* #,##0.00_-;\-&quot;\&quot;* #,##0.00_-;_-&quot;\&quot;* &quot;-&quot;??_-;_-@_-"/>
    <numFmt numFmtId="214" formatCode="[$-1010409]d\ mmm\ yy;@"/>
    <numFmt numFmtId="215" formatCode="#,##0.00\ &quot;FB&quot;;[Red]\-#,##0.00\ &quot;FB&quot;"/>
    <numFmt numFmtId="216" formatCode="_ * #,##0_)\ _฿_ ;_ * \(#,##0\)\ _฿_ ;_ * &quot;-&quot;_)\ _฿_ ;_ @_ "/>
    <numFmt numFmtId="217" formatCode="#,##0.0%;[Red]\(#,##0.0%\)"/>
    <numFmt numFmtId="218" formatCode="_-* #,##0.0_-;\-* #,##0.0_-;_-* &quot;-&quot;??_-;_-@_-"/>
    <numFmt numFmtId="219" formatCode="* \(#,##0\);* #,##0_);&quot;-&quot;??_);@"/>
    <numFmt numFmtId="220" formatCode="&quot;$&quot;#,##0_);\(&quot;$&quot;#,##0.0\)"/>
    <numFmt numFmtId="221" formatCode="* #,##0_);* \(#,##0\);&quot;-&quot;??_);@"/>
    <numFmt numFmtId="222" formatCode="#,##0.00&quot; $&quot;;\-#,##0.00&quot; $&quot;"/>
    <numFmt numFmtId="223" formatCode="&quot;$&quot;#,##0;[Red]\-&quot;$&quot;#,##0"/>
    <numFmt numFmtId="224" formatCode="0.0\ &quot;x&quot;"/>
    <numFmt numFmtId="225" formatCode="_(&quot;฿&quot;* #,##0_);_(&quot;฿&quot;* \(#,##0\);_(&quot;฿&quot;* &quot;-&quot;_);_(@_)"/>
    <numFmt numFmtId="226" formatCode="0%_);\(0%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_-&quot;฿&quot;* #,##0_-;\-&quot;฿&quot;* #,##0_-;_-&quot;฿&quot;* &quot;-&quot;_-;_-@_-"/>
    <numFmt numFmtId="232" formatCode="_-&quot;฿&quot;* #,##0.00_-;\-&quot;฿&quot;* #,##0.00_-;_-&quot;฿&quot;* &quot;-&quot;??_-;_-@_-"/>
    <numFmt numFmtId="233" formatCode="#,##0.00\ &quot;Esc.&quot;;[Red]\-#,##0.00\ &quot;Esc.&quot;"/>
    <numFmt numFmtId="234" formatCode="_-* #,##0\ _E_s_c_._-;\-* #,##0\ _E_s_c_._-;_-* &quot;-&quot;\ _E_s_c_._-;_-@_-"/>
    <numFmt numFmtId="235" formatCode="[$-1010000]d/m/yy;@"/>
    <numFmt numFmtId="236" formatCode="[$-409]mmmm/yy;@"/>
    <numFmt numFmtId="237" formatCode="_-* #,##0.00_-;\-* #,##0.00_-;_-* \-??_-;_-@_-"/>
    <numFmt numFmtId="238" formatCode="#,##0\ &quot;$&quot;_);[Red]\(#,##0\ &quot;$&quot;\)"/>
    <numFmt numFmtId="239" formatCode="_-* #,##0.00\ [$€-1]_-;\-* #,##0.00\ [$€-1]_-;_-* &quot;-&quot;??\ [$€-1]_-"/>
    <numFmt numFmtId="240" formatCode="[$-1010409]d\-mmm\-\ yy"/>
  </numFmts>
  <fonts count="24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48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9" applyNumberFormat="0" applyAlignment="0" applyProtection="0"/>
    <xf numFmtId="0" fontId="23" fillId="6" borderId="10" applyNumberFormat="0" applyAlignment="0" applyProtection="0"/>
    <xf numFmtId="0" fontId="24" fillId="6" borderId="9" applyNumberFormat="0" applyAlignment="0" applyProtection="0"/>
    <xf numFmtId="0" fontId="25" fillId="0" borderId="11" applyNumberFormat="0" applyFill="0" applyAlignment="0" applyProtection="0"/>
    <xf numFmtId="0" fontId="26" fillId="7" borderId="12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1" fillId="0" borderId="0"/>
    <xf numFmtId="17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71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9" fillId="0" borderId="0" applyNumberFormat="0" applyFill="0" applyBorder="0" applyAlignment="0" applyProtection="0">
      <alignment vertical="top"/>
      <protection locked="0"/>
    </xf>
    <xf numFmtId="175" fontId="32" fillId="0" borderId="0"/>
    <xf numFmtId="9" fontId="40" fillId="0" borderId="0" applyFont="0" applyFill="0" applyBorder="0" applyAlignment="0" applyProtection="0"/>
    <xf numFmtId="0" fontId="6" fillId="0" borderId="0"/>
    <xf numFmtId="0" fontId="40" fillId="0" borderId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173" fontId="32" fillId="0" borderId="0"/>
    <xf numFmtId="175" fontId="32" fillId="0" borderId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/>
    <xf numFmtId="175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6" fillId="0" borderId="0"/>
    <xf numFmtId="196" fontId="6" fillId="0" borderId="0" applyFont="0" applyFill="0" applyBorder="0" applyAlignment="0" applyProtection="0"/>
    <xf numFmtId="0" fontId="103" fillId="0" borderId="0"/>
    <xf numFmtId="197" fontId="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77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03" fillId="0" borderId="0"/>
    <xf numFmtId="195" fontId="105" fillId="0" borderId="0" applyFont="0" applyFill="0" applyBorder="0" applyAlignment="0" applyProtection="0"/>
    <xf numFmtId="194" fontId="105" fillId="0" borderId="0" applyFont="0" applyFill="0" applyBorder="0" applyAlignment="0" applyProtection="0"/>
    <xf numFmtId="0" fontId="105" fillId="0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43" fontId="46" fillId="0" borderId="18">
      <alignment horizontal="right" vertical="center"/>
    </xf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9" fontId="49" fillId="0" borderId="0"/>
    <xf numFmtId="0" fontId="50" fillId="0" borderId="19">
      <alignment horizontal="center"/>
    </xf>
    <xf numFmtId="0" fontId="51" fillId="0" borderId="0"/>
    <xf numFmtId="0" fontId="51" fillId="0" borderId="20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48" borderId="0"/>
    <xf numFmtId="0" fontId="50" fillId="0" borderId="0">
      <protection locked="0"/>
    </xf>
    <xf numFmtId="0" fontId="50" fillId="0" borderId="0"/>
    <xf numFmtId="178" fontId="50" fillId="0" borderId="0"/>
    <xf numFmtId="179" fontId="50" fillId="0" borderId="0"/>
    <xf numFmtId="0" fontId="51" fillId="49" borderId="0">
      <alignment horizontal="right"/>
    </xf>
    <xf numFmtId="0" fontId="50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3" borderId="0" applyNumberFormat="0" applyBorder="0" applyAlignment="0" applyProtection="0"/>
    <xf numFmtId="0" fontId="52" fillId="54" borderId="24" applyNumberFormat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54" borderId="25" applyNumberFormat="0" applyAlignment="0" applyProtection="0"/>
    <xf numFmtId="0" fontId="93" fillId="0" borderId="0" applyFont="0"/>
    <xf numFmtId="5" fontId="106" fillId="0" borderId="5" applyAlignment="0" applyProtection="0"/>
    <xf numFmtId="180" fontId="6" fillId="0" borderId="0" applyFill="0" applyBorder="0" applyAlignment="0"/>
    <xf numFmtId="199" fontId="107" fillId="0" borderId="0" applyFill="0" applyBorder="0" applyAlignment="0"/>
    <xf numFmtId="200" fontId="107" fillId="0" borderId="0" applyFill="0" applyBorder="0" applyAlignment="0"/>
    <xf numFmtId="176" fontId="108" fillId="0" borderId="0" applyFill="0" applyBorder="0" applyAlignment="0"/>
    <xf numFmtId="201" fontId="108" fillId="0" borderId="0" applyFill="0" applyBorder="0" applyAlignment="0"/>
    <xf numFmtId="202" fontId="107" fillId="0" borderId="0" applyFill="0" applyBorder="0" applyAlignment="0"/>
    <xf numFmtId="203" fontId="108" fillId="0" borderId="0" applyFill="0" applyBorder="0" applyAlignment="0"/>
    <xf numFmtId="199" fontId="107" fillId="0" borderId="0" applyFill="0" applyBorder="0" applyAlignment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137" fillId="0" borderId="0"/>
    <xf numFmtId="0" fontId="56" fillId="55" borderId="26" applyNumberFormat="0" applyAlignment="0" applyProtection="0"/>
    <xf numFmtId="0" fontId="56" fillId="55" borderId="26" applyNumberFormat="0" applyAlignment="0" applyProtection="0"/>
    <xf numFmtId="204" fontId="109" fillId="0" borderId="0"/>
    <xf numFmtId="204" fontId="109" fillId="0" borderId="0"/>
    <xf numFmtId="204" fontId="109" fillId="0" borderId="0"/>
    <xf numFmtId="204" fontId="109" fillId="0" borderId="0"/>
    <xf numFmtId="204" fontId="109" fillId="0" borderId="0"/>
    <xf numFmtId="204" fontId="109" fillId="0" borderId="0"/>
    <xf numFmtId="204" fontId="109" fillId="0" borderId="0"/>
    <xf numFmtId="204" fontId="109" fillId="0" borderId="0"/>
    <xf numFmtId="202" fontId="107" fillId="0" borderId="0" applyFont="0" applyFill="0" applyBorder="0" applyAlignment="0" applyProtection="0"/>
    <xf numFmtId="4" fontId="79" fillId="57" borderId="24" applyNumberFormat="0" applyProtection="0">
      <alignment vertical="center"/>
    </xf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49" fillId="0" borderId="0"/>
    <xf numFmtId="0" fontId="6" fillId="59" borderId="33" applyNumberFormat="0" applyFont="0" applyAlignment="0" applyProtection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110" fillId="0" borderId="0"/>
    <xf numFmtId="0" fontId="110" fillId="0" borderId="0"/>
    <xf numFmtId="199" fontId="107" fillId="0" borderId="0" applyFont="0" applyFill="0" applyBorder="0" applyAlignment="0" applyProtection="0"/>
    <xf numFmtId="182" fontId="49" fillId="0" borderId="0" applyFont="0" applyFill="0" applyBorder="0" applyAlignment="0" applyProtection="0"/>
    <xf numFmtId="183" fontId="49" fillId="0" borderId="0"/>
    <xf numFmtId="205" fontId="6" fillId="0" borderId="0"/>
    <xf numFmtId="0" fontId="33" fillId="56" borderId="0" applyNumberFormat="0" applyFont="0" applyFill="0" applyBorder="0" applyProtection="0">
      <alignment horizontal="left"/>
    </xf>
    <xf numFmtId="0" fontId="6" fillId="0" borderId="0" applyFont="0" applyFill="0" applyBorder="0" applyAlignment="0" applyProtection="0"/>
    <xf numFmtId="14" fontId="78" fillId="0" borderId="0" applyFill="0" applyBorder="0" applyAlignment="0"/>
    <xf numFmtId="38" fontId="93" fillId="0" borderId="27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49" fillId="0" borderId="0"/>
    <xf numFmtId="0" fontId="58" fillId="39" borderId="25" applyNumberFormat="0" applyAlignment="0" applyProtection="0"/>
    <xf numFmtId="202" fontId="107" fillId="0" borderId="0" applyFill="0" applyBorder="0" applyAlignment="0"/>
    <xf numFmtId="199" fontId="107" fillId="0" borderId="0" applyFill="0" applyBorder="0" applyAlignment="0"/>
    <xf numFmtId="202" fontId="107" fillId="0" borderId="0" applyFill="0" applyBorder="0" applyAlignment="0"/>
    <xf numFmtId="203" fontId="108" fillId="0" borderId="0" applyFill="0" applyBorder="0" applyAlignment="0"/>
    <xf numFmtId="199" fontId="107" fillId="0" borderId="0" applyFill="0" applyBorder="0" applyAlignment="0"/>
    <xf numFmtId="0" fontId="59" fillId="0" borderId="0" applyNumberFormat="0" applyAlignment="0">
      <alignment horizontal="left"/>
    </xf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" fontId="6" fillId="0" borderId="0" applyFont="0" applyFill="0" applyBorder="0" applyAlignment="0" applyProtection="0"/>
    <xf numFmtId="184" fontId="44" fillId="0" borderId="0">
      <alignment horizontal="right"/>
    </xf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38" fontId="35" fillId="56" borderId="0" applyNumberFormat="0" applyBorder="0" applyAlignment="0" applyProtection="0"/>
    <xf numFmtId="0" fontId="64" fillId="36" borderId="0" applyNumberFormat="0" applyBorder="0" applyAlignment="0" applyProtection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06" fontId="111" fillId="57" borderId="0">
      <alignment horizontal="left" vertical="top"/>
    </xf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12" fillId="57" borderId="0">
      <alignment horizontal="left" wrapText="1"/>
    </xf>
    <xf numFmtId="192" fontId="6" fillId="0" borderId="0" applyBorder="0" applyAlignment="0"/>
    <xf numFmtId="10" fontId="35" fillId="57" borderId="19" applyNumberFormat="0" applyBorder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207" fontId="6" fillId="0" borderId="0"/>
    <xf numFmtId="172" fontId="113" fillId="0" borderId="0"/>
    <xf numFmtId="38" fontId="114" fillId="0" borderId="0"/>
    <xf numFmtId="38" fontId="115" fillId="0" borderId="0"/>
    <xf numFmtId="38" fontId="116" fillId="0" borderId="0"/>
    <xf numFmtId="38" fontId="117" fillId="0" borderId="0"/>
    <xf numFmtId="0" fontId="44" fillId="0" borderId="0"/>
    <xf numFmtId="0" fontId="44" fillId="0" borderId="0"/>
    <xf numFmtId="0" fontId="36" fillId="0" borderId="0" applyNumberFormat="0" applyFont="0" applyFill="0" applyBorder="0" applyProtection="0">
      <alignment horizontal="left" vertical="center"/>
    </xf>
    <xf numFmtId="202" fontId="107" fillId="0" borderId="0" applyFill="0" applyBorder="0" applyAlignment="0"/>
    <xf numFmtId="199" fontId="107" fillId="0" borderId="0" applyFill="0" applyBorder="0" applyAlignment="0"/>
    <xf numFmtId="202" fontId="107" fillId="0" borderId="0" applyFill="0" applyBorder="0" applyAlignment="0"/>
    <xf numFmtId="203" fontId="108" fillId="0" borderId="0" applyFill="0" applyBorder="0" applyAlignment="0"/>
    <xf numFmtId="199" fontId="107" fillId="0" borderId="0" applyFill="0" applyBorder="0" applyAlignment="0"/>
    <xf numFmtId="0" fontId="70" fillId="0" borderId="32" applyNumberFormat="0" applyFill="0" applyAlignment="0" applyProtection="0"/>
    <xf numFmtId="0" fontId="70" fillId="0" borderId="32" applyNumberFormat="0" applyFill="0" applyAlignment="0" applyProtection="0"/>
    <xf numFmtId="0" fontId="118" fillId="0" borderId="0"/>
    <xf numFmtId="0" fontId="119" fillId="0" borderId="0"/>
    <xf numFmtId="0" fontId="118" fillId="0" borderId="0"/>
    <xf numFmtId="0" fontId="119" fillId="0" borderId="0"/>
    <xf numFmtId="0" fontId="120" fillId="0" borderId="0"/>
    <xf numFmtId="185" fontId="42" fillId="0" borderId="0" applyFont="0" applyFill="0" applyBorder="0" applyAlignment="0" applyProtection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0" fontId="140" fillId="0" borderId="20"/>
    <xf numFmtId="6" fontId="121" fillId="0" borderId="0" applyFont="0" applyFill="0" applyBorder="0" applyAlignment="0" applyProtection="0"/>
    <xf numFmtId="8" fontId="121" fillId="0" borderId="0" applyFont="0" applyFill="0" applyBorder="0" applyAlignment="0" applyProtection="0"/>
    <xf numFmtId="186" fontId="71" fillId="0" borderId="0" applyFont="0" applyFill="0" applyBorder="0" applyAlignment="0" applyProtection="0"/>
    <xf numFmtId="187" fontId="71" fillId="0" borderId="0" applyFont="0" applyFill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37" fontId="73" fillId="0" borderId="0"/>
    <xf numFmtId="0" fontId="118" fillId="0" borderId="0"/>
    <xf numFmtId="0" fontId="119" fillId="0" borderId="0"/>
    <xf numFmtId="0" fontId="119" fillId="0" borderId="0"/>
    <xf numFmtId="188" fontId="74" fillId="0" borderId="0"/>
    <xf numFmtId="0" fontId="6" fillId="0" borderId="0"/>
    <xf numFmtId="0" fontId="110" fillId="0" borderId="0"/>
    <xf numFmtId="0" fontId="10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2" fillId="0" borderId="0"/>
    <xf numFmtId="0" fontId="136" fillId="0" borderId="0"/>
    <xf numFmtId="0" fontId="136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6" fillId="76" borderId="24" applyNumberFormat="0" applyProtection="0">
      <alignment horizontal="left" vertical="center" indent="1"/>
    </xf>
    <xf numFmtId="0" fontId="141" fillId="0" borderId="0"/>
    <xf numFmtId="0" fontId="6" fillId="0" borderId="0"/>
    <xf numFmtId="0" fontId="31" fillId="0" borderId="0"/>
    <xf numFmtId="0" fontId="6" fillId="0" borderId="0"/>
    <xf numFmtId="0" fontId="6" fillId="0" borderId="0"/>
    <xf numFmtId="0" fontId="138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0" fontId="6" fillId="0" borderId="0" applyFont="0" applyFill="0" applyBorder="0" applyAlignment="0" applyProtection="0"/>
    <xf numFmtId="208" fontId="6" fillId="0" borderId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0" fontId="76" fillId="33" borderId="0">
      <alignment horizontal="right"/>
    </xf>
    <xf numFmtId="0" fontId="77" fillId="33" borderId="21"/>
    <xf numFmtId="0" fontId="122" fillId="0" borderId="0">
      <alignment horizontal="center"/>
    </xf>
    <xf numFmtId="0" fontId="123" fillId="0" borderId="0">
      <alignment horizontal="center"/>
    </xf>
    <xf numFmtId="201" fontId="108" fillId="0" borderId="0" applyFont="0" applyFill="0" applyBorder="0" applyAlignment="0" applyProtection="0"/>
    <xf numFmtId="209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1" fillId="0" borderId="22" applyNumberFormat="0" applyBorder="0"/>
    <xf numFmtId="3" fontId="124" fillId="0" borderId="0" applyNumberFormat="0" applyFill="0" applyBorder="0" applyAlignment="0" applyProtection="0"/>
    <xf numFmtId="202" fontId="107" fillId="0" borderId="0" applyFill="0" applyBorder="0" applyAlignment="0"/>
    <xf numFmtId="199" fontId="107" fillId="0" borderId="0" applyFill="0" applyBorder="0" applyAlignment="0"/>
    <xf numFmtId="202" fontId="107" fillId="0" borderId="0" applyFill="0" applyBorder="0" applyAlignment="0"/>
    <xf numFmtId="203" fontId="108" fillId="0" borderId="0" applyFill="0" applyBorder="0" applyAlignment="0"/>
    <xf numFmtId="199" fontId="107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6" fillId="0" borderId="20">
      <alignment horizontal="center"/>
    </xf>
    <xf numFmtId="3" fontId="93" fillId="0" borderId="0" applyFont="0" applyFill="0" applyBorder="0" applyAlignment="0" applyProtection="0"/>
    <xf numFmtId="0" fontId="93" fillId="60" borderId="0" applyNumberFormat="0" applyFont="0" applyBorder="0" applyAlignment="0" applyProtection="0"/>
    <xf numFmtId="37" fontId="125" fillId="0" borderId="0"/>
    <xf numFmtId="1" fontId="6" fillId="0" borderId="16" applyNumberFormat="0" applyFill="0" applyAlignment="0" applyProtection="0">
      <alignment horizontal="center" vertical="center"/>
    </xf>
    <xf numFmtId="189" fontId="6" fillId="0" borderId="0" applyNumberFormat="0" applyFill="0" applyBorder="0" applyAlignment="0" applyProtection="0">
      <alignment horizontal="left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4" fontId="81" fillId="74" borderId="0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2" fillId="0" borderId="0"/>
    <xf numFmtId="4" fontId="83" fillId="73" borderId="2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84" fillId="35" borderId="0" applyNumberFormat="0" applyBorder="0" applyAlignment="0" applyProtection="0"/>
    <xf numFmtId="177" fontId="6" fillId="0" borderId="0" applyFont="0" applyFill="0" applyBorder="0" applyAlignment="0" applyProtection="0"/>
    <xf numFmtId="0" fontId="127" fillId="0" borderId="0" applyNumberFormat="0" applyFont="0" applyBorder="0"/>
    <xf numFmtId="0" fontId="140" fillId="0" borderId="0"/>
    <xf numFmtId="0" fontId="128" fillId="57" borderId="0">
      <alignment wrapText="1"/>
    </xf>
    <xf numFmtId="40" fontId="85" fillId="0" borderId="0" applyBorder="0">
      <alignment horizontal="right"/>
    </xf>
    <xf numFmtId="0" fontId="129" fillId="0" borderId="0" applyBorder="0" applyAlignment="0"/>
    <xf numFmtId="49" fontId="78" fillId="0" borderId="0" applyFill="0" applyBorder="0" applyAlignment="0"/>
    <xf numFmtId="210" fontId="108" fillId="0" borderId="0" applyFill="0" applyBorder="0" applyAlignment="0"/>
    <xf numFmtId="211" fontId="108" fillId="0" borderId="0" applyFill="0" applyBorder="0" applyAlignment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1" fillId="0" borderId="31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6" fontId="93" fillId="0" borderId="0" applyFont="0" applyFill="0" applyBorder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1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7" fillId="55" borderId="26" applyNumberFormat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90" fontId="9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5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212" fontId="132" fillId="0" borderId="0" applyFont="0" applyFill="0" applyBorder="0" applyAlignment="0" applyProtection="0"/>
    <xf numFmtId="213" fontId="132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/>
    <xf numFmtId="0" fontId="31" fillId="59" borderId="33" applyNumberFormat="0" applyFont="0" applyAlignment="0" applyProtection="0"/>
    <xf numFmtId="177" fontId="49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33" fillId="0" borderId="0"/>
    <xf numFmtId="0" fontId="134" fillId="0" borderId="0" applyNumberFormat="0" applyFill="0" applyBorder="0" applyAlignment="0" applyProtection="0">
      <alignment vertical="top"/>
      <protection locked="0"/>
    </xf>
    <xf numFmtId="193" fontId="101" fillId="0" borderId="0" applyFont="0" applyFill="0" applyBorder="0" applyAlignment="0" applyProtection="0"/>
    <xf numFmtId="193" fontId="125" fillId="0" borderId="0" applyFont="0" applyFill="0" applyBorder="0" applyAlignment="0" applyProtection="0"/>
    <xf numFmtId="190" fontId="1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193" fontId="143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4" fontId="148" fillId="0" borderId="0" applyFont="0" applyFill="0" applyBorder="0" applyAlignment="0" applyProtection="0"/>
    <xf numFmtId="177" fontId="125" fillId="0" borderId="0" applyFont="0" applyFill="0" applyBorder="0" applyAlignment="0" applyProtection="0"/>
    <xf numFmtId="0" fontId="49" fillId="0" borderId="0" applyFont="0" applyFill="0" applyBorder="0" applyAlignment="0" applyProtection="0"/>
    <xf numFmtId="193" fontId="125" fillId="0" borderId="0" applyFont="0" applyFill="0" applyBorder="0" applyAlignment="0" applyProtection="0"/>
    <xf numFmtId="199" fontId="12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78" fillId="0" borderId="0">
      <alignment vertical="top"/>
    </xf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49" fillId="0" borderId="0" applyFont="0" applyFill="0" applyBorder="0" applyAlignment="0" applyProtection="0"/>
    <xf numFmtId="0" fontId="152" fillId="34" borderId="0" applyNumberFormat="0" applyBorder="0" applyAlignment="0" applyProtection="0"/>
    <xf numFmtId="0" fontId="152" fillId="35" borderId="0" applyNumberFormat="0" applyBorder="0" applyAlignment="0" applyProtection="0"/>
    <xf numFmtId="0" fontId="152" fillId="36" borderId="0" applyNumberFormat="0" applyBorder="0" applyAlignment="0" applyProtection="0"/>
    <xf numFmtId="0" fontId="152" fillId="37" borderId="0" applyNumberFormat="0" applyBorder="0" applyAlignment="0" applyProtection="0"/>
    <xf numFmtId="0" fontId="152" fillId="38" borderId="0" applyNumberFormat="0" applyBorder="0" applyAlignment="0" applyProtection="0"/>
    <xf numFmtId="0" fontId="152" fillId="39" borderId="0" applyNumberFormat="0" applyBorder="0" applyAlignment="0" applyProtection="0"/>
    <xf numFmtId="217" fontId="6" fillId="0" borderId="0" applyProtection="0">
      <protection locked="0"/>
    </xf>
    <xf numFmtId="0" fontId="152" fillId="40" borderId="0" applyNumberFormat="0" applyBorder="0" applyAlignment="0" applyProtection="0"/>
    <xf numFmtId="0" fontId="152" fillId="41" borderId="0" applyNumberFormat="0" applyBorder="0" applyAlignment="0" applyProtection="0"/>
    <xf numFmtId="0" fontId="152" fillId="42" borderId="0" applyNumberFormat="0" applyBorder="0" applyAlignment="0" applyProtection="0"/>
    <xf numFmtId="0" fontId="152" fillId="37" borderId="0" applyNumberFormat="0" applyBorder="0" applyAlignment="0" applyProtection="0"/>
    <xf numFmtId="0" fontId="152" fillId="40" borderId="0" applyNumberFormat="0" applyBorder="0" applyAlignment="0" applyProtection="0"/>
    <xf numFmtId="0" fontId="152" fillId="43" borderId="0" applyNumberFormat="0" applyBorder="0" applyAlignment="0" applyProtection="0"/>
    <xf numFmtId="0" fontId="153" fillId="44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47" borderId="0" applyNumberFormat="0" applyBorder="0" applyAlignment="0" applyProtection="0"/>
    <xf numFmtId="0" fontId="154" fillId="0" borderId="0" applyFont="0" applyFill="0" applyBorder="0" applyAlignment="0" applyProtection="0"/>
    <xf numFmtId="0" fontId="155" fillId="0" borderId="0">
      <alignment horizontal="center" wrapText="1"/>
      <protection locked="0"/>
    </xf>
    <xf numFmtId="37" fontId="156" fillId="0" borderId="0"/>
    <xf numFmtId="0" fontId="157" fillId="0" borderId="0" applyNumberFormat="0" applyFill="0" applyBorder="0" applyAlignment="0" applyProtection="0"/>
    <xf numFmtId="37" fontId="139" fillId="0" borderId="0"/>
    <xf numFmtId="37" fontId="139" fillId="0" borderId="0"/>
    <xf numFmtId="0" fontId="158" fillId="57" borderId="15">
      <alignment horizontal="center" wrapText="1"/>
    </xf>
    <xf numFmtId="170" fontId="1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8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219" fontId="36" fillId="0" borderId="0" applyFill="0" applyBorder="0" applyProtection="0"/>
    <xf numFmtId="193" fontId="159" fillId="0" borderId="35" applyBorder="0"/>
    <xf numFmtId="42" fontId="6" fillId="0" borderId="0" applyFont="0" applyFill="0" applyBorder="0" applyAlignment="0" applyProtection="0"/>
    <xf numFmtId="220" fontId="6" fillId="0" borderId="0">
      <protection locked="0"/>
    </xf>
    <xf numFmtId="0" fontId="6" fillId="0" borderId="0" applyFont="0" applyFill="0" applyBorder="0" applyAlignment="0" applyProtection="0"/>
    <xf numFmtId="221" fontId="36" fillId="0" borderId="0" applyFill="0" applyBorder="0" applyProtection="0"/>
    <xf numFmtId="10" fontId="6" fillId="77" borderId="19" applyNumberFormat="0" applyFont="0" applyBorder="0" applyAlignment="0" applyProtection="0">
      <protection locked="0"/>
    </xf>
    <xf numFmtId="0" fontId="107" fillId="0" borderId="0">
      <alignment horizontal="left"/>
    </xf>
    <xf numFmtId="169" fontId="83" fillId="77" borderId="19" applyFont="0" applyFill="0" applyBorder="0" applyAlignment="0" applyProtection="0">
      <protection locked="0"/>
    </xf>
    <xf numFmtId="0" fontId="6" fillId="0" borderId="0"/>
    <xf numFmtId="0" fontId="160" fillId="48" borderId="0"/>
    <xf numFmtId="0" fontId="161" fillId="0" borderId="0" applyProtection="0"/>
    <xf numFmtId="0" fontId="65" fillId="0" borderId="0" applyProtection="0"/>
    <xf numFmtId="0" fontId="162" fillId="0" borderId="20">
      <alignment horizontal="center"/>
    </xf>
    <xf numFmtId="0" fontId="162" fillId="0" borderId="0">
      <alignment horizontal="center"/>
    </xf>
    <xf numFmtId="1" fontId="6" fillId="0" borderId="0" applyFont="0" applyFill="0" applyBorder="0" applyAlignment="0" applyProtection="0"/>
    <xf numFmtId="0" fontId="44" fillId="0" borderId="0"/>
    <xf numFmtId="222" fontId="49" fillId="0" borderId="0" applyFont="0" applyFill="0" applyBorder="0" applyAlignment="0" applyProtection="0"/>
    <xf numFmtId="223" fontId="31" fillId="0" borderId="0" applyFont="0" applyFill="0" applyBorder="0" applyAlignment="0" applyProtection="0"/>
    <xf numFmtId="6" fontId="121" fillId="0" borderId="0" applyFont="0" applyFill="0" applyBorder="0" applyAlignment="0" applyProtection="0"/>
    <xf numFmtId="8" fontId="121" fillId="0" borderId="0" applyFont="0" applyFill="0" applyBorder="0" applyAlignment="0" applyProtection="0"/>
    <xf numFmtId="224" fontId="6" fillId="0" borderId="0" applyFont="0" applyFill="0" applyBorder="0" applyAlignment="0" applyProtection="0"/>
    <xf numFmtId="40" fontId="163" fillId="0" borderId="0">
      <alignment horizontal="left"/>
    </xf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6" fillId="0" borderId="0"/>
    <xf numFmtId="0" fontId="93" fillId="0" borderId="0"/>
    <xf numFmtId="0" fontId="31" fillId="0" borderId="0"/>
    <xf numFmtId="0" fontId="6" fillId="0" borderId="0"/>
    <xf numFmtId="0" fontId="164" fillId="0" borderId="0"/>
    <xf numFmtId="216" fontId="49" fillId="0" borderId="0" applyFont="0" applyFill="0" applyBorder="0" applyAlignment="0" applyProtection="0"/>
    <xf numFmtId="0" fontId="165" fillId="33" borderId="0">
      <alignment horizontal="right"/>
    </xf>
    <xf numFmtId="0" fontId="166" fillId="78" borderId="0" applyBorder="0">
      <alignment horizontal="centerContinuous"/>
    </xf>
    <xf numFmtId="0" fontId="167" fillId="78" borderId="0" applyBorder="0">
      <alignment horizontal="centerContinuous"/>
    </xf>
    <xf numFmtId="225" fontId="42" fillId="0" borderId="0" applyFont="0" applyFill="0" applyBorder="0" applyAlignment="0" applyProtection="0"/>
    <xf numFmtId="14" fontId="155" fillId="0" borderId="0">
      <alignment horizontal="center" wrapText="1"/>
      <protection locked="0"/>
    </xf>
    <xf numFmtId="226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36" fillId="0" borderId="0" applyFont="0" applyFill="0" applyBorder="0" applyAlignment="0" applyProtection="0"/>
    <xf numFmtId="4" fontId="107" fillId="0" borderId="0">
      <alignment horizontal="right"/>
    </xf>
    <xf numFmtId="0" fontId="6" fillId="0" borderId="0">
      <alignment vertical="justify"/>
    </xf>
    <xf numFmtId="0" fontId="49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168" fillId="79" borderId="0" applyNumberFormat="0" applyFont="0" applyBorder="0" applyAlignment="0">
      <alignment horizontal="center"/>
    </xf>
    <xf numFmtId="4" fontId="169" fillId="0" borderId="0">
      <alignment horizontal="right"/>
    </xf>
    <xf numFmtId="0" fontId="170" fillId="0" borderId="0">
      <alignment horizontal="left"/>
    </xf>
    <xf numFmtId="0" fontId="168" fillId="1" borderId="1" applyNumberFormat="0" applyFont="0" applyAlignment="0">
      <alignment horizontal="center"/>
    </xf>
    <xf numFmtId="0" fontId="36" fillId="0" borderId="17" applyAlignment="0">
      <alignment horizontal="centerContinuous"/>
    </xf>
    <xf numFmtId="0" fontId="171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172" fillId="0" borderId="19">
      <alignment horizontal="center"/>
    </xf>
    <xf numFmtId="0" fontId="173" fillId="0" borderId="0" applyNumberFormat="0" applyBorder="0" applyAlignment="0"/>
    <xf numFmtId="0" fontId="174" fillId="0" borderId="0" applyNumberFormat="0" applyBorder="0" applyAlignment="0"/>
    <xf numFmtId="0" fontId="175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54" borderId="0" applyNumberFormat="0" applyBorder="0" applyAlignment="0"/>
    <xf numFmtId="0" fontId="135" fillId="0" borderId="0" applyFill="0" applyBorder="0" applyProtection="0">
      <alignment horizontal="left" vertical="top"/>
    </xf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227" fontId="121" fillId="0" borderId="0" applyFont="0" applyFill="0" applyBorder="0" applyAlignment="0" applyProtection="0"/>
    <xf numFmtId="0" fontId="6" fillId="0" borderId="0">
      <alignment horizontal="centerContinuous" vertical="center"/>
    </xf>
    <xf numFmtId="10" fontId="6" fillId="71" borderId="19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228" fontId="179" fillId="0" borderId="0" applyFont="0" applyFill="0" applyBorder="0" applyAlignment="0" applyProtection="0"/>
    <xf numFmtId="229" fontId="179" fillId="0" borderId="0" applyFont="0" applyFill="0" applyBorder="0" applyAlignment="0" applyProtection="0">
      <alignment vertical="top"/>
    </xf>
    <xf numFmtId="230" fontId="179" fillId="0" borderId="0" applyFont="0" applyFill="0" applyBorder="0" applyAlignment="0" applyProtection="0"/>
    <xf numFmtId="177" fontId="180" fillId="0" borderId="0" applyFill="0" applyBorder="0" applyAlignment="0" applyProtection="0"/>
    <xf numFmtId="231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181" fillId="55" borderId="26" applyNumberFormat="0" applyAlignment="0" applyProtection="0"/>
    <xf numFmtId="0" fontId="182" fillId="0" borderId="32" applyNumberFormat="0" applyFill="0" applyAlignment="0" applyProtection="0"/>
    <xf numFmtId="0" fontId="183" fillId="35" borderId="0" applyNumberFormat="0" applyBorder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36" borderId="0" applyNumberFormat="0" applyBorder="0" applyAlignment="0" applyProtection="0"/>
    <xf numFmtId="214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90" fillId="39" borderId="25" applyNumberFormat="0" applyAlignment="0" applyProtection="0"/>
    <xf numFmtId="0" fontId="191" fillId="58" borderId="0" applyNumberFormat="0" applyBorder="0" applyAlignment="0" applyProtection="0"/>
    <xf numFmtId="0" fontId="192" fillId="0" borderId="28" applyNumberFormat="0" applyFill="0" applyAlignment="0" applyProtection="0"/>
    <xf numFmtId="37" fontId="119" fillId="0" borderId="0"/>
    <xf numFmtId="0" fontId="153" fillId="50" borderId="0" applyNumberFormat="0" applyBorder="0" applyAlignment="0" applyProtection="0"/>
    <xf numFmtId="0" fontId="153" fillId="51" borderId="0" applyNumberFormat="0" applyBorder="0" applyAlignment="0" applyProtection="0"/>
    <xf numFmtId="0" fontId="153" fillId="52" borderId="0" applyNumberFormat="0" applyBorder="0" applyAlignment="0" applyProtection="0"/>
    <xf numFmtId="0" fontId="153" fillId="45" borderId="0" applyNumberFormat="0" applyBorder="0" applyAlignment="0" applyProtection="0"/>
    <xf numFmtId="0" fontId="153" fillId="46" borderId="0" applyNumberFormat="0" applyBorder="0" applyAlignment="0" applyProtection="0"/>
    <xf numFmtId="0" fontId="153" fillId="53" borderId="0" applyNumberFormat="0" applyBorder="0" applyAlignment="0" applyProtection="0"/>
    <xf numFmtId="0" fontId="31" fillId="59" borderId="33" applyNumberFormat="0" applyFont="0" applyAlignment="0" applyProtection="0"/>
    <xf numFmtId="0" fontId="193" fillId="0" borderId="29" applyNumberFormat="0" applyFill="0" applyAlignment="0" applyProtection="0"/>
    <xf numFmtId="0" fontId="194" fillId="0" borderId="30" applyNumberFormat="0" applyFill="0" applyAlignment="0" applyProtection="0"/>
    <xf numFmtId="0" fontId="195" fillId="0" borderId="31" applyNumberFormat="0" applyFill="0" applyAlignment="0" applyProtection="0"/>
    <xf numFmtId="0" fontId="19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196" fillId="0" borderId="0" applyFont="0" applyFill="0" applyBorder="0" applyAlignment="0" applyProtection="0"/>
    <xf numFmtId="233" fontId="197" fillId="0" borderId="0" applyFont="0" applyFill="0" applyBorder="0" applyAlignment="0" applyProtection="0"/>
    <xf numFmtId="234" fontId="19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96" fillId="0" borderId="0"/>
    <xf numFmtId="0" fontId="6" fillId="0" borderId="0"/>
    <xf numFmtId="174" fontId="198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/>
    <xf numFmtId="0" fontId="200" fillId="0" borderId="0" applyNumberFormat="0" applyFont="0" applyFill="0" applyBorder="0">
      <alignment horizontal="left" vertical="top" wrapText="1"/>
    </xf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6" fillId="0" borderId="0"/>
    <xf numFmtId="0" fontId="201" fillId="0" borderId="0" applyFill="0" applyBorder="0" applyProtection="0"/>
    <xf numFmtId="0" fontId="202" fillId="0" borderId="0" applyNumberFormat="0" applyFill="0" applyBorder="0" applyAlignment="0" applyProtection="0">
      <alignment vertical="top"/>
      <protection locked="0"/>
    </xf>
    <xf numFmtId="194" fontId="203" fillId="0" borderId="0" applyFont="0" applyFill="0" applyBorder="0" applyAlignment="0" applyProtection="0"/>
    <xf numFmtId="195" fontId="203" fillId="0" borderId="0" applyFont="0" applyFill="0" applyBorder="0" applyAlignment="0" applyProtection="0"/>
    <xf numFmtId="0" fontId="2" fillId="0" borderId="0"/>
    <xf numFmtId="0" fontId="6" fillId="56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0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0" fontId="6" fillId="0" borderId="0"/>
    <xf numFmtId="171" fontId="32" fillId="0" borderId="0"/>
    <xf numFmtId="170" fontId="32" fillId="0" borderId="0" applyFont="0" applyFill="0" applyBorder="0" applyAlignment="0" applyProtection="0"/>
    <xf numFmtId="171" fontId="6" fillId="0" borderId="0"/>
    <xf numFmtId="171" fontId="31" fillId="0" borderId="0"/>
    <xf numFmtId="43" fontId="3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2" fillId="27" borderId="0" applyNumberFormat="0" applyBorder="0" applyAlignment="0" applyProtection="0"/>
    <xf numFmtId="0" fontId="32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205" fillId="3" borderId="0" applyNumberFormat="0" applyBorder="0" applyAlignment="0" applyProtection="0"/>
    <xf numFmtId="0" fontId="206" fillId="6" borderId="9" applyNumberFormat="0" applyAlignment="0" applyProtection="0"/>
    <xf numFmtId="0" fontId="207" fillId="7" borderId="12" applyNumberFormat="0" applyAlignment="0" applyProtection="0"/>
    <xf numFmtId="0" fontId="208" fillId="0" borderId="0" applyNumberFormat="0" applyFill="0" applyBorder="0" applyAlignment="0" applyProtection="0"/>
    <xf numFmtId="0" fontId="209" fillId="2" borderId="0" applyNumberFormat="0" applyBorder="0" applyAlignment="0" applyProtection="0"/>
    <xf numFmtId="0" fontId="210" fillId="0" borderId="6" applyNumberFormat="0" applyFill="0" applyAlignment="0" applyProtection="0"/>
    <xf numFmtId="0" fontId="211" fillId="0" borderId="7" applyNumberFormat="0" applyFill="0" applyAlignment="0" applyProtection="0"/>
    <xf numFmtId="0" fontId="212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13" fillId="5" borderId="9" applyNumberFormat="0" applyAlignment="0" applyProtection="0"/>
    <xf numFmtId="0" fontId="214" fillId="0" borderId="11" applyNumberFormat="0" applyFill="0" applyAlignment="0" applyProtection="0"/>
    <xf numFmtId="0" fontId="215" fillId="4" borderId="0" applyNumberFormat="0" applyBorder="0" applyAlignment="0" applyProtection="0"/>
    <xf numFmtId="0" fontId="32" fillId="8" borderId="13" applyNumberFormat="0" applyFont="0" applyAlignment="0" applyProtection="0"/>
    <xf numFmtId="0" fontId="216" fillId="6" borderId="10" applyNumberFormat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9" fillId="0" borderId="0" applyNumberFormat="0" applyFill="0" applyBorder="0" applyAlignment="0" applyProtection="0"/>
    <xf numFmtId="0" fontId="32" fillId="0" borderId="0"/>
    <xf numFmtId="0" fontId="213" fillId="5" borderId="9" applyNumberFormat="0" applyAlignment="0" applyProtection="0"/>
    <xf numFmtId="0" fontId="2" fillId="0" borderId="0"/>
    <xf numFmtId="0" fontId="32" fillId="0" borderId="0"/>
    <xf numFmtId="170" fontId="32" fillId="0" borderId="0" applyFont="0" applyFill="0" applyBorder="0" applyAlignment="0" applyProtection="0"/>
    <xf numFmtId="171" fontId="3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78" fillId="73" borderId="34" applyNumberFormat="0" applyProtection="0">
      <alignment horizontal="left" vertical="center" indent="1"/>
    </xf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68" fillId="1" borderId="36" applyNumberFormat="0" applyFont="0" applyAlignment="0">
      <alignment horizontal="center"/>
    </xf>
    <xf numFmtId="0" fontId="3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68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0" fillId="0" borderId="0"/>
    <xf numFmtId="43" fontId="22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235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0" fontId="4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5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5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0" borderId="0"/>
    <xf numFmtId="4" fontId="79" fillId="73" borderId="24" applyNumberFormat="0" applyProtection="0">
      <alignment horizontal="right" vertical="center"/>
    </xf>
    <xf numFmtId="0" fontId="65" fillId="0" borderId="36">
      <alignment horizontal="left" vertical="center"/>
    </xf>
    <xf numFmtId="43" fontId="2" fillId="0" borderId="0" applyFont="0" applyFill="0" applyBorder="0" applyAlignment="0" applyProtection="0"/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0" fontId="6" fillId="0" borderId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3" fillId="0" borderId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36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5" fontId="106" fillId="0" borderId="5" applyAlignment="0" applyProtection="0"/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170" fontId="6" fillId="0" borderId="0" applyFont="0" applyFill="0" applyBorder="0" applyAlignment="0" applyProtection="0"/>
    <xf numFmtId="0" fontId="60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6" fillId="0" borderId="0"/>
    <xf numFmtId="5" fontId="106" fillId="0" borderId="5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173" fontId="32" fillId="0" borderId="0"/>
    <xf numFmtId="170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0" fontId="6" fillId="0" borderId="0"/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184" fillId="54" borderId="24" applyNumberFormat="0" applyAlignment="0" applyProtection="0"/>
    <xf numFmtId="175" fontId="32" fillId="0" borderId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87" fillId="0" borderId="28" applyNumberFormat="0" applyFill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36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0" borderId="0"/>
    <xf numFmtId="43" fontId="2" fillId="0" borderId="0" applyFont="0" applyFill="0" applyBorder="0" applyAlignment="0" applyProtection="0"/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87" fillId="0" borderId="28" applyNumberFormat="0" applyFill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87" fillId="0" borderId="28" applyNumberFormat="0" applyFill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170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0" fontId="6" fillId="0" borderId="0"/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192" fillId="0" borderId="28" applyNumberFormat="0" applyFill="0" applyAlignment="0" applyProtection="0"/>
    <xf numFmtId="0" fontId="2" fillId="0" borderId="0"/>
    <xf numFmtId="4" fontId="78" fillId="64" borderId="24" applyNumberFormat="0" applyProtection="0">
      <alignment horizontal="right" vertical="center"/>
    </xf>
    <xf numFmtId="0" fontId="2" fillId="0" borderId="0"/>
    <xf numFmtId="0" fontId="6" fillId="59" borderId="33" applyNumberFormat="0" applyFont="0" applyAlignment="0" applyProtection="0"/>
    <xf numFmtId="170" fontId="6" fillId="0" borderId="0" applyFont="0" applyFill="0" applyBorder="0" applyAlignment="0" applyProtection="0"/>
    <xf numFmtId="0" fontId="55" fillId="54" borderId="25" applyNumberFormat="0" applyAlignment="0" applyProtection="0"/>
    <xf numFmtId="171" fontId="39" fillId="0" borderId="0" applyNumberFormat="0" applyFill="0" applyBorder="0" applyAlignment="0" applyProtection="0">
      <alignment vertical="top"/>
      <protection locked="0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170" fontId="6" fillId="0" borderId="0" applyFont="0" applyFill="0" applyBorder="0" applyAlignment="0" applyProtection="0"/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5" fontId="106" fillId="0" borderId="5" applyAlignment="0" applyProtection="0"/>
    <xf numFmtId="4" fontId="78" fillId="57" borderId="24" applyNumberFormat="0" applyProtection="0">
      <alignment horizontal="left" vertical="center" indent="1"/>
    </xf>
    <xf numFmtId="5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5" fontId="106" fillId="0" borderId="5" applyAlignment="0" applyProtection="0"/>
    <xf numFmtId="4" fontId="78" fillId="57" borderId="24" applyNumberFormat="0" applyProtection="0">
      <alignment vertical="center"/>
    </xf>
    <xf numFmtId="0" fontId="87" fillId="0" borderId="28" applyNumberFormat="0" applyFill="0" applyAlignment="0" applyProtection="0"/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40" fillId="0" borderId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0" borderId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2" fillId="0" borderId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0" borderId="0"/>
    <xf numFmtId="4" fontId="78" fillId="68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175" fontId="43" fillId="0" borderId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9" fontId="40" fillId="0" borderId="0" applyFont="0" applyFill="0" applyBorder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0" fillId="0" borderId="28" applyNumberFormat="0" applyFill="0" applyAlignment="0" applyProtection="0"/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170" fontId="6" fillId="0" borderId="0" applyFont="0" applyFill="0" applyBorder="0" applyAlignment="0" applyProtection="0"/>
    <xf numFmtId="4" fontId="78" fillId="75" borderId="24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0" borderId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170" fontId="43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2" fillId="0" borderId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0" fontId="6" fillId="0" borderId="0"/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5" fontId="106" fillId="0" borderId="5" applyAlignment="0" applyProtection="0"/>
    <xf numFmtId="9" fontId="2" fillId="0" borderId="0" applyFont="0" applyFill="0" applyBorder="0" applyAlignment="0" applyProtection="0"/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170" fontId="6" fillId="0" borderId="0" applyFont="0" applyFill="0" applyBorder="0" applyAlignment="0" applyProtection="0"/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170" fontId="31" fillId="0" borderId="0" applyFont="0" applyFill="0" applyBorder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2" fillId="0" borderId="0"/>
    <xf numFmtId="0" fontId="6" fillId="75" borderId="24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6" fillId="0" borderId="0"/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87" fillId="0" borderId="28" applyNumberFormat="0" applyFill="0" applyAlignment="0" applyProtection="0"/>
    <xf numFmtId="0" fontId="65" fillId="0" borderId="36">
      <alignment horizontal="left" vertical="center"/>
    </xf>
    <xf numFmtId="0" fontId="65" fillId="0" borderId="36">
      <alignment horizontal="left" vertical="center"/>
    </xf>
    <xf numFmtId="0" fontId="168" fillId="1" borderId="36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170" fontId="6" fillId="0" borderId="0" applyFont="0" applyFill="0" applyBorder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5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5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3" borderId="34" applyNumberFormat="0" applyProtection="0">
      <alignment horizontal="left" vertical="center" indent="1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60" fillId="0" borderId="28" applyNumberFormat="0" applyFill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2" fillId="8" borderId="13" applyNumberFormat="0" applyFont="0" applyAlignment="0" applyProtection="0"/>
    <xf numFmtId="0" fontId="6" fillId="0" borderId="0"/>
    <xf numFmtId="175" fontId="32" fillId="0" borderId="0"/>
    <xf numFmtId="0" fontId="2" fillId="0" borderId="0"/>
    <xf numFmtId="170" fontId="32" fillId="0" borderId="0" applyFont="0" applyFill="0" applyBorder="0" applyAlignment="0" applyProtection="0"/>
    <xf numFmtId="4" fontId="78" fillId="67" borderId="24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8" fillId="61" borderId="24" applyNumberFormat="0" applyProtection="0">
      <alignment horizontal="left" vertical="center" indent="1"/>
    </xf>
    <xf numFmtId="0" fontId="140" fillId="0" borderId="20"/>
    <xf numFmtId="0" fontId="65" fillId="0" borderId="1">
      <alignment horizontal="left" vertical="center"/>
    </xf>
    <xf numFmtId="0" fontId="106" fillId="0" borderId="20">
      <alignment horizontal="center"/>
    </xf>
    <xf numFmtId="0" fontId="162" fillId="0" borderId="20">
      <alignment horizontal="center"/>
    </xf>
    <xf numFmtId="0" fontId="6" fillId="56" borderId="24" applyNumberFormat="0" applyProtection="0">
      <alignment horizontal="left" vertical="center" indent="1"/>
    </xf>
    <xf numFmtId="5" fontId="106" fillId="0" borderId="5" applyAlignment="0" applyProtection="0"/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3" borderId="3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5" fontId="106" fillId="0" borderId="5" applyAlignment="0" applyProtection="0"/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192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3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60" fillId="0" borderId="28" applyNumberFormat="0" applyFill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192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87" fillId="0" borderId="28" applyNumberFormat="0" applyFill="0" applyAlignment="0" applyProtection="0"/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87" fillId="0" borderId="28" applyNumberFormat="0" applyFill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73" borderId="3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0" fillId="0" borderId="28" applyNumberFormat="0" applyFill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5" fontId="106" fillId="0" borderId="5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5" fontId="106" fillId="0" borderId="5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0" fontId="60" fillId="0" borderId="28" applyNumberFormat="0" applyFill="0" applyAlignment="0" applyProtection="0"/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87" fillId="0" borderId="28" applyNumberFormat="0" applyFill="0" applyAlignment="0" applyProtection="0"/>
    <xf numFmtId="0" fontId="87" fillId="0" borderId="28" applyNumberFormat="0" applyFill="0" applyAlignment="0" applyProtection="0"/>
    <xf numFmtId="0" fontId="31" fillId="59" borderId="33" applyNumberFormat="0" applyFont="0" applyAlignment="0" applyProtection="0"/>
    <xf numFmtId="0" fontId="190" fillId="39" borderId="25" applyNumberFormat="0" applyAlignment="0" applyProtection="0"/>
    <xf numFmtId="0" fontId="87" fillId="0" borderId="28" applyNumberFormat="0" applyFill="0" applyAlignment="0" applyProtection="0"/>
    <xf numFmtId="4" fontId="78" fillId="73" borderId="24" applyNumberFormat="0" applyProtection="0">
      <alignment horizontal="right" vertical="center"/>
    </xf>
    <xf numFmtId="0" fontId="192" fillId="0" borderId="28" applyNumberFormat="0" applyFill="0" applyAlignment="0" applyProtection="0"/>
    <xf numFmtId="4" fontId="83" fillId="73" borderId="24" applyNumberFormat="0" applyProtection="0">
      <alignment horizontal="right" vertical="center"/>
    </xf>
    <xf numFmtId="5" fontId="106" fillId="0" borderId="5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192" fillId="0" borderId="28" applyNumberFormat="0" applyFill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0" fillId="0" borderId="28" applyNumberFormat="0" applyFill="0" applyAlignment="0" applyProtection="0"/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87" fillId="0" borderId="28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32" fillId="0" borderId="0"/>
    <xf numFmtId="175" fontId="32" fillId="0" borderId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21" fillId="0" borderId="0"/>
    <xf numFmtId="0" fontId="4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5" fontId="106" fillId="0" borderId="5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5" fontId="106" fillId="0" borderId="5" applyAlignment="0" applyProtection="0"/>
    <xf numFmtId="0" fontId="32" fillId="0" borderId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138" fillId="0" borderId="0"/>
    <xf numFmtId="170" fontId="136" fillId="0" borderId="0" applyFont="0" applyFill="0" applyBorder="0" applyAlignment="0" applyProtection="0"/>
    <xf numFmtId="171" fontId="49" fillId="0" borderId="0"/>
    <xf numFmtId="0" fontId="224" fillId="4" borderId="0" applyNumberFormat="0" applyBorder="0" applyAlignment="0" applyProtection="0"/>
    <xf numFmtId="0" fontId="213" fillId="5" borderId="9" applyNumberFormat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49" fillId="0" borderId="0"/>
    <xf numFmtId="0" fontId="33" fillId="0" borderId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5" fillId="0" borderId="0">
      <alignment horizontal="left"/>
    </xf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223" fillId="0" borderId="39"/>
    <xf numFmtId="0" fontId="49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3" fillId="0" borderId="0"/>
    <xf numFmtId="170" fontId="6" fillId="0" borderId="0" applyFont="0" applyFill="0" applyBorder="0" applyAlignment="0" applyProtection="0"/>
    <xf numFmtId="0" fontId="65" fillId="0" borderId="37" applyNumberFormat="0" applyAlignment="0" applyProtection="0"/>
    <xf numFmtId="0" fontId="65" fillId="0" borderId="38">
      <alignment horizontal="left" vertical="center"/>
    </xf>
    <xf numFmtId="10" fontId="35" fillId="57" borderId="19" applyNumberFormat="0" applyBorder="0" applyAlignment="0" applyProtection="0"/>
    <xf numFmtId="0" fontId="31" fillId="0" borderId="0"/>
    <xf numFmtId="0" fontId="32" fillId="8" borderId="13" applyNumberFormat="0" applyFont="0" applyAlignment="0" applyProtection="0"/>
    <xf numFmtId="9" fontId="31" fillId="0" borderId="0" applyFont="0" applyFill="0" applyBorder="0" applyAlignment="0" applyProtection="0"/>
    <xf numFmtId="0" fontId="6" fillId="0" borderId="0"/>
    <xf numFmtId="170" fontId="31" fillId="0" borderId="0" applyFont="0" applyFill="0" applyBorder="0" applyAlignment="0" applyProtection="0"/>
    <xf numFmtId="9" fontId="6" fillId="0" borderId="0" applyNumberFormat="0" applyFill="0" applyBorder="0" applyAlignment="0" applyProtection="0"/>
    <xf numFmtId="232" fontId="31" fillId="0" borderId="0" applyFont="0" applyFill="0" applyBorder="0" applyAlignment="0" applyProtection="0"/>
    <xf numFmtId="170" fontId="151" fillId="0" borderId="0" applyNumberFormat="0" applyFill="0" applyBorder="0" applyAlignment="0" applyProtection="0"/>
    <xf numFmtId="170" fontId="151" fillId="0" borderId="0" applyNumberFormat="0" applyFill="0" applyBorder="0" applyAlignment="0" applyProtection="0"/>
    <xf numFmtId="232" fontId="151" fillId="0" borderId="0" applyNumberFormat="0" applyFill="0" applyBorder="0" applyAlignment="0" applyProtection="0"/>
    <xf numFmtId="232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6" fillId="0" borderId="0"/>
    <xf numFmtId="232" fontId="31" fillId="0" borderId="0" applyFont="0" applyFill="0" applyBorder="0" applyAlignment="0" applyProtection="0"/>
    <xf numFmtId="0" fontId="31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36" fontId="2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6" fillId="0" borderId="0"/>
    <xf numFmtId="170" fontId="151" fillId="0" borderId="0" applyNumberFormat="0" applyFill="0" applyBorder="0" applyAlignment="0" applyProtection="0"/>
    <xf numFmtId="232" fontId="151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3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6" fillId="0" borderId="0"/>
    <xf numFmtId="17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6" fontId="2" fillId="0" borderId="0"/>
    <xf numFmtId="17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6" fillId="0" borderId="0"/>
    <xf numFmtId="23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6" fillId="0" borderId="0"/>
    <xf numFmtId="170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0" fontId="38" fillId="80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3" borderId="0" applyNumberFormat="0" applyBorder="0" applyAlignment="0" applyProtection="0"/>
    <xf numFmtId="0" fontId="38" fillId="84" borderId="0" applyNumberFormat="0" applyBorder="0" applyAlignment="0" applyProtection="0"/>
    <xf numFmtId="0" fontId="38" fillId="85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1" borderId="0" applyNumberFormat="0" applyBorder="0" applyAlignment="0" applyProtection="0"/>
    <xf numFmtId="0" fontId="38" fillId="82" borderId="0" applyNumberFormat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87" borderId="0" applyNumberFormat="0" applyBorder="0" applyAlignment="0" applyProtection="0"/>
    <xf numFmtId="0" fontId="38" fillId="89" borderId="0" applyNumberFormat="0" applyBorder="0" applyAlignment="0" applyProtection="0"/>
    <xf numFmtId="0" fontId="47" fillId="87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7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90" borderId="0" applyNumberFormat="0" applyBorder="0" applyAlignment="0" applyProtection="0"/>
    <xf numFmtId="0" fontId="47" fillId="91" borderId="0" applyNumberFormat="0" applyBorder="0" applyAlignment="0" applyProtection="0"/>
    <xf numFmtId="0" fontId="47" fillId="90" borderId="0" applyNumberFormat="0" applyBorder="0" applyAlignment="0" applyProtection="0"/>
    <xf numFmtId="0" fontId="47" fillId="92" borderId="0" applyNumberFormat="0" applyBorder="0" applyAlignment="0" applyProtection="0"/>
    <xf numFmtId="0" fontId="47" fillId="93" borderId="0" applyNumberFormat="0" applyBorder="0" applyAlignment="0" applyProtection="0"/>
    <xf numFmtId="0" fontId="47" fillId="94" borderId="0" applyNumberFormat="0" applyBorder="0" applyAlignment="0" applyProtection="0"/>
    <xf numFmtId="0" fontId="47" fillId="95" borderId="0" applyNumberFormat="0" applyBorder="0" applyAlignment="0" applyProtection="0"/>
    <xf numFmtId="0" fontId="47" fillId="96" borderId="0" applyNumberFormat="0" applyBorder="0" applyAlignment="0" applyProtection="0"/>
    <xf numFmtId="0" fontId="47" fillId="91" borderId="0" applyNumberFormat="0" applyBorder="0" applyAlignment="0" applyProtection="0"/>
    <xf numFmtId="0" fontId="84" fillId="97" borderId="0" applyNumberFormat="0" applyBorder="0" applyAlignment="0" applyProtection="0"/>
    <xf numFmtId="0" fontId="54" fillId="88" borderId="25" applyNumberFormat="0" applyAlignment="0" applyProtection="0"/>
    <xf numFmtId="0" fontId="97" fillId="93" borderId="26" applyNumberFormat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51" fillId="0" borderId="0" applyNumberFormat="0" applyFill="0" applyBorder="0" applyProtection="0"/>
    <xf numFmtId="0" fontId="151" fillId="0" borderId="0" applyNumberFormat="0" applyFill="0" applyBorder="0" applyAlignment="0" applyProtection="0"/>
    <xf numFmtId="170" fontId="45" fillId="0" borderId="0" applyFont="0" applyFill="0" applyBorder="0" applyAlignment="0" applyProtection="0"/>
    <xf numFmtId="237" fontId="31" fillId="0" borderId="0" applyFill="0" applyBorder="0" applyProtection="0"/>
    <xf numFmtId="237" fontId="31" fillId="0" borderId="0" applyFill="0" applyBorder="0" applyAlignment="0" applyProtection="0"/>
    <xf numFmtId="170" fontId="136" fillId="0" borderId="0" applyFont="0" applyFill="0" applyBorder="0" applyAlignment="0" applyProtection="0"/>
    <xf numFmtId="237" fontId="31" fillId="0" borderId="0" applyFill="0" applyBorder="0" applyProtection="0"/>
    <xf numFmtId="237" fontId="31" fillId="0" borderId="0" applyFill="0" applyBorder="0" applyAlignment="0" applyProtection="0"/>
    <xf numFmtId="170" fontId="6" fillId="0" borderId="0" applyNumberFormat="0" applyFill="0" applyBorder="0" applyAlignment="0" applyProtection="0"/>
    <xf numFmtId="0" fontId="226" fillId="0" borderId="0" applyNumberFormat="0" applyFill="0" applyBorder="0" applyProtection="0"/>
    <xf numFmtId="0" fontId="6" fillId="0" borderId="0" applyNumberFormat="0" applyFill="0" applyBorder="0" applyAlignment="0" applyProtection="0"/>
    <xf numFmtId="237" fontId="136" fillId="0" borderId="0" applyFill="0" applyBorder="0" applyProtection="0"/>
    <xf numFmtId="237" fontId="31" fillId="0" borderId="0" applyFill="0" applyBorder="0" applyProtection="0"/>
    <xf numFmtId="237" fontId="31" fillId="0" borderId="0" applyFill="0" applyBorder="0" applyAlignment="0" applyProtection="0"/>
    <xf numFmtId="170" fontId="3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4" fillId="86" borderId="0" applyNumberFormat="0" applyBorder="0" applyAlignment="0" applyProtection="0"/>
    <xf numFmtId="0" fontId="227" fillId="0" borderId="40" applyNumberFormat="0" applyFill="0" applyAlignment="0" applyProtection="0"/>
    <xf numFmtId="0" fontId="228" fillId="0" borderId="41" applyNumberFormat="0" applyFill="0" applyAlignment="0" applyProtection="0"/>
    <xf numFmtId="0" fontId="229" fillId="0" borderId="42" applyNumberFormat="0" applyFill="0" applyAlignment="0" applyProtection="0"/>
    <xf numFmtId="0" fontId="229" fillId="0" borderId="0" applyNumberFormat="0" applyFill="0" applyBorder="0" applyAlignment="0" applyProtection="0"/>
    <xf numFmtId="0" fontId="58" fillId="81" borderId="25" applyNumberFormat="0" applyAlignment="0" applyProtection="0"/>
    <xf numFmtId="0" fontId="58" fillId="82" borderId="25" applyNumberFormat="0" applyAlignment="0" applyProtection="0"/>
    <xf numFmtId="0" fontId="94" fillId="0" borderId="32" applyNumberFormat="0" applyFill="0" applyAlignment="0" applyProtection="0"/>
    <xf numFmtId="0" fontId="230" fillId="89" borderId="0" applyNumberFormat="0" applyBorder="0" applyAlignment="0" applyProtection="0"/>
    <xf numFmtId="0" fontId="6" fillId="0" borderId="0"/>
    <xf numFmtId="0" fontId="226" fillId="0" borderId="0"/>
    <xf numFmtId="0" fontId="32" fillId="0" borderId="0"/>
    <xf numFmtId="0" fontId="225" fillId="0" borderId="0"/>
    <xf numFmtId="0" fontId="45" fillId="0" borderId="0"/>
    <xf numFmtId="0" fontId="136" fillId="0" borderId="0"/>
    <xf numFmtId="0" fontId="6" fillId="0" borderId="0"/>
    <xf numFmtId="0" fontId="226" fillId="0" borderId="0"/>
    <xf numFmtId="0" fontId="6" fillId="0" borderId="0"/>
    <xf numFmtId="0" fontId="136" fillId="0" borderId="0"/>
    <xf numFmtId="0" fontId="31" fillId="0" borderId="0"/>
    <xf numFmtId="0" fontId="31" fillId="84" borderId="33" applyNumberFormat="0" applyAlignment="0" applyProtection="0"/>
    <xf numFmtId="0" fontId="52" fillId="88" borderId="24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60" fillId="0" borderId="43" applyNumberFormat="0" applyFill="0" applyAlignment="0" applyProtection="0"/>
    <xf numFmtId="0" fontId="95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36" fontId="2" fillId="0" borderId="0"/>
    <xf numFmtId="0" fontId="6" fillId="0" borderId="0"/>
    <xf numFmtId="170" fontId="2" fillId="0" borderId="0" applyFont="0" applyFill="0" applyBorder="0" applyAlignment="0" applyProtection="0"/>
    <xf numFmtId="236" fontId="2" fillId="0" borderId="0"/>
    <xf numFmtId="17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71" fontId="32" fillId="0" borderId="0"/>
    <xf numFmtId="171" fontId="31" fillId="0" borderId="0"/>
    <xf numFmtId="171" fontId="49" fillId="0" borderId="0"/>
    <xf numFmtId="171" fontId="93" fillId="0" borderId="0" applyFont="0"/>
    <xf numFmtId="171" fontId="137" fillId="0" borderId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38" fontId="35" fillId="33" borderId="0" applyNumberFormat="0" applyBorder="0" applyAlignment="0" applyProtection="0"/>
    <xf numFmtId="171" fontId="139" fillId="0" borderId="0">
      <alignment horizontal="left"/>
    </xf>
    <xf numFmtId="171" fontId="65" fillId="0" borderId="23" applyNumberFormat="0" applyAlignment="0" applyProtection="0">
      <alignment horizontal="left" vertical="center"/>
    </xf>
    <xf numFmtId="171" fontId="65" fillId="0" borderId="1">
      <alignment horizontal="left" vertical="center"/>
    </xf>
    <xf numFmtId="10" fontId="35" fillId="33" borderId="19" applyNumberFormat="0" applyBorder="0" applyAlignment="0" applyProtection="0"/>
    <xf numFmtId="171" fontId="140" fillId="0" borderId="20"/>
    <xf numFmtId="238" fontId="138" fillId="0" borderId="0"/>
    <xf numFmtId="171" fontId="31" fillId="0" borderId="0"/>
    <xf numFmtId="171" fontId="140" fillId="0" borderId="0"/>
    <xf numFmtId="171" fontId="6" fillId="0" borderId="0"/>
    <xf numFmtId="171" fontId="31" fillId="0" borderId="0"/>
    <xf numFmtId="171" fontId="49" fillId="0" borderId="0"/>
    <xf numFmtId="171" fontId="49" fillId="0" borderId="0"/>
    <xf numFmtId="171" fontId="65" fillId="0" borderId="1">
      <alignment horizontal="left" vertical="center"/>
    </xf>
    <xf numFmtId="170" fontId="6" fillId="0" borderId="0" applyFont="0" applyFill="0" applyBorder="0" applyAlignment="0" applyProtection="0"/>
    <xf numFmtId="171" fontId="136" fillId="0" borderId="0"/>
    <xf numFmtId="170" fontId="136" fillId="0" borderId="0" applyFont="0" applyFill="0" applyBorder="0" applyAlignment="0" applyProtection="0"/>
    <xf numFmtId="170" fontId="138" fillId="0" borderId="0" applyFont="0" applyFill="0" applyBorder="0" applyAlignment="0" applyProtection="0"/>
    <xf numFmtId="43" fontId="1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6" fillId="0" borderId="0"/>
    <xf numFmtId="171" fontId="136" fillId="0" borderId="0"/>
    <xf numFmtId="171" fontId="136" fillId="0" borderId="0"/>
    <xf numFmtId="171" fontId="49" fillId="0" borderId="0"/>
    <xf numFmtId="171" fontId="136" fillId="0" borderId="0"/>
    <xf numFmtId="171" fontId="136" fillId="0" borderId="0"/>
    <xf numFmtId="171" fontId="32" fillId="0" borderId="0"/>
    <xf numFmtId="171" fontId="13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171" fontId="49" fillId="0" borderId="0"/>
    <xf numFmtId="171" fontId="136" fillId="0" borderId="0"/>
    <xf numFmtId="171" fontId="136" fillId="0" borderId="0"/>
    <xf numFmtId="171" fontId="49" fillId="0" borderId="0"/>
    <xf numFmtId="171" fontId="49" fillId="0" borderId="0"/>
    <xf numFmtId="171" fontId="136" fillId="0" borderId="0"/>
    <xf numFmtId="171" fontId="32" fillId="0" borderId="0"/>
    <xf numFmtId="171" fontId="136" fillId="0" borderId="0"/>
    <xf numFmtId="171" fontId="136" fillId="0" borderId="0"/>
    <xf numFmtId="171" fontId="32" fillId="0" borderId="0"/>
    <xf numFmtId="171" fontId="32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136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8" fillId="0" borderId="0"/>
    <xf numFmtId="171" fontId="141" fillId="0" borderId="0"/>
    <xf numFmtId="171" fontId="6" fillId="0" borderId="0"/>
    <xf numFmtId="171" fontId="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8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1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6" fillId="0" borderId="0"/>
    <xf numFmtId="171" fontId="32" fillId="0" borderId="0"/>
    <xf numFmtId="171" fontId="32" fillId="0" borderId="0"/>
    <xf numFmtId="171" fontId="13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9" fontId="32" fillId="0" borderId="0" applyFont="0" applyFill="0" applyBorder="0" applyAlignment="0" applyProtection="0"/>
    <xf numFmtId="171" fontId="32" fillId="0" borderId="0"/>
    <xf numFmtId="171" fontId="65" fillId="0" borderId="1">
      <alignment horizontal="left" vertical="center"/>
    </xf>
    <xf numFmtId="171" fontId="49" fillId="0" borderId="0"/>
    <xf numFmtId="171" fontId="49" fillId="0" borderId="0"/>
    <xf numFmtId="171" fontId="49" fillId="0" borderId="0"/>
    <xf numFmtId="171" fontId="138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65" fillId="0" borderId="1">
      <alignment horizontal="left" vertical="center"/>
    </xf>
    <xf numFmtId="10" fontId="35" fillId="33" borderId="19" applyNumberFormat="0" applyBorder="0" applyAlignment="0" applyProtection="0"/>
    <xf numFmtId="171" fontId="6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93" fillId="0" borderId="0" applyFont="0"/>
    <xf numFmtId="0" fontId="137" fillId="0" borderId="0"/>
    <xf numFmtId="0" fontId="139" fillId="0" borderId="0">
      <alignment horizontal="left"/>
    </xf>
    <xf numFmtId="0" fontId="65" fillId="0" borderId="23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140" fillId="0" borderId="20"/>
    <xf numFmtId="0" fontId="31" fillId="0" borderId="0"/>
    <xf numFmtId="0" fontId="138" fillId="0" borderId="0"/>
    <xf numFmtId="0" fontId="14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1" fillId="0" borderId="0"/>
    <xf numFmtId="0" fontId="49" fillId="0" borderId="0"/>
    <xf numFmtId="0" fontId="49" fillId="0" borderId="0"/>
    <xf numFmtId="0" fontId="65" fillId="0" borderId="1">
      <alignment horizontal="left" vertical="center"/>
    </xf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136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136" fillId="0" borderId="0"/>
    <xf numFmtId="0" fontId="136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136" fillId="0" borderId="0"/>
    <xf numFmtId="0" fontId="136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136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141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6" fillId="0" borderId="0"/>
    <xf numFmtId="0" fontId="32" fillId="0" borderId="0"/>
    <xf numFmtId="0" fontId="32" fillId="0" borderId="0"/>
    <xf numFmtId="0" fontId="13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65" fillId="0" borderId="1">
      <alignment horizontal="left" vertical="center"/>
    </xf>
    <xf numFmtId="0" fontId="6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6" fillId="0" borderId="0"/>
    <xf numFmtId="171" fontId="32" fillId="0" borderId="0"/>
    <xf numFmtId="171" fontId="6" fillId="0" borderId="0"/>
    <xf numFmtId="171" fontId="31" fillId="0" borderId="0"/>
    <xf numFmtId="171" fontId="49" fillId="0" borderId="0"/>
    <xf numFmtId="171" fontId="93" fillId="0" borderId="0" applyFont="0"/>
    <xf numFmtId="171" fontId="137" fillId="0" borderId="0"/>
    <xf numFmtId="171" fontId="139" fillId="0" borderId="0">
      <alignment horizontal="left"/>
    </xf>
    <xf numFmtId="171" fontId="65" fillId="0" borderId="23" applyNumberFormat="0" applyAlignment="0" applyProtection="0">
      <alignment horizontal="left" vertical="center"/>
    </xf>
    <xf numFmtId="171" fontId="65" fillId="0" borderId="1">
      <alignment horizontal="left" vertical="center"/>
    </xf>
    <xf numFmtId="171" fontId="140" fillId="0" borderId="20"/>
    <xf numFmtId="171" fontId="31" fillId="0" borderId="0"/>
    <xf numFmtId="171" fontId="138" fillId="0" borderId="0"/>
    <xf numFmtId="171" fontId="140" fillId="0" borderId="0"/>
    <xf numFmtId="171" fontId="39" fillId="0" borderId="0" applyNumberFormat="0" applyFill="0" applyBorder="0" applyAlignment="0" applyProtection="0">
      <alignment vertical="top"/>
      <protection locked="0"/>
    </xf>
    <xf numFmtId="171" fontId="6" fillId="0" borderId="0"/>
    <xf numFmtId="171" fontId="31" fillId="0" borderId="0"/>
    <xf numFmtId="171" fontId="49" fillId="0" borderId="0"/>
    <xf numFmtId="171" fontId="49" fillId="0" borderId="0"/>
    <xf numFmtId="171" fontId="65" fillId="0" borderId="1">
      <alignment horizontal="left" vertical="center"/>
    </xf>
    <xf numFmtId="171" fontId="13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6" fillId="0" borderId="0"/>
    <xf numFmtId="171" fontId="136" fillId="0" borderId="0"/>
    <xf numFmtId="171" fontId="136" fillId="0" borderId="0"/>
    <xf numFmtId="171" fontId="49" fillId="0" borderId="0"/>
    <xf numFmtId="171" fontId="136" fillId="0" borderId="0"/>
    <xf numFmtId="171" fontId="136" fillId="0" borderId="0"/>
    <xf numFmtId="171" fontId="32" fillId="0" borderId="0"/>
    <xf numFmtId="171" fontId="13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171" fontId="49" fillId="0" borderId="0"/>
    <xf numFmtId="171" fontId="136" fillId="0" borderId="0"/>
    <xf numFmtId="171" fontId="136" fillId="0" borderId="0"/>
    <xf numFmtId="171" fontId="49" fillId="0" borderId="0"/>
    <xf numFmtId="171" fontId="49" fillId="0" borderId="0"/>
    <xf numFmtId="171" fontId="136" fillId="0" borderId="0"/>
    <xf numFmtId="171" fontId="32" fillId="0" borderId="0"/>
    <xf numFmtId="171" fontId="136" fillId="0" borderId="0"/>
    <xf numFmtId="171" fontId="136" fillId="0" borderId="0"/>
    <xf numFmtId="171" fontId="32" fillId="0" borderId="0"/>
    <xf numFmtId="171" fontId="32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136" fillId="0" borderId="0"/>
    <xf numFmtId="171" fontId="32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8" fillId="0" borderId="0"/>
    <xf numFmtId="171" fontId="141" fillId="0" borderId="0"/>
    <xf numFmtId="171" fontId="6" fillId="0" borderId="0"/>
    <xf numFmtId="171" fontId="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8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1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136" fillId="0" borderId="0"/>
    <xf numFmtId="171" fontId="32" fillId="0" borderId="0"/>
    <xf numFmtId="171" fontId="32" fillId="0" borderId="0"/>
    <xf numFmtId="171" fontId="136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49" fillId="0" borderId="0"/>
    <xf numFmtId="171" fontId="32" fillId="0" borderId="0"/>
    <xf numFmtId="171" fontId="32" fillId="0" borderId="0"/>
    <xf numFmtId="171" fontId="65" fillId="0" borderId="1">
      <alignment horizontal="left" vertical="center"/>
    </xf>
    <xf numFmtId="171" fontId="6" fillId="0" borderId="0"/>
    <xf numFmtId="0" fontId="225" fillId="0" borderId="0"/>
    <xf numFmtId="170" fontId="45" fillId="0" borderId="0" applyFont="0" applyFill="0" applyBorder="0" applyAlignment="0" applyProtection="0"/>
    <xf numFmtId="171" fontId="32" fillId="0" borderId="0"/>
    <xf numFmtId="171" fontId="32" fillId="0" borderId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2" fillId="0" borderId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1" fontId="32" fillId="0" borderId="0"/>
    <xf numFmtId="171" fontId="32" fillId="0" borderId="0"/>
    <xf numFmtId="171" fontId="32" fillId="0" borderId="0"/>
    <xf numFmtId="171" fontId="32" fillId="0" borderId="0"/>
    <xf numFmtId="170" fontId="1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2" fillId="0" borderId="0"/>
    <xf numFmtId="214" fontId="31" fillId="0" borderId="0"/>
    <xf numFmtId="0" fontId="32" fillId="0" borderId="0"/>
    <xf numFmtId="171" fontId="32" fillId="0" borderId="0"/>
    <xf numFmtId="0" fontId="32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214" fontId="233" fillId="0" borderId="0"/>
    <xf numFmtId="170" fontId="234" fillId="0" borderId="0" applyFont="0" applyFill="0" applyBorder="0" applyAlignment="0" applyProtection="0">
      <alignment vertical="center"/>
    </xf>
    <xf numFmtId="0" fontId="78" fillId="0" borderId="0">
      <alignment vertical="top"/>
    </xf>
    <xf numFmtId="214" fontId="31" fillId="0" borderId="0"/>
    <xf numFmtId="0" fontId="32" fillId="0" borderId="0"/>
    <xf numFmtId="170" fontId="2" fillId="0" borderId="0" applyFont="0" applyFill="0" applyBorder="0" applyAlignment="0" applyProtection="0"/>
    <xf numFmtId="0" fontId="2" fillId="0" borderId="0"/>
    <xf numFmtId="214" fontId="2" fillId="0" borderId="0"/>
    <xf numFmtId="214" fontId="6" fillId="0" borderId="0"/>
    <xf numFmtId="0" fontId="32" fillId="0" borderId="0"/>
    <xf numFmtId="0" fontId="2" fillId="0" borderId="0"/>
    <xf numFmtId="171" fontId="32" fillId="0" borderId="0"/>
    <xf numFmtId="171" fontId="32" fillId="0" borderId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1" fontId="32" fillId="0" borderId="0"/>
    <xf numFmtId="170" fontId="6" fillId="0" borderId="0" applyFont="0" applyFill="0" applyBorder="0" applyAlignment="0" applyProtection="0"/>
    <xf numFmtId="171" fontId="32" fillId="0" borderId="0"/>
    <xf numFmtId="171" fontId="32" fillId="0" borderId="0"/>
    <xf numFmtId="170" fontId="1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34" fillId="0" borderId="0" applyFont="0" applyFill="0" applyBorder="0" applyAlignment="0" applyProtection="0">
      <alignment vertical="center"/>
    </xf>
    <xf numFmtId="0" fontId="32" fillId="0" borderId="0"/>
    <xf numFmtId="0" fontId="32" fillId="0" borderId="0"/>
    <xf numFmtId="171" fontId="32" fillId="0" borderId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32" fillId="0" borderId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32" fillId="0" borderId="0"/>
    <xf numFmtId="171" fontId="32" fillId="0" borderId="0"/>
    <xf numFmtId="170" fontId="1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34" fillId="0" borderId="0" applyFont="0" applyFill="0" applyBorder="0" applyAlignment="0" applyProtection="0">
      <alignment vertical="center"/>
    </xf>
    <xf numFmtId="0" fontId="32" fillId="0" borderId="0"/>
    <xf numFmtId="170" fontId="4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/>
    <xf numFmtId="239" fontId="32" fillId="0" borderId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49" fillId="0" borderId="0"/>
    <xf numFmtId="0" fontId="76" fillId="0" borderId="0"/>
    <xf numFmtId="170" fontId="45" fillId="0" borderId="0" applyFont="0" applyFill="0" applyBorder="0" applyAlignment="0" applyProtection="0"/>
    <xf numFmtId="0" fontId="235" fillId="0" borderId="0"/>
    <xf numFmtId="170" fontId="76" fillId="0" borderId="0" applyFont="0" applyFill="0" applyBorder="0" applyAlignment="0" applyProtection="0"/>
    <xf numFmtId="0" fontId="32" fillId="0" borderId="0"/>
    <xf numFmtId="170" fontId="136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0" borderId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236" fillId="0" borderId="0"/>
    <xf numFmtId="170" fontId="45" fillId="0" borderId="0" applyFont="0" applyFill="0" applyBorder="0" applyAlignment="0" applyProtection="0"/>
    <xf numFmtId="0" fontId="222" fillId="0" borderId="0"/>
    <xf numFmtId="0" fontId="236" fillId="0" borderId="0"/>
    <xf numFmtId="170" fontId="6" fillId="0" borderId="0" applyFont="0" applyFill="0" applyBorder="0" applyAlignment="0" applyProtection="0"/>
    <xf numFmtId="170" fontId="2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70" fontId="4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37" fillId="0" borderId="0" applyFont="0" applyFill="0" applyBorder="0" applyAlignment="0" applyProtection="0"/>
    <xf numFmtId="0" fontId="2" fillId="0" borderId="0"/>
    <xf numFmtId="4" fontId="83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0" fontId="75" fillId="54" borderId="45" applyNumberFormat="0" applyAlignment="0" applyProtection="0"/>
    <xf numFmtId="4" fontId="78" fillId="68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4" fontId="78" fillId="67" borderId="24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185" fillId="54" borderId="46" applyNumberForma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3" borderId="45" applyNumberFormat="0" applyProtection="0">
      <alignment horizontal="right" vertic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0" fontId="68" fillId="0" borderId="31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0" fontId="50" fillId="0" borderId="19">
      <alignment horizontal="center"/>
    </xf>
    <xf numFmtId="4" fontId="78" fillId="64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162" fillId="0" borderId="20">
      <alignment horizontal="center"/>
    </xf>
    <xf numFmtId="0" fontId="55" fillId="54" borderId="25" applyNumberFormat="0" applyAlignment="0" applyProtection="0"/>
    <xf numFmtId="0" fontId="55" fillId="54" borderId="25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78" fillId="61" borderId="24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8" fillId="39" borderId="25" applyNumberFormat="0" applyAlignment="0" applyProtection="0"/>
    <xf numFmtId="0" fontId="223" fillId="0" borderId="39"/>
    <xf numFmtId="4" fontId="79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190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5" fontId="106" fillId="0" borderId="44" applyAlignment="0" applyProtection="0"/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8" fillId="81" borderId="46" applyNumberFormat="0" applyAlignment="0" applyProtection="0"/>
    <xf numFmtId="5" fontId="106" fillId="0" borderId="44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76" borderId="24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5" fillId="0" borderId="1">
      <alignment horizontal="left" vertical="center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5" fontId="106" fillId="0" borderId="44" applyAlignment="0" applyProtection="0"/>
    <xf numFmtId="4" fontId="78" fillId="66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5" fontId="106" fillId="0" borderId="44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0" fontId="55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51" fillId="0" borderId="20" applyFill="0">
      <alignment horizontal="center"/>
      <protection locked="0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223" fillId="0" borderId="39"/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91" fillId="0" borderId="31" applyNumberFormat="0" applyFill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7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10" fontId="6" fillId="77" borderId="19" applyNumberFormat="0" applyFont="0" applyBorder="0" applyAlignment="0" applyProtection="0">
      <protection locked="0"/>
    </xf>
    <xf numFmtId="0" fontId="52" fillId="54" borderId="45" applyNumberFormat="0" applyAlignment="0" applyProtection="0"/>
    <xf numFmtId="169" fontId="83" fillId="77" borderId="19" applyFont="0" applyFill="0" applyBorder="0" applyAlignment="0" applyProtection="0">
      <protection locked="0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5" fontId="106" fillId="0" borderId="44" applyAlignment="0" applyProtection="0"/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12" fontId="172" fillId="0" borderId="19">
      <alignment horizontal="center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10" fontId="6" fillId="71" borderId="19" applyNumberFormat="0" applyFont="0" applyBorder="0" applyAlignment="0" applyProtection="0">
      <protection locked="0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84" fillId="54" borderId="24" applyNumberFormat="0" applyAlignment="0" applyProtection="0"/>
    <xf numFmtId="0" fontId="185" fillId="54" borderId="25" applyNumberFormat="0" applyAlignment="0" applyProtection="0"/>
    <xf numFmtId="0" fontId="87" fillId="0" borderId="47" applyNumberFormat="0" applyFill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45" applyNumberFormat="0" applyProtection="0">
      <alignment vertical="center"/>
    </xf>
    <xf numFmtId="0" fontId="31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87" fillId="0" borderId="47" applyNumberFormat="0" applyFill="0" applyAlignment="0" applyProtection="0"/>
    <xf numFmtId="5" fontId="106" fillId="0" borderId="44" applyAlignment="0" applyProtection="0"/>
    <xf numFmtId="0" fontId="184" fillId="54" borderId="45" applyNumberFormat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56" borderId="24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4" fontId="78" fillId="70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5" fillId="0" borderId="1">
      <alignment horizontal="lef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8" fillId="1" borderId="1" applyNumberFormat="0" applyFont="0" applyAlignment="0">
      <alignment horizontal="center"/>
    </xf>
    <xf numFmtId="4" fontId="79" fillId="61" borderId="45" applyNumberFormat="0" applyProtection="0">
      <alignment vertical="center"/>
    </xf>
    <xf numFmtId="5" fontId="106" fillId="0" borderId="44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52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87" fillId="0" borderId="47" applyNumberFormat="0" applyFill="0" applyAlignment="0" applyProtection="0"/>
    <xf numFmtId="0" fontId="55" fillId="54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90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78" fillId="66" borderId="24" applyNumberFormat="0" applyProtection="0">
      <alignment horizontal="right" vertical="center"/>
    </xf>
    <xf numFmtId="0" fontId="69" fillId="39" borderId="25" applyNumberFormat="0" applyAlignment="0" applyProtection="0"/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3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55" fillId="54" borderId="25" applyNumberFormat="0" applyAlignment="0" applyProtection="0"/>
    <xf numFmtId="4" fontId="78" fillId="75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75" fillId="54" borderId="24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0" fontId="52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57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0" fontId="6" fillId="75" borderId="24" applyNumberFormat="0" applyProtection="0">
      <alignment horizontal="left" vertical="center" indent="1"/>
    </xf>
    <xf numFmtId="0" fontId="54" fillId="54" borderId="25" applyNumberFormat="0" applyAlignment="0" applyProtection="0"/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8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55" fillId="54" borderId="25" applyNumberFormat="0" applyAlignment="0" applyProtection="0"/>
    <xf numFmtId="4" fontId="78" fillId="66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69" fillId="39" borderId="25" applyNumberForma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56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69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31" fillId="59" borderId="33" applyNumberFormat="0" applyFont="0" applyAlignment="0" applyProtection="0"/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5" fillId="0" borderId="49">
      <alignment horizontal="left" vertical="center"/>
    </xf>
    <xf numFmtId="0" fontId="6" fillId="76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65" borderId="45" applyNumberFormat="0" applyProtection="0">
      <alignment horizontal="right" vertical="center"/>
    </xf>
    <xf numFmtId="0" fontId="55" fillId="54" borderId="25" applyNumberFormat="0" applyAlignment="0" applyProtection="0"/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8" fillId="57" borderId="24" applyNumberFormat="0" applyProtection="0">
      <alignment vertical="center"/>
    </xf>
    <xf numFmtId="4" fontId="78" fillId="69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80" fillId="7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8" borderId="24" applyNumberFormat="0" applyProtection="0">
      <alignment horizontal="right" vertical="center"/>
    </xf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68" borderId="24" applyNumberFormat="0" applyProtection="0">
      <alignment horizontal="right" vertical="center"/>
    </xf>
    <xf numFmtId="0" fontId="184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190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57" borderId="45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55" fillId="54" borderId="25" applyNumberFormat="0" applyAlignment="0" applyProtection="0"/>
    <xf numFmtId="0" fontId="6" fillId="75" borderId="24" applyNumberFormat="0" applyProtection="0">
      <alignment horizontal="left" vertical="center" indent="1"/>
    </xf>
    <xf numFmtId="4" fontId="78" fillId="65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75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5" borderId="45" applyNumberFormat="0" applyProtection="0">
      <alignment horizontal="right" vertical="center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4" fontId="78" fillId="71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0" fontId="168" fillId="1" borderId="1" applyNumberFormat="0" applyFont="0" applyAlignment="0">
      <alignment horizontal="center"/>
    </xf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75" borderId="24" applyNumberFormat="0" applyProtection="0">
      <alignment horizontal="left" vertical="center" indent="1"/>
    </xf>
    <xf numFmtId="4" fontId="78" fillId="69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46" applyNumberFormat="0" applyAlignment="0" applyProtection="0"/>
    <xf numFmtId="4" fontId="78" fillId="75" borderId="24" applyNumberFormat="0" applyProtection="0">
      <alignment horizontal="left" vertical="center" indent="1"/>
    </xf>
    <xf numFmtId="0" fontId="185" fillId="54" borderId="25" applyNumberFormat="0" applyAlignment="0" applyProtection="0"/>
    <xf numFmtId="0" fontId="31" fillId="59" borderId="33" applyNumberFormat="0" applyFont="0" applyAlignment="0" applyProtection="0"/>
    <xf numFmtId="4" fontId="78" fillId="61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73" borderId="24" applyNumberFormat="0" applyProtection="0">
      <alignment horizontal="right" vertical="center"/>
    </xf>
    <xf numFmtId="0" fontId="54" fillId="54" borderId="25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9" fillId="61" borderId="24" applyNumberFormat="0" applyProtection="0">
      <alignment vertical="center"/>
    </xf>
    <xf numFmtId="0" fontId="52" fillId="54" borderId="24" applyNumberFormat="0" applyAlignment="0" applyProtection="0"/>
    <xf numFmtId="0" fontId="52" fillId="54" borderId="24" applyNumberFormat="0" applyAlignment="0" applyProtection="0"/>
    <xf numFmtId="0" fontId="58" fillId="39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65" fillId="0" borderId="1">
      <alignment horizontal="left" vertical="center"/>
    </xf>
    <xf numFmtId="4" fontId="78" fillId="69" borderId="24" applyNumberFormat="0" applyProtection="0">
      <alignment horizontal="right" vertical="center"/>
    </xf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75" fillId="54" borderId="45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57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80" fillId="72" borderId="24" applyNumberFormat="0" applyProtection="0">
      <alignment horizontal="left" vertical="center" indent="1"/>
    </xf>
    <xf numFmtId="5" fontId="106" fillId="0" borderId="44" applyAlignment="0" applyProtection="0"/>
    <xf numFmtId="4" fontId="78" fillId="73" borderId="24" applyNumberFormat="0" applyProtection="0">
      <alignment horizontal="right" vertical="center"/>
    </xf>
    <xf numFmtId="0" fontId="184" fillId="54" borderId="24" applyNumberFormat="0" applyAlignment="0" applyProtection="0"/>
    <xf numFmtId="0" fontId="6" fillId="76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6" fillId="59" borderId="33" applyNumberFormat="0" applyFont="0" applyAlignment="0" applyProtection="0"/>
    <xf numFmtId="0" fontId="190" fillId="39" borderId="25" applyNumberFormat="0" applyAlignment="0" applyProtection="0"/>
    <xf numFmtId="0" fontId="6" fillId="75" borderId="24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0" fillId="39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0" fontId="58" fillId="39" borderId="25" applyNumberFormat="0" applyAlignment="0" applyProtection="0"/>
    <xf numFmtId="4" fontId="78" fillId="61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62" borderId="24" applyNumberFormat="0" applyProtection="0">
      <alignment horizontal="left" vertical="center" indent="1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75" fillId="54" borderId="24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64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58" fillId="39" borderId="25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0" fillId="0" borderId="47" applyNumberFormat="0" applyFill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1" borderId="24" applyNumberFormat="0" applyProtection="0">
      <alignment horizontal="right" vertical="center"/>
    </xf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9" fillId="39" borderId="25" applyNumberFormat="0" applyAlignment="0" applyProtection="0"/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60" fillId="0" borderId="47" applyNumberFormat="0" applyFill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69" fillId="39" borderId="46" applyNumberFormat="0" applyAlignment="0" applyProtection="0"/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185" fillId="54" borderId="25" applyNumberFormat="0" applyAlignment="0" applyProtection="0"/>
    <xf numFmtId="4" fontId="79" fillId="73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168" fillId="1" borderId="1" applyNumberFormat="0" applyFont="0" applyAlignment="0">
      <alignment horizont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4" fontId="78" fillId="64" borderId="45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5" fillId="54" borderId="45" applyNumberFormat="0" applyAlignment="0" applyProtection="0"/>
    <xf numFmtId="0" fontId="106" fillId="0" borderId="20">
      <alignment horizont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171" fontId="140" fillId="0" borderId="20"/>
    <xf numFmtId="4" fontId="78" fillId="67" borderId="24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78" fillId="67" borderId="45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5" fillId="54" borderId="25" applyNumberFormat="0" applyAlignment="0" applyProtection="0"/>
    <xf numFmtId="0" fontId="168" fillId="1" borderId="1" applyNumberFormat="0" applyFont="0" applyAlignment="0">
      <alignment horizontal="center"/>
    </xf>
    <xf numFmtId="4" fontId="78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31" fillId="59" borderId="33" applyNumberFormat="0" applyFont="0" applyAlignment="0" applyProtection="0"/>
    <xf numFmtId="0" fontId="52" fillId="54" borderId="24" applyNumberFormat="0" applyAlignment="0" applyProtection="0"/>
    <xf numFmtId="4" fontId="83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58" fillId="39" borderId="25" applyNumberFormat="0" applyAlignment="0" applyProtection="0"/>
    <xf numFmtId="0" fontId="18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184" fillId="54" borderId="24" applyNumberFormat="0" applyAlignment="0" applyProtection="0"/>
    <xf numFmtId="0" fontId="6" fillId="59" borderId="33" applyNumberFormat="0" applyFont="0" applyAlignment="0" applyProtection="0"/>
    <xf numFmtId="4" fontId="78" fillId="65" borderId="24" applyNumberFormat="0" applyProtection="0">
      <alignment horizontal="right" vertical="center"/>
    </xf>
    <xf numFmtId="0" fontId="58" fillId="39" borderId="25" applyNumberFormat="0" applyAlignment="0" applyProtection="0"/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75" fillId="54" borderId="24" applyNumberFormat="0" applyAlignment="0" applyProtection="0"/>
    <xf numFmtId="4" fontId="78" fillId="63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4" fontId="78" fillId="69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54" fillId="54" borderId="25" applyNumberFormat="0" applyAlignment="0" applyProtection="0"/>
    <xf numFmtId="4" fontId="78" fillId="6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69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4" fontId="78" fillId="73" borderId="45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0" fontId="6" fillId="59" borderId="33" applyNumberFormat="0" applyFont="0" applyAlignment="0" applyProtection="0"/>
    <xf numFmtId="0" fontId="6" fillId="75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5" fillId="0" borderId="1">
      <alignment horizontal="left" vertical="center"/>
    </xf>
    <xf numFmtId="0" fontId="185" fillId="54" borderId="25" applyNumberFormat="0" applyAlignment="0" applyProtection="0"/>
    <xf numFmtId="4" fontId="78" fillId="63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55" fillId="54" borderId="25" applyNumberFormat="0" applyAlignment="0" applyProtection="0"/>
    <xf numFmtId="4" fontId="78" fillId="65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75" fillId="54" borderId="24" applyNumberFormat="0" applyAlignment="0" applyProtection="0"/>
    <xf numFmtId="0" fontId="54" fillId="54" borderId="25" applyNumberFormat="0" applyAlignment="0" applyProtection="0"/>
    <xf numFmtId="0" fontId="6" fillId="7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55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31" fillId="59" borderId="33" applyNumberFormat="0" applyFont="0" applyAlignment="0" applyProtection="0"/>
    <xf numFmtId="4" fontId="83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67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4" fontId="78" fillId="66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8" fillId="39" borderId="25" applyNumberFormat="0" applyAlignment="0" applyProtection="0"/>
    <xf numFmtId="4" fontId="78" fillId="70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" fillId="62" borderId="24" applyNumberFormat="0" applyProtection="0">
      <alignment horizontal="left" vertical="center" indent="1"/>
    </xf>
    <xf numFmtId="4" fontId="78" fillId="70" borderId="24" applyNumberFormat="0" applyProtection="0">
      <alignment horizontal="right" vertical="center"/>
    </xf>
    <xf numFmtId="4" fontId="78" fillId="57" borderId="24" applyNumberFormat="0" applyProtection="0">
      <alignment horizontal="left" vertical="center" indent="1"/>
    </xf>
    <xf numFmtId="0" fontId="52" fillId="54" borderId="24" applyNumberFormat="0" applyAlignment="0" applyProtection="0"/>
    <xf numFmtId="4" fontId="78" fillId="61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0" fontId="6" fillId="59" borderId="33" applyNumberFormat="0" applyFont="0" applyAlignment="0" applyProtection="0"/>
    <xf numFmtId="4" fontId="78" fillId="70" borderId="24" applyNumberFormat="0" applyProtection="0">
      <alignment horizontal="right" vertical="center"/>
    </xf>
    <xf numFmtId="0" fontId="55" fillId="54" borderId="25" applyNumberFormat="0" applyAlignment="0" applyProtection="0"/>
    <xf numFmtId="0" fontId="190" fillId="39" borderId="25" applyNumberFormat="0" applyAlignment="0" applyProtection="0"/>
    <xf numFmtId="0" fontId="190" fillId="39" borderId="25" applyNumberFormat="0" applyAlignment="0" applyProtection="0"/>
    <xf numFmtId="4" fontId="78" fillId="64" borderId="24" applyNumberFormat="0" applyProtection="0">
      <alignment horizontal="right" vertical="center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6" fillId="56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8" fillId="73" borderId="24" applyNumberFormat="0" applyProtection="0">
      <alignment horizontal="right" vertical="center"/>
    </xf>
    <xf numFmtId="4" fontId="78" fillId="61" borderId="24" applyNumberFormat="0" applyProtection="0">
      <alignment vertical="center"/>
    </xf>
    <xf numFmtId="4" fontId="78" fillId="75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4" borderId="24" applyNumberFormat="0" applyProtection="0">
      <alignment horizontal="right" vertical="center"/>
    </xf>
    <xf numFmtId="0" fontId="168" fillId="1" borderId="1" applyNumberFormat="0" applyFont="0" applyAlignment="0">
      <alignment horizontal="center"/>
    </xf>
    <xf numFmtId="4" fontId="78" fillId="65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5" fillId="0" borderId="1">
      <alignment horizontal="left" vertical="center"/>
    </xf>
    <xf numFmtId="4" fontId="80" fillId="72" borderId="24" applyNumberFormat="0" applyProtection="0">
      <alignment horizontal="left" vertical="center" indent="1"/>
    </xf>
    <xf numFmtId="4" fontId="78" fillId="68" borderId="24" applyNumberFormat="0" applyProtection="0">
      <alignment horizontal="right" vertical="center"/>
    </xf>
    <xf numFmtId="0" fontId="6" fillId="59" borderId="33" applyNumberFormat="0" applyFont="0" applyAlignment="0" applyProtection="0"/>
    <xf numFmtId="0" fontId="6" fillId="5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9" fillId="39" borderId="25" applyNumberFormat="0" applyAlignment="0" applyProtection="0"/>
    <xf numFmtId="0" fontId="65" fillId="0" borderId="1">
      <alignment horizontal="left" vertical="center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9" fillId="39" borderId="25" applyNumberFormat="0" applyAlignment="0" applyProtection="0"/>
    <xf numFmtId="0" fontId="184" fillId="54" borderId="24" applyNumberForma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0" fontId="65" fillId="0" borderId="1">
      <alignment horizontal="left" vertical="center"/>
    </xf>
    <xf numFmtId="4" fontId="83" fillId="73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0" fontId="31" fillId="59" borderId="33" applyNumberFormat="0" applyFont="0" applyAlignment="0" applyProtection="0"/>
    <xf numFmtId="0" fontId="6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168" fillId="1" borderId="1" applyNumberFormat="0" applyFont="0" applyAlignment="0">
      <alignment horizont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6" fillId="59" borderId="33" applyNumberFormat="0" applyFont="0" applyAlignment="0" applyProtection="0"/>
    <xf numFmtId="0" fontId="55" fillId="54" borderId="25" applyNumberFormat="0" applyAlignment="0" applyProtection="0"/>
    <xf numFmtId="0" fontId="192" fillId="0" borderId="47" applyNumberFormat="0" applyFill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68" fillId="1" borderId="1" applyNumberFormat="0" applyFont="0" applyAlignment="0">
      <alignment horizontal="center"/>
    </xf>
    <xf numFmtId="4" fontId="78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65" fillId="0" borderId="1">
      <alignment horizontal="left" vertical="center"/>
    </xf>
    <xf numFmtId="0" fontId="69" fillId="39" borderId="25" applyNumberFormat="0" applyAlignment="0" applyProtection="0"/>
    <xf numFmtId="0" fontId="31" fillId="59" borderId="33" applyNumberFormat="0" applyFont="0" applyAlignment="0" applyProtection="0"/>
    <xf numFmtId="0" fontId="65" fillId="0" borderId="1">
      <alignment horizontal="left" vertical="center"/>
    </xf>
    <xf numFmtId="0" fontId="69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0" fontId="52" fillId="54" borderId="24" applyNumberFormat="0" applyAlignment="0" applyProtection="0"/>
    <xf numFmtId="0" fontId="54" fillId="54" borderId="25" applyNumberFormat="0" applyAlignment="0" applyProtection="0"/>
    <xf numFmtId="0" fontId="55" fillId="54" borderId="25" applyNumberFormat="0" applyAlignment="0" applyProtection="0"/>
    <xf numFmtId="0" fontId="55" fillId="54" borderId="25" applyNumberFormat="0" applyAlignment="0" applyProtection="0"/>
    <xf numFmtId="0" fontId="58" fillId="39" borderId="25" applyNumberFormat="0" applyAlignment="0" applyProtection="0"/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58" fillId="39" borderId="25" applyNumberFormat="0" applyAlignment="0" applyProtection="0"/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9" fillId="39" borderId="25" applyNumberFormat="0" applyAlignment="0" applyProtection="0"/>
    <xf numFmtId="0" fontId="69" fillId="39" borderId="25" applyNumberFormat="0" applyAlignment="0" applyProtection="0"/>
    <xf numFmtId="0" fontId="52" fillId="54" borderId="24" applyNumberFormat="0" applyAlignment="0" applyProtection="0"/>
    <xf numFmtId="0" fontId="54" fillId="54" borderId="25" applyNumberFormat="0" applyAlignment="0" applyProtection="0"/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31" fillId="59" borderId="33" applyNumberFormat="0" applyFont="0" applyAlignment="0" applyProtection="0"/>
    <xf numFmtId="0" fontId="168" fillId="1" borderId="1" applyNumberFormat="0" applyFont="0" applyAlignment="0">
      <alignment horizontal="center"/>
    </xf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75" fillId="54" borderId="24" applyNumberFormat="0" applyAlignment="0" applyProtection="0"/>
    <xf numFmtId="4" fontId="78" fillId="61" borderId="24" applyNumberFormat="0" applyProtection="0">
      <alignment vertical="center"/>
    </xf>
    <xf numFmtId="4" fontId="79" fillId="61" borderId="24" applyNumberFormat="0" applyProtection="0">
      <alignment vertical="center"/>
    </xf>
    <xf numFmtId="4" fontId="78" fillId="61" borderId="24" applyNumberFormat="0" applyProtection="0">
      <alignment horizontal="left" vertical="center" indent="1"/>
    </xf>
    <xf numFmtId="4" fontId="78" fillId="61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63" borderId="24" applyNumberFormat="0" applyProtection="0">
      <alignment horizontal="right" vertical="center"/>
    </xf>
    <xf numFmtId="4" fontId="78" fillId="64" borderId="24" applyNumberFormat="0" applyProtection="0">
      <alignment horizontal="right" vertical="center"/>
    </xf>
    <xf numFmtId="4" fontId="78" fillId="65" borderId="24" applyNumberFormat="0" applyProtection="0">
      <alignment horizontal="right" vertical="center"/>
    </xf>
    <xf numFmtId="4" fontId="78" fillId="66" borderId="24" applyNumberFormat="0" applyProtection="0">
      <alignment horizontal="right" vertical="center"/>
    </xf>
    <xf numFmtId="4" fontId="78" fillId="67" borderId="24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69" borderId="24" applyNumberFormat="0" applyProtection="0">
      <alignment horizontal="right" vertical="center"/>
    </xf>
    <xf numFmtId="4" fontId="78" fillId="70" borderId="24" applyNumberFormat="0" applyProtection="0">
      <alignment horizontal="right" vertical="center"/>
    </xf>
    <xf numFmtId="4" fontId="78" fillId="71" borderId="24" applyNumberFormat="0" applyProtection="0">
      <alignment horizontal="right" vertical="center"/>
    </xf>
    <xf numFmtId="4" fontId="80" fillId="7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73" borderId="24" applyNumberFormat="0" applyProtection="0">
      <alignment horizontal="left" vertical="center" indent="1"/>
    </xf>
    <xf numFmtId="4" fontId="78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5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78" fillId="57" borderId="24" applyNumberFormat="0" applyProtection="0">
      <alignment vertical="center"/>
    </xf>
    <xf numFmtId="4" fontId="79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4" fontId="78" fillId="57" borderId="24" applyNumberFormat="0" applyProtection="0">
      <alignment horizontal="left" vertical="center" indent="1"/>
    </xf>
    <xf numFmtId="4" fontId="78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4" fontId="83" fillId="73" borderId="24" applyNumberFormat="0" applyProtection="0">
      <alignment horizontal="right" vertical="center"/>
    </xf>
    <xf numFmtId="0" fontId="31" fillId="59" borderId="33" applyNumberFormat="0" applyFont="0" applyAlignment="0" applyProtection="0"/>
    <xf numFmtId="0" fontId="190" fillId="39" borderId="25" applyNumberFormat="0" applyAlignment="0" applyProtection="0"/>
    <xf numFmtId="4" fontId="78" fillId="73" borderId="24" applyNumberFormat="0" applyProtection="0">
      <alignment horizontal="right" vertical="center"/>
    </xf>
    <xf numFmtId="4" fontId="83" fillId="73" borderId="24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68" borderId="24" applyNumberFormat="0" applyProtection="0">
      <alignment horizontal="right" vertical="center"/>
    </xf>
    <xf numFmtId="4" fontId="78" fillId="73" borderId="24" applyNumberFormat="0" applyProtection="0">
      <alignment horizontal="left" vertical="center" indent="1"/>
    </xf>
    <xf numFmtId="0" fontId="6" fillId="56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6" fillId="62" borderId="24" applyNumberFormat="0" applyProtection="0">
      <alignment horizontal="left" vertical="center" indent="1"/>
    </xf>
    <xf numFmtId="0" fontId="184" fillId="54" borderId="24" applyNumberFormat="0" applyAlignment="0" applyProtection="0"/>
    <xf numFmtId="0" fontId="185" fillId="54" borderId="25" applyNumberFormat="0" applyAlignment="0" applyProtection="0"/>
    <xf numFmtId="0" fontId="190" fillId="39" borderId="25" applyNumberFormat="0" applyAlignment="0" applyProtection="0"/>
    <xf numFmtId="4" fontId="78" fillId="65" borderId="45" applyNumberFormat="0" applyProtection="0">
      <alignment horizontal="right" vertical="center"/>
    </xf>
    <xf numFmtId="0" fontId="31" fillId="59" borderId="33" applyNumberFormat="0" applyFont="0" applyAlignment="0" applyProtection="0"/>
    <xf numFmtId="4" fontId="78" fillId="57" borderId="24" applyNumberFormat="0" applyProtection="0">
      <alignment vertical="center"/>
    </xf>
    <xf numFmtId="4" fontId="78" fillId="57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62" borderId="24" applyNumberFormat="0" applyProtection="0">
      <alignment horizontal="left" vertical="center" indent="1"/>
    </xf>
    <xf numFmtId="0" fontId="6" fillId="76" borderId="24" applyNumberFormat="0" applyProtection="0">
      <alignment horizontal="left" vertical="center" indent="1"/>
    </xf>
    <xf numFmtId="0" fontId="6" fillId="59" borderId="33" applyNumberFormat="0" applyFont="0" applyAlignment="0" applyProtection="0"/>
    <xf numFmtId="0" fontId="185" fillId="54" borderId="25" applyNumberForma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0" fontId="6" fillId="59" borderId="33" applyNumberFormat="0" applyFont="0" applyAlignment="0" applyProtection="0"/>
    <xf numFmtId="4" fontId="78" fillId="61" borderId="24" applyNumberFormat="0" applyProtection="0">
      <alignment vertical="center"/>
    </xf>
    <xf numFmtId="0" fontId="6" fillId="59" borderId="33" applyNumberFormat="0" applyFont="0" applyAlignment="0" applyProtection="0"/>
    <xf numFmtId="0" fontId="75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vertical="center"/>
    </xf>
    <xf numFmtId="0" fontId="6" fillId="62" borderId="24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55" fillId="54" borderId="46" applyNumberForma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223" fillId="0" borderId="39"/>
    <xf numFmtId="4" fontId="78" fillId="71" borderId="45" applyNumberFormat="0" applyProtection="0">
      <alignment horizontal="right" vertical="center"/>
    </xf>
    <xf numFmtId="5" fontId="106" fillId="0" borderId="44" applyAlignment="0" applyProtection="0"/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68" fillId="0" borderId="31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140" fillId="0" borderId="2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171" fontId="140" fillId="0" borderId="20"/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5" fontId="106" fillId="0" borderId="44" applyAlignment="0" applyProtection="0"/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90" fillId="39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0" fontId="106" fillId="0" borderId="20">
      <alignment horizontal="center"/>
    </xf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51" fillId="0" borderId="20" applyFill="0">
      <alignment horizontal="center"/>
      <protection locked="0"/>
    </xf>
    <xf numFmtId="0" fontId="6" fillId="62" borderId="45" applyNumberFormat="0" applyProtection="0">
      <alignment horizontal="left" vertical="center" indent="1"/>
    </xf>
    <xf numFmtId="0" fontId="140" fillId="0" borderId="2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5" fillId="0" borderId="49">
      <alignment horizontal="left" vertical="center"/>
    </xf>
    <xf numFmtId="0" fontId="58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2" fillId="54" borderId="45" applyNumberFormat="0" applyAlignment="0" applyProtection="0"/>
    <xf numFmtId="0" fontId="6" fillId="75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5" fontId="106" fillId="0" borderId="44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" fillId="76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184" fillId="54" borderId="45" applyNumberForma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2" fillId="0" borderId="47" applyNumberFormat="0" applyFill="0" applyAlignment="0" applyProtection="0"/>
    <xf numFmtId="0" fontId="195" fillId="0" borderId="31" applyNumberFormat="0" applyFill="0" applyAlignment="0" applyProtection="0"/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1" fontId="140" fillId="0" borderId="2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162" fillId="0" borderId="20">
      <alignment horizontal="center"/>
    </xf>
    <xf numFmtId="4" fontId="78" fillId="67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68" fillId="1" borderId="49" applyNumberFormat="0" applyFont="0" applyAlignment="0">
      <alignment horizontal="center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65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184" fillId="54" borderId="45" applyNumberForma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4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0" fontId="223" fillId="0" borderId="39"/>
    <xf numFmtId="0" fontId="58" fillId="39" borderId="46" applyNumberFormat="0" applyAlignment="0" applyProtection="0"/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0" fontId="68" fillId="0" borderId="31" applyNumberFormat="0" applyFill="0" applyAlignment="0" applyProtection="0"/>
    <xf numFmtId="0" fontId="55" fillId="54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4" fontId="78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0" fontId="18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192" fillId="0" borderId="47" applyNumberFormat="0" applyFill="0" applyAlignment="0" applyProtection="0"/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52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223" fillId="0" borderId="39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0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5" fontId="106" fillId="0" borderId="44" applyAlignment="0" applyProtection="0"/>
    <xf numFmtId="0" fontId="54" fillId="54" borderId="46" applyNumberFormat="0" applyAlignment="0" applyProtection="0"/>
    <xf numFmtId="4" fontId="78" fillId="68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171" fontId="140" fillId="0" borderId="20"/>
    <xf numFmtId="0" fontId="69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5" fillId="54" borderId="46" applyNumberForma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31" fillId="59" borderId="48" applyNumberFormat="0" applyFont="0" applyAlignment="0" applyProtection="0"/>
    <xf numFmtId="5" fontId="106" fillId="0" borderId="44" applyAlignment="0" applyProtection="0"/>
    <xf numFmtId="4" fontId="78" fillId="71" borderId="45" applyNumberFormat="0" applyProtection="0">
      <alignment horizontal="right" vertical="center"/>
    </xf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5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192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5" fontId="106" fillId="0" borderId="44" applyAlignment="0" applyProtection="0"/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0" fontId="52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5" fontId="106" fillId="0" borderId="44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68" fillId="1" borderId="49" applyNumberFormat="0" applyFont="0" applyAlignment="0">
      <alignment horizontal="center"/>
    </xf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190" fillId="39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4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52" fillId="54" borderId="45" applyNumberFormat="0" applyAlignment="0" applyProtection="0"/>
    <xf numFmtId="5" fontId="106" fillId="0" borderId="44" applyAlignment="0" applyProtection="0"/>
    <xf numFmtId="0" fontId="185" fillId="54" borderId="46" applyNumberForma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55" fillId="54" borderId="46" applyNumberFormat="0" applyAlignment="0" applyProtection="0"/>
    <xf numFmtId="0" fontId="31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71" borderId="45" applyNumberFormat="0" applyProtection="0">
      <alignment horizontal="right" vertical="center"/>
    </xf>
    <xf numFmtId="0" fontId="58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5" fontId="106" fillId="0" borderId="44" applyAlignment="0" applyProtection="0"/>
    <xf numFmtId="4" fontId="83" fillId="73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4" fillId="54" borderId="46" applyNumberFormat="0" applyAlignment="0" applyProtection="0"/>
    <xf numFmtId="5" fontId="106" fillId="0" borderId="44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18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54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5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171" fontId="140" fillId="0" borderId="20"/>
    <xf numFmtId="0" fontId="58" fillId="39" borderId="46" applyNumberFormat="0" applyAlignment="0" applyProtection="0"/>
    <xf numFmtId="0" fontId="60" fillId="0" borderId="47" applyNumberFormat="0" applyFill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223" fillId="0" borderId="39"/>
    <xf numFmtId="4" fontId="78" fillId="75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40" fillId="0" borderId="20"/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5" fillId="0" borderId="49">
      <alignment horizontal="lef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52" fillId="54" borderId="45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65" fillId="0" borderId="49">
      <alignment horizontal="left" vertical="center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5" fontId="106" fillId="0" borderId="44" applyAlignment="0" applyProtection="0"/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55" fillId="54" borderId="46" applyNumberFormat="0" applyAlignment="0" applyProtection="0"/>
    <xf numFmtId="0" fontId="60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5" fontId="106" fillId="0" borderId="44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75" fillId="54" borderId="45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8" borderId="45" applyNumberFormat="0" applyProtection="0">
      <alignment horizontal="right" vertical="center"/>
    </xf>
    <xf numFmtId="0" fontId="168" fillId="1" borderId="49" applyNumberFormat="0" applyFont="0" applyAlignment="0">
      <alignment horizontal="center"/>
    </xf>
    <xf numFmtId="0" fontId="55" fillId="54" borderId="46" applyNumberFormat="0" applyAlignment="0" applyProtection="0"/>
    <xf numFmtId="4" fontId="78" fillId="66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87" fillId="0" borderId="47" applyNumberFormat="0" applyFill="0" applyAlignment="0" applyProtection="0"/>
    <xf numFmtId="0" fontId="69" fillId="39" borderId="46" applyNumberForma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83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8" fillId="57" borderId="45" applyNumberFormat="0" applyProtection="0">
      <alignment vertical="center"/>
    </xf>
    <xf numFmtId="4" fontId="78" fillId="69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4" fontId="78" fillId="57" borderId="45" applyNumberFormat="0" applyProtection="0">
      <alignment horizontal="left" vertical="center" indent="1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4" fontId="78" fillId="57" borderId="45" applyNumberFormat="0" applyProtection="0">
      <alignment vertical="center"/>
    </xf>
    <xf numFmtId="0" fontId="87" fillId="0" borderId="47" applyNumberFormat="0" applyFill="0" applyAlignment="0" applyProtection="0"/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184" fillId="54" borderId="45" applyNumberFormat="0" applyAlignment="0" applyProtection="0"/>
    <xf numFmtId="4" fontId="78" fillId="69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75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0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75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185" fillId="54" borderId="46" applyNumberFormat="0" applyAlignment="0" applyProtection="0"/>
    <xf numFmtId="0" fontId="31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54" fillId="54" borderId="46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61" borderId="45" applyNumberFormat="0" applyProtection="0">
      <alignment vertical="center"/>
    </xf>
    <xf numFmtId="0" fontId="52" fillId="54" borderId="45" applyNumberFormat="0" applyAlignment="0" applyProtection="0"/>
    <xf numFmtId="0" fontId="52" fillId="54" borderId="45" applyNumberFormat="0" applyAlignment="0" applyProtection="0"/>
    <xf numFmtId="0" fontId="58" fillId="39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92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184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6" fillId="59" borderId="48" applyNumberFormat="0" applyFon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58" fillId="39" borderId="46" applyNumberFormat="0" applyAlignment="0" applyProtection="0"/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7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75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5" fillId="0" borderId="49">
      <alignment horizontal="left" vertical="center"/>
    </xf>
    <xf numFmtId="0" fontId="168" fillId="1" borderId="49" applyNumberFormat="0" applyFont="0" applyAlignment="0">
      <alignment horizont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58" fillId="39" borderId="46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5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9" fillId="39" borderId="46" applyNumberFormat="0" applyAlignment="0" applyProtection="0"/>
    <xf numFmtId="4" fontId="78" fillId="6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5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4" fontId="78" fillId="67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0" fontId="31" fillId="59" borderId="48" applyNumberFormat="0" applyFont="0" applyAlignment="0" applyProtection="0"/>
    <xf numFmtId="0" fontId="52" fillId="54" borderId="45" applyNumberForma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8" fillId="39" borderId="46" applyNumberFormat="0" applyAlignment="0" applyProtection="0"/>
    <xf numFmtId="0" fontId="18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58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9" fillId="39" borderId="46" applyNumberFormat="0" applyAlignment="0" applyProtection="0"/>
    <xf numFmtId="4" fontId="78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4" fontId="79" fillId="73" borderId="45" applyNumberFormat="0" applyProtection="0">
      <alignment horizontal="right" vertical="center"/>
    </xf>
    <xf numFmtId="0" fontId="54" fillId="54" borderId="46" applyNumberFormat="0" applyAlignment="0" applyProtection="0"/>
    <xf numFmtId="4" fontId="78" fillId="63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5" fontId="106" fillId="0" borderId="44" applyAlignment="0" applyProtection="0"/>
    <xf numFmtId="4" fontId="78" fillId="57" borderId="45" applyNumberFormat="0" applyProtection="0">
      <alignment vertical="center"/>
    </xf>
    <xf numFmtId="0" fontId="6" fillId="59" borderId="48" applyNumberFormat="0" applyFont="0" applyAlignment="0" applyProtection="0"/>
    <xf numFmtId="0" fontId="6" fillId="75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185" fillId="54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67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55" fillId="54" borderId="46" applyNumberFormat="0" applyAlignment="0" applyProtection="0"/>
    <xf numFmtId="0" fontId="190" fillId="39" borderId="46" applyNumberFormat="0" applyAlignment="0" applyProtection="0"/>
    <xf numFmtId="0" fontId="190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92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vertical="center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5" fontId="106" fillId="0" borderId="44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5" fontId="106" fillId="0" borderId="44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4" fillId="54" borderId="46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4" fillId="54" borderId="46" applyNumberFormat="0" applyAlignment="0" applyProtection="0"/>
    <xf numFmtId="5" fontId="106" fillId="0" borderId="44" applyAlignment="0" applyProtection="0"/>
    <xf numFmtId="0" fontId="55" fillId="54" borderId="46" applyNumberFormat="0" applyAlignment="0" applyProtection="0"/>
    <xf numFmtId="0" fontId="55" fillId="54" borderId="46" applyNumberFormat="0" applyAlignment="0" applyProtection="0"/>
    <xf numFmtId="0" fontId="58" fillId="39" borderId="46" applyNumberFormat="0" applyAlignment="0" applyProtection="0"/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69" fillId="39" borderId="46" applyNumberFormat="0" applyAlignment="0" applyProtection="0"/>
    <xf numFmtId="0" fontId="52" fillId="54" borderId="45" applyNumberFormat="0" applyAlignment="0" applyProtection="0"/>
    <xf numFmtId="0" fontId="54" fillId="54" borderId="46" applyNumberFormat="0" applyAlignment="0" applyProtection="0"/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75" fillId="54" borderId="45" applyNumberFormat="0" applyAlignment="0" applyProtection="0"/>
    <xf numFmtId="4" fontId="78" fillId="61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4" fontId="78" fillId="65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8" fillId="69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4" fontId="78" fillId="71" borderId="45" applyNumberFormat="0" applyProtection="0">
      <alignment horizontal="right" vertical="center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190" fillId="39" borderId="46" applyNumberFormat="0" applyAlignment="0" applyProtection="0"/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0" fontId="192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185" fillId="54" borderId="46" applyNumberFormat="0" applyAlignment="0" applyProtection="0"/>
    <xf numFmtId="0" fontId="190" fillId="39" borderId="46" applyNumberFormat="0" applyAlignment="0" applyProtection="0"/>
    <xf numFmtId="0" fontId="192" fillId="0" borderId="47" applyNumberFormat="0" applyFill="0" applyAlignment="0" applyProtection="0"/>
    <xf numFmtId="0" fontId="31" fillId="59" borderId="48" applyNumberFormat="0" applyFont="0" applyAlignment="0" applyProtection="0"/>
    <xf numFmtId="4" fontId="78" fillId="57" borderId="45" applyNumberFormat="0" applyProtection="0">
      <alignment vertical="center"/>
    </xf>
    <xf numFmtId="4" fontId="78" fillId="57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185" fillId="54" borderId="46" applyNumberForma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vertical="center"/>
    </xf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55" fillId="54" borderId="46" applyNumberFormat="0" applyAlignment="0" applyProtection="0"/>
    <xf numFmtId="0" fontId="87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5" fontId="106" fillId="0" borderId="44" applyAlignment="0" applyProtection="0"/>
    <xf numFmtId="0" fontId="65" fillId="0" borderId="50">
      <alignment horizontal="left" vertical="center"/>
    </xf>
    <xf numFmtId="0" fontId="223" fillId="0" borderId="39"/>
    <xf numFmtId="0" fontId="65" fillId="0" borderId="50">
      <alignment horizontal="left" vertical="center"/>
    </xf>
    <xf numFmtId="0" fontId="54" fillId="88" borderId="46" applyNumberFormat="0" applyAlignment="0" applyProtection="0"/>
    <xf numFmtId="0" fontId="58" fillId="81" borderId="46" applyNumberFormat="0" applyAlignment="0" applyProtection="0"/>
    <xf numFmtId="0" fontId="58" fillId="82" borderId="46" applyNumberFormat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5" fontId="106" fillId="0" borderId="44" applyAlignment="0" applyProtection="0"/>
    <xf numFmtId="0" fontId="75" fillId="54" borderId="45" applyNumberFormat="0" applyAlignment="0" applyProtection="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171" fontId="140" fillId="0" borderId="20"/>
    <xf numFmtId="0" fontId="195" fillId="0" borderId="31" applyNumberFormat="0" applyFill="0" applyAlignment="0" applyProtection="0"/>
    <xf numFmtId="0" fontId="140" fillId="0" borderId="20"/>
    <xf numFmtId="171" fontId="140" fillId="0" borderId="20"/>
    <xf numFmtId="0" fontId="91" fillId="0" borderId="31" applyNumberFormat="0" applyFill="0" applyAlignment="0" applyProtection="0"/>
    <xf numFmtId="171" fontId="140" fillId="0" borderId="20"/>
    <xf numFmtId="4" fontId="78" fillId="57" borderId="45" applyNumberFormat="0" applyProtection="0">
      <alignment horizontal="left" vertical="center" indent="1"/>
    </xf>
    <xf numFmtId="0" fontId="223" fillId="0" borderId="39"/>
    <xf numFmtId="0" fontId="190" fillId="39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190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9" fillId="61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31" fillId="59" borderId="48" applyNumberFormat="0" applyFont="0" applyAlignment="0" applyProtection="0"/>
    <xf numFmtId="4" fontId="78" fillId="65" borderId="45" applyNumberFormat="0" applyProtection="0">
      <alignment horizontal="right" vertical="center"/>
    </xf>
    <xf numFmtId="0" fontId="60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8" fillId="70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4" fontId="78" fillId="64" borderId="45" applyNumberFormat="0" applyProtection="0">
      <alignment horizontal="right" vertical="center"/>
    </xf>
    <xf numFmtId="5" fontId="106" fillId="0" borderId="44" applyAlignment="0" applyProtection="0"/>
    <xf numFmtId="4" fontId="78" fillId="71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3" borderId="45" applyNumberFormat="0" applyProtection="0">
      <alignment horizontal="left" vertical="center" indent="1"/>
    </xf>
    <xf numFmtId="0" fontId="54" fillId="54" borderId="46" applyNumberFormat="0" applyAlignment="0" applyProtection="0"/>
    <xf numFmtId="0" fontId="31" fillId="59" borderId="48" applyNumberFormat="0" applyFont="0" applyAlignment="0" applyProtection="0"/>
    <xf numFmtId="0" fontId="185" fillId="54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4" fontId="83" fillId="73" borderId="45" applyNumberFormat="0" applyProtection="0">
      <alignment horizontal="right" vertical="center"/>
    </xf>
    <xf numFmtId="5" fontId="106" fillId="0" borderId="44" applyAlignment="0" applyProtection="0"/>
    <xf numFmtId="0" fontId="6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4" fontId="78" fillId="57" borderId="45" applyNumberFormat="0" applyProtection="0">
      <alignment vertical="center"/>
    </xf>
    <xf numFmtId="4" fontId="78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7" fillId="0" borderId="47" applyNumberFormat="0" applyFill="0" applyAlignment="0" applyProtection="0"/>
    <xf numFmtId="5" fontId="106" fillId="0" borderId="44" applyAlignment="0" applyProtection="0"/>
    <xf numFmtId="0" fontId="60" fillId="0" borderId="47" applyNumberFormat="0" applyFill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6" fillId="56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4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4" fontId="83" fillId="73" borderId="45" applyNumberFormat="0" applyProtection="0">
      <alignment horizontal="right" vertical="center"/>
    </xf>
    <xf numFmtId="4" fontId="78" fillId="68" borderId="45" applyNumberFormat="0" applyProtection="0">
      <alignment horizontal="right" vertical="center"/>
    </xf>
    <xf numFmtId="0" fontId="190" fillId="39" borderId="46" applyNumberFormat="0" applyAlignment="0" applyProtection="0"/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0" fillId="0" borderId="47" applyNumberFormat="0" applyFill="0" applyAlignment="0" applyProtection="0"/>
    <xf numFmtId="0" fontId="184" fillId="54" borderId="45" applyNumberFormat="0" applyAlignment="0" applyProtection="0"/>
    <xf numFmtId="0" fontId="87" fillId="0" borderId="47" applyNumberFormat="0" applyFill="0" applyAlignment="0" applyProtection="0"/>
    <xf numFmtId="0" fontId="65" fillId="0" borderId="49">
      <alignment horizontal="left" vertical="center"/>
    </xf>
    <xf numFmtId="0" fontId="6" fillId="76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69" fillId="39" borderId="46" applyNumberFormat="0" applyAlignment="0" applyProtection="0"/>
    <xf numFmtId="0" fontId="55" fillId="54" borderId="46" applyNumberFormat="0" applyAlignment="0" applyProtection="0"/>
    <xf numFmtId="0" fontId="54" fillId="54" borderId="46" applyNumberFormat="0" applyAlignment="0" applyProtection="0"/>
    <xf numFmtId="0" fontId="58" fillId="82" borderId="46" applyNumberFormat="0" applyAlignment="0" applyProtection="0"/>
    <xf numFmtId="0" fontId="185" fillId="54" borderId="46" applyNumberFormat="0" applyAlignment="0" applyProtection="0"/>
    <xf numFmtId="0" fontId="65" fillId="0" borderId="49">
      <alignment horizontal="left" vertical="center"/>
    </xf>
    <xf numFmtId="4" fontId="78" fillId="64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75" fillId="54" borderId="45" applyNumberFormat="0" applyAlignment="0" applyProtection="0"/>
    <xf numFmtId="4" fontId="78" fillId="69" borderId="45" applyNumberFormat="0" applyProtection="0">
      <alignment horizontal="right" vertical="center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4" fontId="78" fillId="70" borderId="45" applyNumberFormat="0" applyProtection="0">
      <alignment horizontal="right" vertical="center"/>
    </xf>
    <xf numFmtId="0" fontId="185" fillId="54" borderId="46" applyNumberFormat="0" applyAlignment="0" applyProtection="0"/>
    <xf numFmtId="0" fontId="69" fillId="39" borderId="46" applyNumberFormat="0" applyAlignment="0" applyProtection="0"/>
    <xf numFmtId="4" fontId="78" fillId="73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8" fillId="61" borderId="45" applyNumberFormat="0" applyProtection="0">
      <alignment vertical="center"/>
    </xf>
    <xf numFmtId="4" fontId="80" fillId="72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54" fillId="54" borderId="46" applyNumberFormat="0" applyAlignment="0" applyProtection="0"/>
    <xf numFmtId="0" fontId="185" fillId="54" borderId="46" applyNumberFormat="0" applyAlignment="0" applyProtection="0"/>
    <xf numFmtId="4" fontId="78" fillId="57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68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5" fontId="106" fillId="0" borderId="44" applyAlignment="0" applyProtection="0"/>
    <xf numFmtId="4" fontId="80" fillId="7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3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64" borderId="45" applyNumberFormat="0" applyProtection="0">
      <alignment horizontal="right" vertical="center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9" fillId="39" borderId="46" applyNumberFormat="0" applyAlignment="0" applyProtection="0"/>
    <xf numFmtId="4" fontId="78" fillId="75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5" fontId="106" fillId="0" borderId="44" applyAlignment="0" applyProtection="0"/>
    <xf numFmtId="4" fontId="78" fillId="65" borderId="45" applyNumberFormat="0" applyProtection="0">
      <alignment horizontal="right" vertical="center"/>
    </xf>
    <xf numFmtId="0" fontId="6" fillId="59" borderId="48" applyNumberFormat="0" applyFont="0" applyAlignment="0" applyProtection="0"/>
    <xf numFmtId="4" fontId="78" fillId="57" borderId="45" applyNumberFormat="0" applyProtection="0">
      <alignment horizontal="left" vertical="center" indent="1"/>
    </xf>
    <xf numFmtId="4" fontId="83" fillId="73" borderId="45" applyNumberFormat="0" applyProtection="0">
      <alignment horizontal="right" vertical="center"/>
    </xf>
    <xf numFmtId="4" fontId="78" fillId="70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4" fontId="78" fillId="71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60" fillId="0" borderId="47" applyNumberFormat="0" applyFill="0" applyAlignment="0" applyProtection="0"/>
    <xf numFmtId="0" fontId="55" fillId="54" borderId="46" applyNumberFormat="0" applyAlignment="0" applyProtection="0"/>
    <xf numFmtId="0" fontId="184" fillId="54" borderId="45" applyNumberFormat="0" applyAlignment="0" applyProtection="0"/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5" fontId="106" fillId="0" borderId="44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0" fontId="52" fillId="54" borderId="45" applyNumberFormat="0" applyAlignment="0" applyProtection="0"/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0" fontId="6" fillId="59" borderId="48" applyNumberFormat="0" applyFont="0" applyAlignment="0" applyProtection="0"/>
    <xf numFmtId="4" fontId="78" fillId="61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0" fontId="6" fillId="59" borderId="48" applyNumberFormat="0" applyFont="0" applyAlignment="0" applyProtection="0"/>
    <xf numFmtId="0" fontId="75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57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9" fillId="39" borderId="46" applyNumberFormat="0" applyAlignment="0" applyProtection="0"/>
    <xf numFmtId="4" fontId="78" fillId="67" borderId="45" applyNumberFormat="0" applyProtection="0">
      <alignment horizontal="right" vertical="center"/>
    </xf>
    <xf numFmtId="4" fontId="78" fillId="66" borderId="45" applyNumberFormat="0" applyProtection="0">
      <alignment horizontal="right" vertical="center"/>
    </xf>
    <xf numFmtId="0" fontId="69" fillId="39" borderId="46" applyNumberFormat="0" applyAlignment="0" applyProtection="0"/>
    <xf numFmtId="0" fontId="87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8" fillId="64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0" fontId="54" fillId="54" borderId="46" applyNumberFormat="0" applyAlignment="0" applyProtection="0"/>
    <xf numFmtId="4" fontId="79" fillId="61" borderId="45" applyNumberFormat="0" applyProtection="0">
      <alignment vertical="center"/>
    </xf>
    <xf numFmtId="0" fontId="75" fillId="54" borderId="45" applyNumberFormat="0" applyAlignment="0" applyProtection="0"/>
    <xf numFmtId="0" fontId="75" fillId="54" borderId="45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4" fontId="79" fillId="73" borderId="45" applyNumberFormat="0" applyProtection="0">
      <alignment horizontal="right" vertical="center"/>
    </xf>
    <xf numFmtId="0" fontId="6" fillId="56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85" fillId="54" borderId="46" applyNumberFormat="0" applyAlignment="0" applyProtection="0"/>
    <xf numFmtId="4" fontId="78" fillId="66" borderId="45" applyNumberFormat="0" applyProtection="0">
      <alignment horizontal="right" vertical="center"/>
    </xf>
    <xf numFmtId="4" fontId="78" fillId="67" borderId="45" applyNumberFormat="0" applyProtection="0">
      <alignment horizontal="right" vertical="center"/>
    </xf>
    <xf numFmtId="4" fontId="83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6" fillId="62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5" borderId="45" applyNumberFormat="0" applyProtection="0">
      <alignment horizontal="right" vertical="center"/>
    </xf>
    <xf numFmtId="4" fontId="78" fillId="73" borderId="45" applyNumberFormat="0" applyProtection="0">
      <alignment horizontal="left" vertical="center" indent="1"/>
    </xf>
    <xf numFmtId="0" fontId="75" fillId="54" borderId="45" applyNumberFormat="0" applyAlignment="0" applyProtection="0"/>
    <xf numFmtId="4" fontId="78" fillId="63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5" fontId="106" fillId="0" borderId="44" applyAlignment="0" applyProtection="0"/>
    <xf numFmtId="4" fontId="78" fillId="68" borderId="45" applyNumberFormat="0" applyProtection="0">
      <alignment horizontal="right" vertical="center"/>
    </xf>
    <xf numFmtId="0" fontId="6" fillId="76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55" fillId="54" borderId="46" applyNumberFormat="0" applyAlignment="0" applyProtection="0"/>
    <xf numFmtId="0" fontId="190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8" fillId="65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5" fontId="106" fillId="0" borderId="44" applyAlignment="0" applyProtection="0"/>
    <xf numFmtId="4" fontId="78" fillId="61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73" borderId="45" applyNumberFormat="0" applyProtection="0">
      <alignment horizontal="left" vertical="center" indent="1"/>
    </xf>
    <xf numFmtId="5" fontId="106" fillId="0" borderId="44" applyAlignment="0" applyProtection="0"/>
    <xf numFmtId="0" fontId="6" fillId="56" borderId="45" applyNumberFormat="0" applyProtection="0">
      <alignment horizontal="left" vertical="center" indent="1"/>
    </xf>
    <xf numFmtId="0" fontId="184" fillId="54" borderId="45" applyNumberFormat="0" applyAlignment="0" applyProtection="0"/>
    <xf numFmtId="0" fontId="6" fillId="6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69" fillId="39" borderId="46" applyNumberFormat="0" applyAlignment="0" applyProtection="0"/>
    <xf numFmtId="0" fontId="87" fillId="0" borderId="47" applyNumberFormat="0" applyFill="0" applyAlignment="0" applyProtection="0"/>
    <xf numFmtId="0" fontId="31" fillId="59" borderId="48" applyNumberFormat="0" applyFont="0" applyAlignment="0" applyProtection="0"/>
    <xf numFmtId="0" fontId="55" fillId="54" borderId="46" applyNumberFormat="0" applyAlignment="0" applyProtection="0"/>
    <xf numFmtId="0" fontId="69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4" fontId="78" fillId="57" borderId="45" applyNumberFormat="0" applyProtection="0">
      <alignment vertical="center"/>
    </xf>
    <xf numFmtId="4" fontId="78" fillId="57" borderId="45" applyNumberFormat="0" applyProtection="0">
      <alignment vertical="center"/>
    </xf>
    <xf numFmtId="4" fontId="78" fillId="63" borderId="45" applyNumberFormat="0" applyProtection="0">
      <alignment horizontal="right" vertical="center"/>
    </xf>
    <xf numFmtId="0" fontId="87" fillId="0" borderId="47" applyNumberFormat="0" applyFill="0" applyAlignment="0" applyProtection="0"/>
    <xf numFmtId="0" fontId="6" fillId="62" borderId="45" applyNumberFormat="0" applyProtection="0">
      <alignment horizontal="left" vertical="center" indent="1"/>
    </xf>
    <xf numFmtId="4" fontId="78" fillId="69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0" fontId="87" fillId="0" borderId="47" applyNumberFormat="0" applyFill="0" applyAlignment="0" applyProtection="0"/>
    <xf numFmtId="4" fontId="78" fillId="75" borderId="45" applyNumberFormat="0" applyProtection="0">
      <alignment horizontal="left" vertical="center" indent="1"/>
    </xf>
    <xf numFmtId="5" fontId="106" fillId="0" borderId="44" applyAlignment="0" applyProtection="0"/>
    <xf numFmtId="0" fontId="6" fillId="76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4" fontId="78" fillId="66" borderId="45" applyNumberFormat="0" applyProtection="0">
      <alignment horizontal="right" vertical="center"/>
    </xf>
    <xf numFmtId="0" fontId="6" fillId="62" borderId="45" applyNumberFormat="0" applyProtection="0">
      <alignment horizontal="left" vertical="center" indent="1"/>
    </xf>
    <xf numFmtId="0" fontId="6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66" borderId="45" applyNumberFormat="0" applyProtection="0">
      <alignment horizontal="right" vertical="center"/>
    </xf>
    <xf numFmtId="4" fontId="78" fillId="61" borderId="45" applyNumberFormat="0" applyProtection="0">
      <alignment horizontal="left" vertical="center" indent="1"/>
    </xf>
    <xf numFmtId="0" fontId="6" fillId="75" borderId="45" applyNumberFormat="0" applyProtection="0">
      <alignment horizontal="left" vertical="center" indent="1"/>
    </xf>
    <xf numFmtId="0" fontId="192" fillId="0" borderId="47" applyNumberFormat="0" applyFill="0" applyAlignment="0" applyProtection="0"/>
    <xf numFmtId="0" fontId="52" fillId="54" borderId="45" applyNumberFormat="0" applyAlignment="0" applyProtection="0"/>
    <xf numFmtId="5" fontId="106" fillId="0" borderId="44" applyAlignment="0" applyProtection="0"/>
    <xf numFmtId="4" fontId="78" fillId="75" borderId="45" applyNumberFormat="0" applyProtection="0">
      <alignment horizontal="left" vertical="center" indent="1"/>
    </xf>
    <xf numFmtId="0" fontId="6" fillId="59" borderId="48" applyNumberFormat="0" applyFon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0" fillId="0" borderId="47" applyNumberFormat="0" applyFill="0" applyAlignment="0" applyProtection="0"/>
    <xf numFmtId="4" fontId="78" fillId="57" borderId="45" applyNumberFormat="0" applyProtection="0">
      <alignment vertical="center"/>
    </xf>
    <xf numFmtId="0" fontId="6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190" fillId="39" borderId="46" applyNumberFormat="0" applyAlignment="0" applyProtection="0"/>
    <xf numFmtId="4" fontId="79" fillId="61" borderId="45" applyNumberFormat="0" applyProtection="0">
      <alignment vertical="center"/>
    </xf>
    <xf numFmtId="0" fontId="190" fillId="39" borderId="46" applyNumberFormat="0" applyAlignment="0" applyProtection="0"/>
    <xf numFmtId="4" fontId="78" fillId="61" borderId="45" applyNumberFormat="0" applyProtection="0">
      <alignment vertical="center"/>
    </xf>
    <xf numFmtId="4" fontId="78" fillId="68" borderId="45" applyNumberFormat="0" applyProtection="0">
      <alignment horizontal="right" vertical="center"/>
    </xf>
    <xf numFmtId="0" fontId="31" fillId="59" borderId="48" applyNumberFormat="0" applyFont="0" applyAlignment="0" applyProtection="0"/>
    <xf numFmtId="4" fontId="78" fillId="70" borderId="45" applyNumberFormat="0" applyProtection="0">
      <alignment horizontal="right" vertical="center"/>
    </xf>
    <xf numFmtId="0" fontId="75" fillId="54" borderId="45" applyNumberFormat="0" applyAlignment="0" applyProtection="0"/>
    <xf numFmtId="0" fontId="54" fillId="54" borderId="46" applyNumberFormat="0" applyAlignment="0" applyProtection="0"/>
    <xf numFmtId="0" fontId="6" fillId="59" borderId="48" applyNumberFormat="0" applyFont="0" applyAlignment="0" applyProtection="0"/>
    <xf numFmtId="4" fontId="83" fillId="73" borderId="45" applyNumberFormat="0" applyProtection="0">
      <alignment horizontal="right" vertical="center"/>
    </xf>
    <xf numFmtId="0" fontId="69" fillId="39" borderId="46" applyNumberFormat="0" applyAlignment="0" applyProtection="0"/>
    <xf numFmtId="0" fontId="55" fillId="54" borderId="46" applyNumberFormat="0" applyAlignment="0" applyProtection="0"/>
    <xf numFmtId="4" fontId="80" fillId="72" borderId="45" applyNumberFormat="0" applyProtection="0">
      <alignment horizontal="left" vertical="center" indent="1"/>
    </xf>
    <xf numFmtId="0" fontId="6" fillId="5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8" fillId="73" borderId="45" applyNumberFormat="0" applyProtection="0">
      <alignment horizontal="right" vertical="center"/>
    </xf>
    <xf numFmtId="5" fontId="106" fillId="0" borderId="44" applyAlignment="0" applyProtection="0"/>
    <xf numFmtId="0" fontId="6" fillId="6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7" fillId="0" borderId="47" applyNumberFormat="0" applyFill="0" applyAlignment="0" applyProtection="0"/>
    <xf numFmtId="4" fontId="78" fillId="61" borderId="45" applyNumberFormat="0" applyProtection="0">
      <alignment horizontal="left" vertical="center" indent="1"/>
    </xf>
    <xf numFmtId="4" fontId="78" fillId="61" borderId="45" applyNumberFormat="0" applyProtection="0">
      <alignment vertical="center"/>
    </xf>
    <xf numFmtId="0" fontId="184" fillId="54" borderId="45" applyNumberFormat="0" applyAlignment="0" applyProtection="0"/>
    <xf numFmtId="4" fontId="79" fillId="57" borderId="45" applyNumberFormat="0" applyProtection="0">
      <alignment vertical="center"/>
    </xf>
    <xf numFmtId="0" fontId="54" fillId="88" borderId="46" applyNumberFormat="0" applyAlignment="0" applyProtection="0"/>
    <xf numFmtId="0" fontId="6" fillId="56" borderId="45" applyNumberFormat="0" applyProtection="0">
      <alignment horizontal="left" vertical="center" indent="1"/>
    </xf>
    <xf numFmtId="4" fontId="78" fillId="75" borderId="45" applyNumberFormat="0" applyProtection="0">
      <alignment horizontal="left" vertical="center" indent="1"/>
    </xf>
    <xf numFmtId="4" fontId="78" fillId="61" borderId="45" applyNumberFormat="0" applyProtection="0">
      <alignment horizontal="left" vertical="center" indent="1"/>
    </xf>
    <xf numFmtId="0" fontId="52" fillId="54" borderId="45" applyNumberFormat="0" applyAlignment="0" applyProtection="0"/>
    <xf numFmtId="0" fontId="58" fillId="39" borderId="46" applyNumberFormat="0" applyAlignment="0" applyProtection="0"/>
    <xf numFmtId="4" fontId="78" fillId="63" borderId="45" applyNumberFormat="0" applyProtection="0">
      <alignment horizontal="right" vertical="center"/>
    </xf>
    <xf numFmtId="4" fontId="78" fillId="73" borderId="45" applyNumberFormat="0" applyProtection="0">
      <alignment horizontal="right" vertical="center"/>
    </xf>
    <xf numFmtId="0" fontId="6" fillId="59" borderId="48" applyNumberFormat="0" applyFont="0" applyAlignment="0" applyProtection="0"/>
    <xf numFmtId="0" fontId="192" fillId="0" borderId="47" applyNumberFormat="0" applyFill="0" applyAlignment="0" applyProtection="0"/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58" fillId="39" borderId="46" applyNumberFormat="0" applyAlignment="0" applyProtection="0"/>
    <xf numFmtId="0" fontId="6" fillId="75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4" fontId="78" fillId="57" borderId="45" applyNumberFormat="0" applyProtection="0">
      <alignment horizontal="left" vertical="center" indent="1"/>
    </xf>
    <xf numFmtId="5" fontId="106" fillId="0" borderId="44" applyAlignment="0" applyProtection="0"/>
    <xf numFmtId="0" fontId="58" fillId="39" borderId="46" applyNumberFormat="0" applyAlignment="0" applyProtection="0"/>
    <xf numFmtId="0" fontId="6" fillId="62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4" fontId="80" fillId="72" borderId="45" applyNumberFormat="0" applyProtection="0">
      <alignment horizontal="left" vertical="center" indent="1"/>
    </xf>
    <xf numFmtId="4" fontId="80" fillId="72" borderId="45" applyNumberFormat="0" applyProtection="0">
      <alignment horizontal="left" vertical="center" indent="1"/>
    </xf>
    <xf numFmtId="0" fontId="6" fillId="62" borderId="45" applyNumberFormat="0" applyProtection="0">
      <alignment horizontal="left" vertical="center" indent="1"/>
    </xf>
    <xf numFmtId="0" fontId="65" fillId="0" borderId="50">
      <alignment horizontal="left" vertical="center"/>
    </xf>
    <xf numFmtId="0" fontId="6" fillId="75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6" borderId="45" applyNumberFormat="0" applyProtection="0">
      <alignment horizontal="left" vertical="center" indent="1"/>
    </xf>
    <xf numFmtId="0" fontId="31" fillId="59" borderId="48" applyNumberFormat="0" applyFont="0" applyAlignment="0" applyProtection="0"/>
    <xf numFmtId="0" fontId="6" fillId="59" borderId="48" applyNumberFormat="0" applyFont="0" applyAlignment="0" applyProtection="0"/>
    <xf numFmtId="0" fontId="87" fillId="0" borderId="47" applyNumberFormat="0" applyFill="0" applyAlignment="0" applyProtection="0"/>
    <xf numFmtId="4" fontId="78" fillId="67" borderId="45" applyNumberFormat="0" applyProtection="0">
      <alignment horizontal="right" vertical="center"/>
    </xf>
    <xf numFmtId="0" fontId="75" fillId="54" borderId="45" applyNumberFormat="0" applyAlignment="0" applyProtection="0"/>
    <xf numFmtId="171" fontId="140" fillId="0" borderId="20"/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140" fillId="0" borderId="20"/>
    <xf numFmtId="171" fontId="140" fillId="0" borderId="20"/>
    <xf numFmtId="0" fontId="75" fillId="54" borderId="45" applyNumberFormat="0" applyAlignment="0" applyProtection="0"/>
    <xf numFmtId="0" fontId="223" fillId="0" borderId="39"/>
    <xf numFmtId="0" fontId="195" fillId="0" borderId="31" applyNumberFormat="0" applyFill="0" applyAlignment="0" applyProtection="0"/>
    <xf numFmtId="4" fontId="79" fillId="61" borderId="45" applyNumberFormat="0" applyProtection="0">
      <alignment vertical="center"/>
    </xf>
    <xf numFmtId="0" fontId="69" fillId="39" borderId="46" applyNumberFormat="0" applyAlignment="0" applyProtection="0"/>
    <xf numFmtId="0" fontId="91" fillId="0" borderId="31" applyNumberFormat="0" applyFill="0" applyAlignment="0" applyProtection="0"/>
    <xf numFmtId="0" fontId="6" fillId="62" borderId="45" applyNumberFormat="0" applyProtection="0">
      <alignment horizontal="left" vertical="center" indent="1"/>
    </xf>
    <xf numFmtId="0" fontId="68" fillId="0" borderId="31" applyNumberFormat="0" applyFill="0" applyAlignment="0" applyProtection="0"/>
    <xf numFmtId="0" fontId="68" fillId="0" borderId="31" applyNumberFormat="0" applyFill="0" applyAlignment="0" applyProtection="0"/>
    <xf numFmtId="0" fontId="91" fillId="0" borderId="31" applyNumberFormat="0" applyFill="0" applyAlignment="0" applyProtection="0"/>
    <xf numFmtId="0" fontId="195" fillId="0" borderId="31" applyNumberFormat="0" applyFill="0" applyAlignment="0" applyProtection="0"/>
    <xf numFmtId="0" fontId="223" fillId="0" borderId="39"/>
    <xf numFmtId="0" fontId="195" fillId="0" borderId="31" applyNumberFormat="0" applyFill="0" applyAlignment="0" applyProtection="0"/>
    <xf numFmtId="0" fontId="91" fillId="0" borderId="31" applyNumberFormat="0" applyFill="0" applyAlignment="0" applyProtection="0"/>
    <xf numFmtId="0" fontId="31" fillId="84" borderId="48" applyNumberFormat="0" applyAlignment="0" applyProtection="0"/>
    <xf numFmtId="0" fontId="52" fillId="88" borderId="45" applyNumberFormat="0" applyAlignment="0" applyProtection="0"/>
    <xf numFmtId="0" fontId="60" fillId="0" borderId="51" applyNumberFormat="0" applyFill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170" fontId="32" fillId="0" borderId="0" applyFont="0" applyFill="0" applyBorder="0" applyAlignment="0" applyProtection="0"/>
    <xf numFmtId="0" fontId="1" fillId="0" borderId="0"/>
    <xf numFmtId="43" fontId="238" fillId="0" borderId="0" applyFont="0" applyFill="0" applyBorder="0" applyAlignment="0" applyProtection="0"/>
    <xf numFmtId="0" fontId="32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4" fontId="32" fillId="0" borderId="0"/>
    <xf numFmtId="0" fontId="6" fillId="0" borderId="0"/>
    <xf numFmtId="214" fontId="3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170" fontId="3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9" fontId="1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173" fontId="1" fillId="0" borderId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0" fontId="239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170" fontId="45" fillId="0" borderId="0" applyFont="0" applyFill="0" applyBorder="0" applyAlignment="0" applyProtection="0"/>
    <xf numFmtId="171" fontId="32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2" fillId="0" borderId="0"/>
    <xf numFmtId="0" fontId="138" fillId="0" borderId="0"/>
    <xf numFmtId="0" fontId="136" fillId="0" borderId="0"/>
    <xf numFmtId="170" fontId="13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4" fontId="233" fillId="0" borderId="0"/>
    <xf numFmtId="0" fontId="136" fillId="0" borderId="0"/>
    <xf numFmtId="9" fontId="32" fillId="0" borderId="0" applyFont="0" applyFill="0" applyBorder="0" applyAlignment="0" applyProtection="0"/>
    <xf numFmtId="0" fontId="240" fillId="0" borderId="0"/>
    <xf numFmtId="170" fontId="240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32" fillId="0" borderId="0"/>
    <xf numFmtId="0" fontId="1" fillId="0" borderId="0"/>
    <xf numFmtId="0" fontId="32" fillId="0" borderId="0"/>
    <xf numFmtId="170" fontId="2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31" fillId="0" borderId="0"/>
    <xf numFmtId="170" fontId="31" fillId="0" borderId="0" applyFont="0" applyFill="0" applyBorder="0" applyAlignment="0" applyProtection="0"/>
    <xf numFmtId="0" fontId="241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0" fillId="0" borderId="0"/>
    <xf numFmtId="0" fontId="1" fillId="0" borderId="0"/>
    <xf numFmtId="173" fontId="1" fillId="0" borderId="0"/>
    <xf numFmtId="173" fontId="1" fillId="0" borderId="0"/>
    <xf numFmtId="43" fontId="1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4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1" fillId="8" borderId="13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2" fillId="0" borderId="0"/>
    <xf numFmtId="0" fontId="138" fillId="0" borderId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" fillId="0" borderId="0"/>
    <xf numFmtId="17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70" fontId="6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0" fontId="1" fillId="0" borderId="0"/>
    <xf numFmtId="17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0" fontId="38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39" fillId="0" borderId="0" applyNumberFormat="0" applyFill="0" applyBorder="0" applyAlignment="0" applyProtection="0">
      <alignment vertical="top"/>
      <protection locked="0"/>
    </xf>
    <xf numFmtId="175" fontId="32" fillId="0" borderId="0"/>
    <xf numFmtId="9" fontId="40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70" fontId="31" fillId="0" borderId="0" applyFont="0" applyFill="0" applyBorder="0" applyAlignment="0" applyProtection="0"/>
    <xf numFmtId="175" fontId="31" fillId="0" borderId="0"/>
    <xf numFmtId="175" fontId="43" fillId="0" borderId="0"/>
    <xf numFmtId="9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5" fontId="106" fillId="0" borderId="57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49" fillId="0" borderId="0"/>
    <xf numFmtId="0" fontId="6" fillId="76" borderId="53" applyNumberFormat="0" applyProtection="0">
      <alignment horizontal="left" vertical="center" inden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58">
      <alignment horizontal="left" vertical="center"/>
    </xf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0" fontId="40" fillId="0" borderId="0"/>
    <xf numFmtId="43" fontId="6" fillId="0" borderId="0" applyFont="0" applyFill="0" applyBorder="0" applyAlignment="0" applyProtection="0"/>
    <xf numFmtId="240" fontId="242" fillId="0" borderId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4" fillId="0" borderId="0"/>
    <xf numFmtId="9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170" fontId="31" fillId="0" borderId="0" applyFont="0" applyFill="0" applyBorder="0" applyAlignment="0" applyProtection="0"/>
    <xf numFmtId="0" fontId="6" fillId="0" borderId="0"/>
    <xf numFmtId="171" fontId="32" fillId="0" borderId="0"/>
    <xf numFmtId="170" fontId="32" fillId="0" borderId="0" applyFont="0" applyFill="0" applyBorder="0" applyAlignment="0" applyProtection="0"/>
    <xf numFmtId="171" fontId="6" fillId="0" borderId="0"/>
    <xf numFmtId="171" fontId="3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1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0" fontId="168" fillId="1" borderId="58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6" fillId="0" borderId="0" applyFont="0" applyFill="0" applyBorder="0" applyAlignment="0" applyProtection="0"/>
    <xf numFmtId="0" fontId="44" fillId="0" borderId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35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5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3" fontId="1" fillId="0" borderId="0" applyFont="0" applyFill="0" applyBorder="0" applyAlignment="0" applyProtection="0"/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3" fillId="0" borderId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7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5" fontId="106" fillId="0" borderId="57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0" borderId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0" fontId="1" fillId="0" borderId="0"/>
    <xf numFmtId="4" fontId="78" fillId="64" borderId="53" applyNumberFormat="0" applyProtection="0">
      <alignment horizontal="right" vertical="center"/>
    </xf>
    <xf numFmtId="0" fontId="1" fillId="0" borderId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5" fontId="106" fillId="0" borderId="57" applyAlignment="0" applyProtection="0"/>
    <xf numFmtId="4" fontId="78" fillId="57" borderId="53" applyNumberFormat="0" applyProtection="0">
      <alignment horizontal="left" vertical="center" indent="1"/>
    </xf>
    <xf numFmtId="5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7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0" borderId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170" fontId="136" fillId="0" borderId="0" applyFont="0" applyFill="0" applyBorder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1" fillId="0" borderId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175" fontId="43" fillId="0" borderId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9" fontId="43" fillId="0" borderId="0" applyFont="0" applyFill="0" applyBorder="0" applyAlignment="0" applyProtection="0"/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170" fontId="43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" fillId="0" borderId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5" fontId="106" fillId="0" borderId="57" applyAlignment="0" applyProtection="0"/>
    <xf numFmtId="9" fontId="1" fillId="0" borderId="0" applyFont="0" applyFill="0" applyBorder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1" fillId="0" borderId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" fillId="8" borderId="13" applyNumberFormat="0" applyFont="0" applyAlignment="0" applyProtection="0"/>
    <xf numFmtId="0" fontId="1" fillId="0" borderId="0"/>
    <xf numFmtId="170" fontId="32" fillId="0" borderId="0" applyFont="0" applyFill="0" applyBorder="0" applyAlignment="0" applyProtection="0"/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5" fontId="106" fillId="0" borderId="57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5" fontId="106" fillId="0" borderId="57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7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7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7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5" fontId="106" fillId="0" borderId="57" applyAlignment="0" applyProtection="0"/>
    <xf numFmtId="9" fontId="32" fillId="0" borderId="0" applyFont="0" applyFill="0" applyBorder="0" applyAlignment="0" applyProtection="0"/>
    <xf numFmtId="171" fontId="138" fillId="0" borderId="0"/>
    <xf numFmtId="170" fontId="49" fillId="0" borderId="0" applyFont="0" applyFill="0" applyBorder="0" applyAlignment="0" applyProtection="0"/>
    <xf numFmtId="0" fontId="65" fillId="0" borderId="59">
      <alignment horizontal="left" vertical="center"/>
    </xf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5" fillId="0" borderId="59">
      <alignment horizontal="left" vertical="center"/>
    </xf>
    <xf numFmtId="232" fontId="31" fillId="0" borderId="0" applyFont="0" applyFill="0" applyBorder="0" applyAlignment="0" applyProtection="0"/>
    <xf numFmtId="0" fontId="151" fillId="0" borderId="0"/>
    <xf numFmtId="0" fontId="151" fillId="0" borderId="0"/>
    <xf numFmtId="0" fontId="151" fillId="0" borderId="0"/>
    <xf numFmtId="232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" fillId="0" borderId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4" fillId="88" borderId="54" applyNumberFormat="0" applyAlignment="0" applyProtection="0"/>
    <xf numFmtId="0" fontId="226" fillId="0" borderId="0" applyNumberFormat="0" applyFill="0" applyBorder="0" applyProtection="0"/>
    <xf numFmtId="237" fontId="136" fillId="0" borderId="0" applyFill="0" applyBorder="0" applyProtection="0"/>
    <xf numFmtId="237" fontId="31" fillId="0" borderId="0" applyFill="0" applyBorder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0" fontId="60" fillId="0" borderId="60" applyNumberFormat="0" applyFill="0" applyAlignment="0" applyProtection="0"/>
    <xf numFmtId="9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" fillId="0" borderId="0"/>
    <xf numFmtId="170" fontId="1" fillId="0" borderId="0" applyFont="0" applyFill="0" applyBorder="0" applyAlignment="0" applyProtection="0"/>
    <xf numFmtId="236" fontId="1" fillId="0" borderId="0"/>
    <xf numFmtId="170" fontId="1" fillId="0" borderId="0" applyFont="0" applyFill="0" applyBorder="0" applyAlignment="0" applyProtection="0"/>
    <xf numFmtId="171" fontId="65" fillId="0" borderId="58">
      <alignment horizontal="left" vertical="center"/>
    </xf>
    <xf numFmtId="171" fontId="49" fillId="0" borderId="0"/>
    <xf numFmtId="171" fontId="65" fillId="0" borderId="58">
      <alignment horizontal="left" vertical="center"/>
    </xf>
    <xf numFmtId="171" fontId="49" fillId="0" borderId="0"/>
    <xf numFmtId="0" fontId="34" fillId="0" borderId="0"/>
    <xf numFmtId="171" fontId="49" fillId="0" borderId="0"/>
    <xf numFmtId="171" fontId="49" fillId="0" borderId="0"/>
    <xf numFmtId="9" fontId="32" fillId="0" borderId="0" applyFont="0" applyFill="0" applyBorder="0" applyAlignment="0" applyProtection="0"/>
    <xf numFmtId="171" fontId="65" fillId="0" borderId="58">
      <alignment horizontal="left" vertical="center"/>
    </xf>
    <xf numFmtId="0" fontId="32" fillId="0" borderId="0"/>
    <xf numFmtId="0" fontId="65" fillId="0" borderId="58">
      <alignment horizontal="left" vertical="center"/>
    </xf>
    <xf numFmtId="0" fontId="31" fillId="0" borderId="0"/>
    <xf numFmtId="0" fontId="65" fillId="0" borderId="58">
      <alignment horizontal="left" vertical="center"/>
    </xf>
    <xf numFmtId="43" fontId="34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5" fillId="0" borderId="58">
      <alignment horizontal="left" vertical="center"/>
    </xf>
    <xf numFmtId="0" fontId="32" fillId="0" borderId="0"/>
    <xf numFmtId="0" fontId="32" fillId="0" borderId="0"/>
    <xf numFmtId="171" fontId="65" fillId="0" borderId="58">
      <alignment horizontal="left" vertical="center"/>
    </xf>
    <xf numFmtId="171" fontId="65" fillId="0" borderId="58">
      <alignment horizontal="left" vertical="center"/>
    </xf>
    <xf numFmtId="44" fontId="34" fillId="0" borderId="0" applyFont="0" applyFill="0" applyBorder="0" applyAlignment="0" applyProtection="0"/>
    <xf numFmtId="171" fontId="49" fillId="0" borderId="0"/>
    <xf numFmtId="9" fontId="34" fillId="0" borderId="0" applyFont="0" applyFill="0" applyBorder="0" applyAlignment="0" applyProtection="0"/>
    <xf numFmtId="171" fontId="141" fillId="0" borderId="0"/>
    <xf numFmtId="171" fontId="49" fillId="0" borderId="0"/>
    <xf numFmtId="171" fontId="138" fillId="0" borderId="0"/>
    <xf numFmtId="171" fontId="49" fillId="0" borderId="0"/>
    <xf numFmtId="171" fontId="49" fillId="0" borderId="0"/>
    <xf numFmtId="171" fontId="65" fillId="0" borderId="58">
      <alignment horizontal="left" vertical="center"/>
    </xf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36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214" fontId="1" fillId="0" borderId="0"/>
    <xf numFmtId="0" fontId="1" fillId="0" borderId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34" fillId="0" borderId="0" applyFont="0" applyFill="0" applyBorder="0" applyAlignment="0" applyProtection="0">
      <alignment vertical="center"/>
    </xf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34" fillId="0" borderId="0" applyFont="0" applyFill="0" applyBorder="0" applyAlignment="0" applyProtection="0">
      <alignment vertical="center"/>
    </xf>
    <xf numFmtId="0" fontId="1" fillId="0" borderId="0"/>
    <xf numFmtId="170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1" fillId="0" borderId="0"/>
    <xf numFmtId="170" fontId="45" fillId="0" borderId="0" applyFont="0" applyFill="0" applyBorder="0" applyAlignment="0" applyProtection="0"/>
    <xf numFmtId="0" fontId="222" fillId="0" borderId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" fillId="0" borderId="0"/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5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5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5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5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5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5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5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5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5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5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5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5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5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5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5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5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5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57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5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5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5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64" borderId="53" applyNumberFormat="0" applyProtection="0">
      <alignment horizontal="right" vertical="center"/>
    </xf>
    <xf numFmtId="5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5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5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5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5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5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5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5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5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60" fillId="0" borderId="55" applyNumberFormat="0" applyFill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171" fontId="65" fillId="0" borderId="58">
      <alignment horizontal="left" vertical="center"/>
    </xf>
    <xf numFmtId="171" fontId="65" fillId="0" borderId="58">
      <alignment horizontal="left" vertical="center"/>
    </xf>
    <xf numFmtId="171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71" fontId="65" fillId="0" borderId="58">
      <alignment horizontal="left" vertical="center"/>
    </xf>
    <xf numFmtId="171" fontId="65" fillId="0" borderId="58">
      <alignment horizontal="left" vertical="center"/>
    </xf>
    <xf numFmtId="171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0" fontId="75" fillId="54" borderId="53" applyNumberFormat="0" applyAlignment="0" applyProtection="0"/>
    <xf numFmtId="4" fontId="78" fillId="68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185" fillId="54" borderId="54" applyNumberForma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8" fillId="39" borderId="54" applyNumberFormat="0" applyAlignment="0" applyProtection="0"/>
    <xf numFmtId="4" fontId="79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190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5" fontId="106" fillId="0" borderId="52" applyAlignment="0" applyProtection="0"/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8" fillId="81" borderId="54" applyNumberFormat="0" applyAlignment="0" applyProtection="0"/>
    <xf numFmtId="5" fontId="106" fillId="0" borderId="52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5" fontId="106" fillId="0" borderId="52" applyAlignment="0" applyProtection="0"/>
    <xf numFmtId="4" fontId="78" fillId="66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5" fontId="106" fillId="0" borderId="52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5" fontId="106" fillId="0" borderId="52" applyAlignment="0" applyProtection="0"/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87" fillId="0" borderId="55" applyNumberFormat="0" applyFill="0" applyAlignment="0" applyProtection="0"/>
    <xf numFmtId="5" fontId="106" fillId="0" borderId="52" applyAlignment="0" applyProtection="0"/>
    <xf numFmtId="0" fontId="184" fillId="54" borderId="53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4" fontId="78" fillId="70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5" fontId="106" fillId="0" borderId="52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87" fillId="0" borderId="55" applyNumberFormat="0" applyFill="0" applyAlignment="0" applyProtection="0"/>
    <xf numFmtId="0" fontId="55" fillId="54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90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168" fillId="1" borderId="58" applyNumberFormat="0" applyFont="0" applyAlignment="0">
      <alignment horizontal="center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5" fillId="0" borderId="58">
      <alignment horizontal="left" vertical="center"/>
    </xf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5" fontId="106" fillId="0" borderId="52" applyAlignment="0" applyProtection="0"/>
    <xf numFmtId="4" fontId="78" fillId="73" borderId="53" applyNumberFormat="0" applyProtection="0">
      <alignment horizontal="right" vertical="center"/>
    </xf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0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168" fillId="1" borderId="58" applyNumberFormat="0" applyFont="0" applyAlignment="0">
      <alignment horizont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5" fillId="0" borderId="58">
      <alignment horizontal="lef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5" fillId="0" borderId="58">
      <alignment horizontal="left" vertical="center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65" fillId="0" borderId="58">
      <alignment horizontal="lef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2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3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5" fillId="54" borderId="54" applyNumberForma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5" fontId="106" fillId="0" borderId="52" applyAlignment="0" applyProtection="0"/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71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90" fillId="39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5" fillId="0" borderId="58">
      <alignment horizontal="left" vertical="center"/>
    </xf>
    <xf numFmtId="0" fontId="58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2" fillId="54" borderId="53" applyNumberFormat="0" applyAlignment="0" applyProtection="0"/>
    <xf numFmtId="0" fontId="6" fillId="75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5" fontId="106" fillId="0" borderId="52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184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2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4" fontId="78" fillId="67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68" fillId="1" borderId="58" applyNumberFormat="0" applyFont="0" applyAlignment="0">
      <alignment horizontal="center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65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184" fillId="54" borderId="53" applyNumberForma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4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0" fontId="58" fillId="39" borderId="54" applyNumberFormat="0" applyAlignment="0" applyProtection="0"/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4" fontId="78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0" fontId="18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192" fillId="0" borderId="55" applyNumberFormat="0" applyFill="0" applyAlignment="0" applyProtection="0"/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52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0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5" fontId="106" fillId="0" borderId="52" applyAlignment="0" applyProtection="0"/>
    <xf numFmtId="0" fontId="54" fillId="54" borderId="54" applyNumberFormat="0" applyAlignment="0" applyProtection="0"/>
    <xf numFmtId="4" fontId="78" fillId="68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5" fillId="54" borderId="54" applyNumberForma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31" fillId="59" borderId="56" applyNumberFormat="0" applyFont="0" applyAlignment="0" applyProtection="0"/>
    <xf numFmtId="5" fontId="106" fillId="0" borderId="52" applyAlignment="0" applyProtection="0"/>
    <xf numFmtId="4" fontId="78" fillId="71" borderId="53" applyNumberFormat="0" applyProtection="0">
      <alignment horizontal="right" vertical="center"/>
    </xf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5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192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5" fontId="106" fillId="0" borderId="52" applyAlignment="0" applyProtection="0"/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0" fontId="52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5" fontId="106" fillId="0" borderId="52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68" fillId="1" borderId="58" applyNumberFormat="0" applyFont="0" applyAlignment="0">
      <alignment horizontal="center"/>
    </xf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190" fillId="39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4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52" fillId="54" borderId="53" applyNumberFormat="0" applyAlignment="0" applyProtection="0"/>
    <xf numFmtId="5" fontId="106" fillId="0" borderId="52" applyAlignment="0" applyProtection="0"/>
    <xf numFmtId="0" fontId="185" fillId="54" borderId="54" applyNumberForma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55" fillId="54" borderId="54" applyNumberFormat="0" applyAlignment="0" applyProtection="0"/>
    <xf numFmtId="0" fontId="31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71" borderId="53" applyNumberFormat="0" applyProtection="0">
      <alignment horizontal="right" vertical="center"/>
    </xf>
    <xf numFmtId="0" fontId="58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5" fontId="106" fillId="0" borderId="52" applyAlignment="0" applyProtection="0"/>
    <xf numFmtId="4" fontId="83" fillId="73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18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54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0" fillId="0" borderId="55" applyNumberFormat="0" applyFill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5" fillId="0" borderId="58">
      <alignment horizontal="lef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52" fillId="54" borderId="53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65" fillId="0" borderId="58">
      <alignment horizontal="left" vertical="center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55" fillId="54" borderId="54" applyNumberFormat="0" applyAlignment="0" applyProtection="0"/>
    <xf numFmtId="0" fontId="60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5" fontId="106" fillId="0" borderId="52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75" fillId="54" borderId="53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8" borderId="53" applyNumberFormat="0" applyProtection="0">
      <alignment horizontal="right" vertical="center"/>
    </xf>
    <xf numFmtId="0" fontId="168" fillId="1" borderId="58" applyNumberFormat="0" applyFont="0" applyAlignment="0">
      <alignment horizontal="center"/>
    </xf>
    <xf numFmtId="0" fontId="55" fillId="54" borderId="54" applyNumberFormat="0" applyAlignment="0" applyProtection="0"/>
    <xf numFmtId="4" fontId="78" fillId="66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87" fillId="0" borderId="55" applyNumberFormat="0" applyFill="0" applyAlignment="0" applyProtection="0"/>
    <xf numFmtId="0" fontId="69" fillId="39" borderId="54" applyNumberForma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83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8" fillId="57" borderId="53" applyNumberFormat="0" applyProtection="0">
      <alignment vertical="center"/>
    </xf>
    <xf numFmtId="4" fontId="78" fillId="69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57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57" borderId="53" applyNumberFormat="0" applyProtection="0">
      <alignment vertical="center"/>
    </xf>
    <xf numFmtId="0" fontId="87" fillId="0" borderId="55" applyNumberFormat="0" applyFill="0" applyAlignment="0" applyProtection="0"/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184" fillId="54" borderId="53" applyNumberFormat="0" applyAlignment="0" applyProtection="0"/>
    <xf numFmtId="4" fontId="78" fillId="69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75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0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75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185" fillId="54" borderId="54" applyNumberFormat="0" applyAlignment="0" applyProtection="0"/>
    <xf numFmtId="0" fontId="31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54" fillId="54" borderId="54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61" borderId="53" applyNumberFormat="0" applyProtection="0">
      <alignment vertical="center"/>
    </xf>
    <xf numFmtId="0" fontId="52" fillId="54" borderId="53" applyNumberFormat="0" applyAlignment="0" applyProtection="0"/>
    <xf numFmtId="0" fontId="52" fillId="54" borderId="53" applyNumberFormat="0" applyAlignment="0" applyProtection="0"/>
    <xf numFmtId="0" fontId="58" fillId="39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92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184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6" fillId="59" borderId="56" applyNumberFormat="0" applyFon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58" fillId="39" borderId="54" applyNumberFormat="0" applyAlignment="0" applyProtection="0"/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7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75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5" fillId="0" borderId="58">
      <alignment horizontal="left" vertical="center"/>
    </xf>
    <xf numFmtId="0" fontId="168" fillId="1" borderId="58" applyNumberFormat="0" applyFont="0" applyAlignment="0">
      <alignment horizont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58" fillId="39" borderId="54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9" fillId="39" borderId="54" applyNumberFormat="0" applyAlignment="0" applyProtection="0"/>
    <xf numFmtId="4" fontId="78" fillId="6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4" fontId="78" fillId="67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0" fontId="31" fillId="59" borderId="56" applyNumberFormat="0" applyFont="0" applyAlignment="0" applyProtection="0"/>
    <xf numFmtId="0" fontId="52" fillId="54" borderId="53" applyNumberForma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8" fillId="39" borderId="54" applyNumberFormat="0" applyAlignment="0" applyProtection="0"/>
    <xf numFmtId="0" fontId="18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58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9" fillId="39" borderId="54" applyNumberFormat="0" applyAlignment="0" applyProtection="0"/>
    <xf numFmtId="4" fontId="78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54" fillId="54" borderId="54" applyNumberFormat="0" applyAlignment="0" applyProtection="0"/>
    <xf numFmtId="4" fontId="78" fillId="63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5" fontId="106" fillId="0" borderId="52" applyAlignment="0" applyProtection="0"/>
    <xf numFmtId="4" fontId="78" fillId="57" borderId="53" applyNumberFormat="0" applyProtection="0">
      <alignment vertical="center"/>
    </xf>
    <xf numFmtId="0" fontId="6" fillId="59" borderId="56" applyNumberFormat="0" applyFont="0" applyAlignment="0" applyProtection="0"/>
    <xf numFmtId="0" fontId="6" fillId="75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185" fillId="54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67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55" fillId="54" borderId="54" applyNumberFormat="0" applyAlignment="0" applyProtection="0"/>
    <xf numFmtId="0" fontId="190" fillId="39" borderId="54" applyNumberFormat="0" applyAlignment="0" applyProtection="0"/>
    <xf numFmtId="0" fontId="190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192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vertical="center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5" fontId="106" fillId="0" borderId="52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4" fillId="54" borderId="54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4" fillId="54" borderId="54" applyNumberFormat="0" applyAlignment="0" applyProtection="0"/>
    <xf numFmtId="5" fontId="106" fillId="0" borderId="52" applyAlignment="0" applyProtection="0"/>
    <xf numFmtId="0" fontId="55" fillId="54" borderId="54" applyNumberFormat="0" applyAlignment="0" applyProtection="0"/>
    <xf numFmtId="0" fontId="55" fillId="54" borderId="54" applyNumberFormat="0" applyAlignment="0" applyProtection="0"/>
    <xf numFmtId="0" fontId="58" fillId="39" borderId="54" applyNumberFormat="0" applyAlignment="0" applyProtection="0"/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69" fillId="39" borderId="54" applyNumberFormat="0" applyAlignment="0" applyProtection="0"/>
    <xf numFmtId="0" fontId="52" fillId="54" borderId="53" applyNumberFormat="0" applyAlignment="0" applyProtection="0"/>
    <xf numFmtId="0" fontId="54" fillId="54" borderId="54" applyNumberFormat="0" applyAlignment="0" applyProtection="0"/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75" fillId="54" borderId="53" applyNumberFormat="0" applyAlignment="0" applyProtection="0"/>
    <xf numFmtId="4" fontId="78" fillId="61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4" fontId="78" fillId="65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8" fillId="69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4" fontId="78" fillId="71" borderId="53" applyNumberFormat="0" applyProtection="0">
      <alignment horizontal="right" vertical="center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190" fillId="39" borderId="54" applyNumberFormat="0" applyAlignment="0" applyProtection="0"/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0" fontId="192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185" fillId="54" borderId="54" applyNumberFormat="0" applyAlignment="0" applyProtection="0"/>
    <xf numFmtId="0" fontId="190" fillId="39" borderId="54" applyNumberFormat="0" applyAlignment="0" applyProtection="0"/>
    <xf numFmtId="0" fontId="192" fillId="0" borderId="55" applyNumberFormat="0" applyFill="0" applyAlignment="0" applyProtection="0"/>
    <xf numFmtId="0" fontId="31" fillId="59" borderId="56" applyNumberFormat="0" applyFont="0" applyAlignment="0" applyProtection="0"/>
    <xf numFmtId="4" fontId="78" fillId="57" borderId="53" applyNumberFormat="0" applyProtection="0">
      <alignment vertical="center"/>
    </xf>
    <xf numFmtId="4" fontId="78" fillId="57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185" fillId="54" borderId="54" applyNumberForma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vertical="center"/>
    </xf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55" fillId="54" borderId="54" applyNumberFormat="0" applyAlignment="0" applyProtection="0"/>
    <xf numFmtId="0" fontId="87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5" fontId="106" fillId="0" borderId="52" applyAlignment="0" applyProtection="0"/>
    <xf numFmtId="0" fontId="65" fillId="0" borderId="59">
      <alignment horizontal="left" vertical="center"/>
    </xf>
    <xf numFmtId="0" fontId="65" fillId="0" borderId="59">
      <alignment horizontal="left" vertical="center"/>
    </xf>
    <xf numFmtId="0" fontId="54" fillId="88" borderId="54" applyNumberFormat="0" applyAlignment="0" applyProtection="0"/>
    <xf numFmtId="0" fontId="58" fillId="81" borderId="54" applyNumberFormat="0" applyAlignment="0" applyProtection="0"/>
    <xf numFmtId="0" fontId="58" fillId="82" borderId="54" applyNumberFormat="0" applyAlignment="0" applyProtection="0"/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5" fontId="106" fillId="0" borderId="52" applyAlignment="0" applyProtection="0"/>
    <xf numFmtId="0" fontId="75" fillId="54" borderId="53" applyNumberFormat="0" applyAlignment="0" applyProtection="0"/>
    <xf numFmtId="4" fontId="78" fillId="57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190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9" fillId="61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31" fillId="59" borderId="56" applyNumberFormat="0" applyFont="0" applyAlignment="0" applyProtection="0"/>
    <xf numFmtId="4" fontId="78" fillId="65" borderId="53" applyNumberFormat="0" applyProtection="0">
      <alignment horizontal="right" vertical="center"/>
    </xf>
    <xf numFmtId="0" fontId="60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8" fillId="70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64" borderId="53" applyNumberFormat="0" applyProtection="0">
      <alignment horizontal="right" vertical="center"/>
    </xf>
    <xf numFmtId="5" fontId="106" fillId="0" borderId="52" applyAlignment="0" applyProtection="0"/>
    <xf numFmtId="4" fontId="78" fillId="71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3" borderId="53" applyNumberFormat="0" applyProtection="0">
      <alignment horizontal="left" vertical="center" indent="1"/>
    </xf>
    <xf numFmtId="0" fontId="54" fillId="54" borderId="54" applyNumberFormat="0" applyAlignment="0" applyProtection="0"/>
    <xf numFmtId="0" fontId="31" fillId="59" borderId="56" applyNumberFormat="0" applyFont="0" applyAlignment="0" applyProtection="0"/>
    <xf numFmtId="0" fontId="185" fillId="54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4" fontId="83" fillId="73" borderId="53" applyNumberFormat="0" applyProtection="0">
      <alignment horizontal="right" vertical="center"/>
    </xf>
    <xf numFmtId="5" fontId="106" fillId="0" borderId="52" applyAlignment="0" applyProtection="0"/>
    <xf numFmtId="0" fontId="6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4" fontId="78" fillId="57" borderId="53" applyNumberFormat="0" applyProtection="0">
      <alignment vertical="center"/>
    </xf>
    <xf numFmtId="4" fontId="78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7" fillId="0" borderId="55" applyNumberFormat="0" applyFill="0" applyAlignment="0" applyProtection="0"/>
    <xf numFmtId="5" fontId="106" fillId="0" borderId="52" applyAlignment="0" applyProtection="0"/>
    <xf numFmtId="0" fontId="60" fillId="0" borderId="55" applyNumberFormat="0" applyFill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6" fillId="56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4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87" fillId="0" borderId="55" applyNumberFormat="0" applyFill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4" fontId="83" fillId="73" borderId="53" applyNumberFormat="0" applyProtection="0">
      <alignment horizontal="right" vertical="center"/>
    </xf>
    <xf numFmtId="4" fontId="78" fillId="68" borderId="53" applyNumberFormat="0" applyProtection="0">
      <alignment horizontal="right" vertical="center"/>
    </xf>
    <xf numFmtId="0" fontId="190" fillId="39" borderId="54" applyNumberFormat="0" applyAlignment="0" applyProtection="0"/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0" fillId="0" borderId="55" applyNumberFormat="0" applyFill="0" applyAlignment="0" applyProtection="0"/>
    <xf numFmtId="0" fontId="184" fillId="54" borderId="53" applyNumberFormat="0" applyAlignment="0" applyProtection="0"/>
    <xf numFmtId="0" fontId="87" fillId="0" borderId="55" applyNumberFormat="0" applyFill="0" applyAlignment="0" applyProtection="0"/>
    <xf numFmtId="0" fontId="65" fillId="0" borderId="58">
      <alignment horizontal="left" vertical="center"/>
    </xf>
    <xf numFmtId="0" fontId="6" fillId="76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69" fillId="39" borderId="54" applyNumberFormat="0" applyAlignment="0" applyProtection="0"/>
    <xf numFmtId="0" fontId="55" fillId="54" borderId="54" applyNumberFormat="0" applyAlignment="0" applyProtection="0"/>
    <xf numFmtId="0" fontId="54" fillId="54" borderId="54" applyNumberFormat="0" applyAlignment="0" applyProtection="0"/>
    <xf numFmtId="0" fontId="58" fillId="82" borderId="54" applyNumberFormat="0" applyAlignment="0" applyProtection="0"/>
    <xf numFmtId="0" fontId="185" fillId="54" borderId="54" applyNumberFormat="0" applyAlignment="0" applyProtection="0"/>
    <xf numFmtId="0" fontId="65" fillId="0" borderId="58">
      <alignment horizontal="left" vertical="center"/>
    </xf>
    <xf numFmtId="4" fontId="78" fillId="64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75" fillId="54" borderId="53" applyNumberFormat="0" applyAlignment="0" applyProtection="0"/>
    <xf numFmtId="4" fontId="78" fillId="69" borderId="53" applyNumberFormat="0" applyProtection="0">
      <alignment horizontal="right" vertic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4" fontId="78" fillId="70" borderId="53" applyNumberFormat="0" applyProtection="0">
      <alignment horizontal="right" vertical="center"/>
    </xf>
    <xf numFmtId="0" fontId="185" fillId="54" borderId="54" applyNumberFormat="0" applyAlignment="0" applyProtection="0"/>
    <xf numFmtId="0" fontId="69" fillId="39" borderId="54" applyNumberFormat="0" applyAlignment="0" applyProtection="0"/>
    <xf numFmtId="4" fontId="78" fillId="73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8" fillId="61" borderId="53" applyNumberFormat="0" applyProtection="0">
      <alignment vertical="center"/>
    </xf>
    <xf numFmtId="4" fontId="80" fillId="72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54" fillId="54" borderId="54" applyNumberFormat="0" applyAlignment="0" applyProtection="0"/>
    <xf numFmtId="0" fontId="185" fillId="54" borderId="54" applyNumberFormat="0" applyAlignment="0" applyProtection="0"/>
    <xf numFmtId="4" fontId="78" fillId="57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68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5" fontId="106" fillId="0" borderId="52" applyAlignment="0" applyProtection="0"/>
    <xf numFmtId="4" fontId="80" fillId="7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3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64" borderId="53" applyNumberFormat="0" applyProtection="0">
      <alignment horizontal="right" vertical="center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9" fillId="39" borderId="54" applyNumberFormat="0" applyAlignment="0" applyProtection="0"/>
    <xf numFmtId="4" fontId="78" fillId="75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5" fontId="106" fillId="0" borderId="52" applyAlignment="0" applyProtection="0"/>
    <xf numFmtId="4" fontId="78" fillId="65" borderId="53" applyNumberFormat="0" applyProtection="0">
      <alignment horizontal="right" vertical="center"/>
    </xf>
    <xf numFmtId="0" fontId="6" fillId="59" borderId="56" applyNumberFormat="0" applyFont="0" applyAlignment="0" applyProtection="0"/>
    <xf numFmtId="4" fontId="78" fillId="57" borderId="53" applyNumberFormat="0" applyProtection="0">
      <alignment horizontal="left" vertical="center" indent="1"/>
    </xf>
    <xf numFmtId="4" fontId="83" fillId="73" borderId="53" applyNumberFormat="0" applyProtection="0">
      <alignment horizontal="right" vertical="center"/>
    </xf>
    <xf numFmtId="4" fontId="78" fillId="70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4" fontId="78" fillId="71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60" fillId="0" borderId="55" applyNumberFormat="0" applyFill="0" applyAlignment="0" applyProtection="0"/>
    <xf numFmtId="0" fontId="55" fillId="54" borderId="54" applyNumberFormat="0" applyAlignment="0" applyProtection="0"/>
    <xf numFmtId="0" fontId="184" fillId="54" borderId="53" applyNumberFormat="0" applyAlignment="0" applyProtection="0"/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5" fontId="106" fillId="0" borderId="52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0" fontId="52" fillId="54" borderId="53" applyNumberFormat="0" applyAlignment="0" applyProtection="0"/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6" fillId="59" borderId="56" applyNumberFormat="0" applyFont="0" applyAlignment="0" applyProtection="0"/>
    <xf numFmtId="4" fontId="78" fillId="61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0" fontId="6" fillId="59" borderId="56" applyNumberFormat="0" applyFont="0" applyAlignment="0" applyProtection="0"/>
    <xf numFmtId="0" fontId="75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57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9" fillId="39" borderId="54" applyNumberFormat="0" applyAlignment="0" applyProtection="0"/>
    <xf numFmtId="4" fontId="78" fillId="67" borderId="53" applyNumberFormat="0" applyProtection="0">
      <alignment horizontal="right" vertical="center"/>
    </xf>
    <xf numFmtId="4" fontId="78" fillId="66" borderId="53" applyNumberFormat="0" applyProtection="0">
      <alignment horizontal="right" vertical="center"/>
    </xf>
    <xf numFmtId="0" fontId="69" fillId="39" borderId="54" applyNumberFormat="0" applyAlignment="0" applyProtection="0"/>
    <xf numFmtId="0" fontId="87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8" fillId="64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0" fontId="54" fillId="54" borderId="54" applyNumberFormat="0" applyAlignment="0" applyProtection="0"/>
    <xf numFmtId="4" fontId="79" fillId="61" borderId="53" applyNumberFormat="0" applyProtection="0">
      <alignment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4" fontId="79" fillId="73" borderId="53" applyNumberFormat="0" applyProtection="0">
      <alignment horizontal="right" vertical="center"/>
    </xf>
    <xf numFmtId="0" fontId="6" fillId="56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85" fillId="54" borderId="54" applyNumberFormat="0" applyAlignment="0" applyProtection="0"/>
    <xf numFmtId="4" fontId="78" fillId="66" borderId="53" applyNumberFormat="0" applyProtection="0">
      <alignment horizontal="right" vertical="center"/>
    </xf>
    <xf numFmtId="4" fontId="78" fillId="67" borderId="53" applyNumberFormat="0" applyProtection="0">
      <alignment horizontal="right" vertical="center"/>
    </xf>
    <xf numFmtId="4" fontId="83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6" fillId="62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5" borderId="53" applyNumberFormat="0" applyProtection="0">
      <alignment horizontal="right" vertical="center"/>
    </xf>
    <xf numFmtId="4" fontId="78" fillId="73" borderId="53" applyNumberFormat="0" applyProtection="0">
      <alignment horizontal="left" vertical="center" indent="1"/>
    </xf>
    <xf numFmtId="0" fontId="75" fillId="54" borderId="53" applyNumberFormat="0" applyAlignment="0" applyProtection="0"/>
    <xf numFmtId="4" fontId="78" fillId="63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5" fontId="106" fillId="0" borderId="52" applyAlignment="0" applyProtection="0"/>
    <xf numFmtId="4" fontId="78" fillId="68" borderId="53" applyNumberFormat="0" applyProtection="0">
      <alignment horizontal="right" vertical="center"/>
    </xf>
    <xf numFmtId="0" fontId="6" fillId="76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55" fillId="54" borderId="54" applyNumberFormat="0" applyAlignment="0" applyProtection="0"/>
    <xf numFmtId="0" fontId="190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8" fillId="65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5" fontId="106" fillId="0" borderId="52" applyAlignment="0" applyProtection="0"/>
    <xf numFmtId="4" fontId="78" fillId="61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73" borderId="53" applyNumberFormat="0" applyProtection="0">
      <alignment horizontal="left" vertical="center" indent="1"/>
    </xf>
    <xf numFmtId="5" fontId="106" fillId="0" borderId="52" applyAlignment="0" applyProtection="0"/>
    <xf numFmtId="0" fontId="6" fillId="56" borderId="53" applyNumberFormat="0" applyProtection="0">
      <alignment horizontal="left" vertical="center" indent="1"/>
    </xf>
    <xf numFmtId="0" fontId="184" fillId="54" borderId="53" applyNumberFormat="0" applyAlignment="0" applyProtection="0"/>
    <xf numFmtId="0" fontId="6" fillId="6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69" fillId="39" borderId="54" applyNumberFormat="0" applyAlignment="0" applyProtection="0"/>
    <xf numFmtId="0" fontId="87" fillId="0" borderId="55" applyNumberFormat="0" applyFill="0" applyAlignment="0" applyProtection="0"/>
    <xf numFmtId="0" fontId="31" fillId="59" borderId="56" applyNumberFormat="0" applyFont="0" applyAlignment="0" applyProtection="0"/>
    <xf numFmtId="0" fontId="55" fillId="54" borderId="54" applyNumberFormat="0" applyAlignment="0" applyProtection="0"/>
    <xf numFmtId="0" fontId="69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4" fontId="78" fillId="57" borderId="53" applyNumberFormat="0" applyProtection="0">
      <alignment vertical="center"/>
    </xf>
    <xf numFmtId="4" fontId="78" fillId="57" borderId="53" applyNumberFormat="0" applyProtection="0">
      <alignment vertical="center"/>
    </xf>
    <xf numFmtId="4" fontId="78" fillId="63" borderId="53" applyNumberFormat="0" applyProtection="0">
      <alignment horizontal="right" vertical="center"/>
    </xf>
    <xf numFmtId="0" fontId="87" fillId="0" borderId="55" applyNumberFormat="0" applyFill="0" applyAlignment="0" applyProtection="0"/>
    <xf numFmtId="0" fontId="6" fillId="62" borderId="53" applyNumberFormat="0" applyProtection="0">
      <alignment horizontal="left" vertical="center" indent="1"/>
    </xf>
    <xf numFmtId="4" fontId="78" fillId="69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0" fontId="87" fillId="0" borderId="55" applyNumberFormat="0" applyFill="0" applyAlignment="0" applyProtection="0"/>
    <xf numFmtId="4" fontId="78" fillId="75" borderId="53" applyNumberFormat="0" applyProtection="0">
      <alignment horizontal="left" vertical="center" indent="1"/>
    </xf>
    <xf numFmtId="5" fontId="106" fillId="0" borderId="52" applyAlignment="0" applyProtection="0"/>
    <xf numFmtId="0" fontId="6" fillId="76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4" fontId="78" fillId="66" borderId="53" applyNumberFormat="0" applyProtection="0">
      <alignment horizontal="right" vertical="center"/>
    </xf>
    <xf numFmtId="0" fontId="6" fillId="62" borderId="53" applyNumberFormat="0" applyProtection="0">
      <alignment horizontal="left" vertical="center" indent="1"/>
    </xf>
    <xf numFmtId="0" fontId="6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66" borderId="53" applyNumberFormat="0" applyProtection="0">
      <alignment horizontal="right" vertical="center"/>
    </xf>
    <xf numFmtId="4" fontId="78" fillId="61" borderId="53" applyNumberFormat="0" applyProtection="0">
      <alignment horizontal="left" vertical="center" indent="1"/>
    </xf>
    <xf numFmtId="0" fontId="6" fillId="75" borderId="53" applyNumberFormat="0" applyProtection="0">
      <alignment horizontal="left" vertical="center" indent="1"/>
    </xf>
    <xf numFmtId="0" fontId="192" fillId="0" borderId="55" applyNumberFormat="0" applyFill="0" applyAlignment="0" applyProtection="0"/>
    <xf numFmtId="0" fontId="52" fillId="54" borderId="53" applyNumberFormat="0" applyAlignment="0" applyProtection="0"/>
    <xf numFmtId="5" fontId="106" fillId="0" borderId="52" applyAlignment="0" applyProtection="0"/>
    <xf numFmtId="4" fontId="78" fillId="75" borderId="53" applyNumberFormat="0" applyProtection="0">
      <alignment horizontal="left" vertical="center" indent="1"/>
    </xf>
    <xf numFmtId="0" fontId="6" fillId="59" borderId="56" applyNumberFormat="0" applyFon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0" fillId="0" borderId="55" applyNumberFormat="0" applyFill="0" applyAlignment="0" applyProtection="0"/>
    <xf numFmtId="4" fontId="78" fillId="57" borderId="53" applyNumberFormat="0" applyProtection="0">
      <alignment vertical="center"/>
    </xf>
    <xf numFmtId="0" fontId="6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190" fillId="39" borderId="54" applyNumberFormat="0" applyAlignment="0" applyProtection="0"/>
    <xf numFmtId="4" fontId="79" fillId="61" borderId="53" applyNumberFormat="0" applyProtection="0">
      <alignment vertical="center"/>
    </xf>
    <xf numFmtId="0" fontId="190" fillId="39" borderId="54" applyNumberFormat="0" applyAlignment="0" applyProtection="0"/>
    <xf numFmtId="4" fontId="78" fillId="61" borderId="53" applyNumberFormat="0" applyProtection="0">
      <alignment vertical="center"/>
    </xf>
    <xf numFmtId="4" fontId="78" fillId="68" borderId="53" applyNumberFormat="0" applyProtection="0">
      <alignment horizontal="right" vertical="center"/>
    </xf>
    <xf numFmtId="0" fontId="31" fillId="59" borderId="56" applyNumberFormat="0" applyFont="0" applyAlignment="0" applyProtection="0"/>
    <xf numFmtId="4" fontId="78" fillId="70" borderId="53" applyNumberFormat="0" applyProtection="0">
      <alignment horizontal="right" vertical="center"/>
    </xf>
    <xf numFmtId="0" fontId="75" fillId="54" borderId="53" applyNumberFormat="0" applyAlignment="0" applyProtection="0"/>
    <xf numFmtId="0" fontId="54" fillId="54" borderId="54" applyNumberFormat="0" applyAlignment="0" applyProtection="0"/>
    <xf numFmtId="0" fontId="6" fillId="59" borderId="56" applyNumberFormat="0" applyFont="0" applyAlignment="0" applyProtection="0"/>
    <xf numFmtId="4" fontId="83" fillId="73" borderId="53" applyNumberFormat="0" applyProtection="0">
      <alignment horizontal="right" vertical="center"/>
    </xf>
    <xf numFmtId="0" fontId="69" fillId="39" borderId="54" applyNumberFormat="0" applyAlignment="0" applyProtection="0"/>
    <xf numFmtId="0" fontId="55" fillId="54" borderId="54" applyNumberFormat="0" applyAlignment="0" applyProtection="0"/>
    <xf numFmtId="4" fontId="80" fillId="72" borderId="53" applyNumberFormat="0" applyProtection="0">
      <alignment horizontal="left" vertical="center" indent="1"/>
    </xf>
    <xf numFmtId="0" fontId="6" fillId="5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8" fillId="73" borderId="53" applyNumberFormat="0" applyProtection="0">
      <alignment horizontal="right" vertical="center"/>
    </xf>
    <xf numFmtId="5" fontId="106" fillId="0" borderId="52" applyAlignment="0" applyProtection="0"/>
    <xf numFmtId="0" fontId="6" fillId="6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7" fillId="0" borderId="55" applyNumberFormat="0" applyFill="0" applyAlignment="0" applyProtection="0"/>
    <xf numFmtId="4" fontId="78" fillId="61" borderId="53" applyNumberFormat="0" applyProtection="0">
      <alignment horizontal="left" vertical="center" indent="1"/>
    </xf>
    <xf numFmtId="4" fontId="78" fillId="61" borderId="53" applyNumberFormat="0" applyProtection="0">
      <alignment vertical="center"/>
    </xf>
    <xf numFmtId="0" fontId="184" fillId="54" borderId="53" applyNumberFormat="0" applyAlignment="0" applyProtection="0"/>
    <xf numFmtId="4" fontId="79" fillId="57" borderId="53" applyNumberFormat="0" applyProtection="0">
      <alignment vertical="center"/>
    </xf>
    <xf numFmtId="0" fontId="54" fillId="88" borderId="54" applyNumberFormat="0" applyAlignment="0" applyProtection="0"/>
    <xf numFmtId="0" fontId="6" fillId="56" borderId="53" applyNumberFormat="0" applyProtection="0">
      <alignment horizontal="left" vertical="center" indent="1"/>
    </xf>
    <xf numFmtId="4" fontId="78" fillId="75" borderId="53" applyNumberFormat="0" applyProtection="0">
      <alignment horizontal="left" vertical="center" indent="1"/>
    </xf>
    <xf numFmtId="4" fontId="78" fillId="61" borderId="53" applyNumberFormat="0" applyProtection="0">
      <alignment horizontal="left" vertical="center" indent="1"/>
    </xf>
    <xf numFmtId="0" fontId="52" fillId="54" borderId="53" applyNumberFormat="0" applyAlignment="0" applyProtection="0"/>
    <xf numFmtId="0" fontId="58" fillId="39" borderId="54" applyNumberFormat="0" applyAlignment="0" applyProtection="0"/>
    <xf numFmtId="4" fontId="78" fillId="63" borderId="53" applyNumberFormat="0" applyProtection="0">
      <alignment horizontal="right" vertical="center"/>
    </xf>
    <xf numFmtId="4" fontId="78" fillId="73" borderId="53" applyNumberFormat="0" applyProtection="0">
      <alignment horizontal="right" vertical="center"/>
    </xf>
    <xf numFmtId="0" fontId="6" fillId="59" borderId="56" applyNumberFormat="0" applyFont="0" applyAlignment="0" applyProtection="0"/>
    <xf numFmtId="0" fontId="192" fillId="0" borderId="55" applyNumberFormat="0" applyFill="0" applyAlignment="0" applyProtection="0"/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58" fillId="39" borderId="54" applyNumberFormat="0" applyAlignment="0" applyProtection="0"/>
    <xf numFmtId="0" fontId="6" fillId="75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4" fontId="78" fillId="57" borderId="53" applyNumberFormat="0" applyProtection="0">
      <alignment horizontal="left" vertical="center" indent="1"/>
    </xf>
    <xf numFmtId="5" fontId="106" fillId="0" borderId="52" applyAlignment="0" applyProtection="0"/>
    <xf numFmtId="0" fontId="58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4" fontId="80" fillId="72" borderId="53" applyNumberFormat="0" applyProtection="0">
      <alignment horizontal="left" vertical="center" indent="1"/>
    </xf>
    <xf numFmtId="4" fontId="80" fillId="72" borderId="53" applyNumberFormat="0" applyProtection="0">
      <alignment horizontal="left" vertical="center" indent="1"/>
    </xf>
    <xf numFmtId="0" fontId="6" fillId="62" borderId="53" applyNumberFormat="0" applyProtection="0">
      <alignment horizontal="left" vertical="center" indent="1"/>
    </xf>
    <xf numFmtId="0" fontId="65" fillId="0" borderId="59">
      <alignment horizontal="left" vertical="center"/>
    </xf>
    <xf numFmtId="0" fontId="6" fillId="75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6" borderId="53" applyNumberFormat="0" applyProtection="0">
      <alignment horizontal="left" vertical="center" indent="1"/>
    </xf>
    <xf numFmtId="0" fontId="31" fillId="59" borderId="56" applyNumberFormat="0" applyFont="0" applyAlignment="0" applyProtection="0"/>
    <xf numFmtId="0" fontId="6" fillId="59" borderId="56" applyNumberFormat="0" applyFont="0" applyAlignment="0" applyProtection="0"/>
    <xf numFmtId="0" fontId="87" fillId="0" borderId="55" applyNumberFormat="0" applyFill="0" applyAlignment="0" applyProtection="0"/>
    <xf numFmtId="4" fontId="78" fillId="67" borderId="53" applyNumberFormat="0" applyProtection="0">
      <alignment horizontal="right" vertical="center"/>
    </xf>
    <xf numFmtId="0" fontId="75" fillId="54" borderId="53" applyNumberFormat="0" applyAlignment="0" applyProtection="0"/>
    <xf numFmtId="0" fontId="75" fillId="54" borderId="53" applyNumberFormat="0" applyAlignment="0" applyProtection="0"/>
    <xf numFmtId="4" fontId="79" fillId="61" borderId="53" applyNumberFormat="0" applyProtection="0">
      <alignment vertical="center"/>
    </xf>
    <xf numFmtId="0" fontId="69" fillId="39" borderId="54" applyNumberFormat="0" applyAlignment="0" applyProtection="0"/>
    <xf numFmtId="0" fontId="6" fillId="62" borderId="53" applyNumberFormat="0" applyProtection="0">
      <alignment horizontal="left" vertical="center" indent="1"/>
    </xf>
    <xf numFmtId="0" fontId="31" fillId="84" borderId="56" applyNumberFormat="0" applyAlignment="0" applyProtection="0"/>
    <xf numFmtId="0" fontId="52" fillId="88" borderId="53" applyNumberFormat="0" applyAlignment="0" applyProtection="0"/>
    <xf numFmtId="0" fontId="60" fillId="0" borderId="60" applyNumberFormat="0" applyFill="0" applyAlignment="0" applyProtection="0"/>
    <xf numFmtId="44" fontId="34" fillId="0" borderId="0" applyFont="0" applyFill="0" applyBorder="0" applyAlignment="0" applyProtection="0"/>
  </cellStyleXfs>
  <cellXfs count="17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64" fontId="0" fillId="0" borderId="0" xfId="1" applyNumberFormat="1" applyFont="1" applyFill="1"/>
    <xf numFmtId="164" fontId="9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164" fontId="11" fillId="0" borderId="3" xfId="1" applyNumberFormat="1" applyFont="1" applyFill="1" applyBorder="1" applyAlignment="1"/>
    <xf numFmtId="164" fontId="11" fillId="0" borderId="4" xfId="1" applyNumberFormat="1" applyFont="1" applyFill="1" applyBorder="1" applyAlignment="1"/>
    <xf numFmtId="164" fontId="11" fillId="0" borderId="0" xfId="1" applyNumberFormat="1" applyFont="1" applyFill="1"/>
    <xf numFmtId="164" fontId="11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0" fontId="11" fillId="0" borderId="0" xfId="0" applyFont="1"/>
    <xf numFmtId="164" fontId="11" fillId="0" borderId="0" xfId="1" applyNumberFormat="1" applyFont="1" applyFill="1" applyAlignment="1">
      <alignment horizontal="right"/>
    </xf>
    <xf numFmtId="164" fontId="11" fillId="0" borderId="5" xfId="1" applyNumberFormat="1" applyFont="1" applyFill="1" applyBorder="1" applyAlignment="1">
      <alignment horizontal="right"/>
    </xf>
    <xf numFmtId="164" fontId="11" fillId="0" borderId="2" xfId="1" applyNumberFormat="1" applyFont="1" applyFill="1" applyBorder="1" applyAlignment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right"/>
    </xf>
    <xf numFmtId="164" fontId="11" fillId="0" borderId="1" xfId="1" applyNumberFormat="1" applyFont="1" applyFill="1" applyBorder="1" applyAlignment="1">
      <alignment horizontal="right"/>
    </xf>
    <xf numFmtId="0" fontId="12" fillId="0" borderId="0" xfId="0" applyFont="1"/>
    <xf numFmtId="164" fontId="12" fillId="0" borderId="0" xfId="1" applyNumberFormat="1" applyFont="1" applyFill="1" applyAlignment="1">
      <alignment horizontal="right"/>
    </xf>
    <xf numFmtId="0" fontId="5" fillId="0" borderId="0" xfId="0" applyFont="1"/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164" fontId="3" fillId="0" borderId="0" xfId="1" applyNumberFormat="1" applyFont="1" applyFill="1" applyAlignment="1">
      <alignment horizontal="center"/>
    </xf>
    <xf numFmtId="164" fontId="0" fillId="0" borderId="0" xfId="0" applyNumberFormat="1"/>
    <xf numFmtId="43" fontId="3" fillId="0" borderId="0" xfId="1" applyFont="1" applyFill="1"/>
    <xf numFmtId="164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43" fontId="0" fillId="0" borderId="0" xfId="1" applyFont="1"/>
    <xf numFmtId="164" fontId="0" fillId="0" borderId="0" xfId="1" applyNumberFormat="1" applyFont="1"/>
    <xf numFmtId="164" fontId="11" fillId="0" borderId="0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7" fillId="0" borderId="4" xfId="1" applyFont="1" applyFill="1" applyBorder="1" applyAlignment="1"/>
    <xf numFmtId="0" fontId="3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3" fillId="0" borderId="0" xfId="1" applyNumberFormat="1" applyFont="1"/>
    <xf numFmtId="164" fontId="11" fillId="0" borderId="0" xfId="1" applyNumberFormat="1" applyFont="1"/>
    <xf numFmtId="0" fontId="0" fillId="0" borderId="0" xfId="0" applyAlignment="1">
      <alignment horizontal="left" indent="2"/>
    </xf>
    <xf numFmtId="164" fontId="3" fillId="0" borderId="2" xfId="1" applyNumberFormat="1" applyFont="1" applyBorder="1"/>
    <xf numFmtId="164" fontId="0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11" fillId="0" borderId="2" xfId="1" applyNumberFormat="1" applyFont="1" applyBorder="1"/>
    <xf numFmtId="164" fontId="11" fillId="0" borderId="0" xfId="1" applyNumberFormat="1" applyFont="1" applyAlignment="1">
      <alignment horizontal="center"/>
    </xf>
    <xf numFmtId="164" fontId="11" fillId="0" borderId="0" xfId="1" applyNumberFormat="1" applyFont="1" applyAlignment="1">
      <alignment horizontal="right"/>
    </xf>
    <xf numFmtId="164" fontId="11" fillId="0" borderId="1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/>
    </xf>
    <xf numFmtId="164" fontId="11" fillId="0" borderId="1" xfId="1" applyNumberFormat="1" applyFont="1" applyBorder="1"/>
    <xf numFmtId="164" fontId="0" fillId="0" borderId="2" xfId="1" applyNumberFormat="1" applyFont="1" applyBorder="1" applyAlignment="1">
      <alignment horizontal="right"/>
    </xf>
    <xf numFmtId="164" fontId="0" fillId="0" borderId="2" xfId="1" applyNumberFormat="1" applyFont="1" applyBorder="1"/>
    <xf numFmtId="164" fontId="14" fillId="0" borderId="0" xfId="1" applyNumberFormat="1" applyFont="1"/>
    <xf numFmtId="164" fontId="0" fillId="0" borderId="2" xfId="1" applyNumberFormat="1" applyFont="1" applyBorder="1" applyAlignment="1">
      <alignment horizontal="center"/>
    </xf>
    <xf numFmtId="164" fontId="11" fillId="0" borderId="5" xfId="1" applyNumberFormat="1" applyFont="1" applyBorder="1" applyAlignment="1">
      <alignment horizontal="right"/>
    </xf>
    <xf numFmtId="164" fontId="3" fillId="0" borderId="2" xfId="1" quotePrefix="1" applyNumberFormat="1" applyFont="1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13" fillId="0" borderId="0" xfId="1" applyNumberFormat="1" applyFont="1"/>
    <xf numFmtId="164" fontId="11" fillId="0" borderId="2" xfId="1" applyNumberFormat="1" applyFont="1" applyFill="1" applyBorder="1" applyAlignment="1">
      <alignment horizontal="right"/>
    </xf>
    <xf numFmtId="164" fontId="11" fillId="0" borderId="0" xfId="1" applyNumberFormat="1" applyFont="1" applyBorder="1"/>
    <xf numFmtId="164" fontId="5" fillId="0" borderId="0" xfId="1" applyNumberFormat="1" applyFont="1" applyAlignment="1">
      <alignment horizontal="center"/>
    </xf>
    <xf numFmtId="43" fontId="9" fillId="0" borderId="0" xfId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43" fontId="9" fillId="0" borderId="0" xfId="5" applyFont="1" applyFill="1" applyBorder="1" applyAlignment="1">
      <alignment horizontal="center"/>
    </xf>
    <xf numFmtId="164" fontId="9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43" fontId="0" fillId="0" borderId="0" xfId="1" applyFont="1" applyFill="1"/>
    <xf numFmtId="43" fontId="0" fillId="0" borderId="0" xfId="0" applyNumberFormat="1"/>
    <xf numFmtId="164" fontId="11" fillId="0" borderId="0" xfId="1" applyNumberFormat="1" applyFont="1" applyBorder="1" applyAlignment="1">
      <alignment horizontal="right"/>
    </xf>
    <xf numFmtId="164" fontId="11" fillId="0" borderId="0" xfId="1" quotePrefix="1" applyNumberFormat="1" applyFont="1" applyBorder="1" applyAlignment="1">
      <alignment horizontal="center"/>
    </xf>
    <xf numFmtId="43" fontId="0" fillId="0" borderId="0" xfId="1" applyFont="1" applyFill="1" applyBorder="1" applyAlignment="1"/>
    <xf numFmtId="168" fontId="0" fillId="0" borderId="0" xfId="1" applyNumberFormat="1" applyFont="1" applyFill="1" applyBorder="1" applyAlignment="1"/>
    <xf numFmtId="164" fontId="11" fillId="0" borderId="0" xfId="1" applyNumberFormat="1" applyFont="1" applyFill="1" applyBorder="1"/>
    <xf numFmtId="43" fontId="12" fillId="0" borderId="0" xfId="1" applyFont="1" applyFill="1"/>
    <xf numFmtId="43" fontId="13" fillId="0" borderId="0" xfId="1" applyFont="1" applyFill="1"/>
    <xf numFmtId="43" fontId="13" fillId="0" borderId="0" xfId="0" applyNumberFormat="1" applyFont="1"/>
    <xf numFmtId="43" fontId="11" fillId="0" borderId="0" xfId="1" applyFont="1" applyFill="1"/>
    <xf numFmtId="164" fontId="0" fillId="0" borderId="0" xfId="1" applyNumberFormat="1" applyFont="1" applyAlignment="1">
      <alignment horizontal="center"/>
    </xf>
    <xf numFmtId="164" fontId="0" fillId="0" borderId="0" xfId="1" quotePrefix="1" applyNumberFormat="1" applyFont="1"/>
    <xf numFmtId="0" fontId="0" fillId="0" borderId="0" xfId="0" applyFill="1"/>
    <xf numFmtId="164" fontId="0" fillId="0" borderId="2" xfId="1" applyNumberFormat="1" applyFont="1" applyFill="1" applyBorder="1"/>
    <xf numFmtId="164" fontId="3" fillId="0" borderId="2" xfId="1" applyNumberFormat="1" applyFont="1" applyFill="1" applyBorder="1"/>
    <xf numFmtId="164" fontId="11" fillId="0" borderId="2" xfId="1" applyNumberFormat="1" applyFont="1" applyFill="1" applyBorder="1"/>
    <xf numFmtId="0" fontId="11" fillId="0" borderId="0" xfId="0" applyFont="1" applyFill="1"/>
    <xf numFmtId="165" fontId="9" fillId="0" borderId="0" xfId="0" applyNumberFormat="1" applyFont="1" applyFill="1"/>
    <xf numFmtId="165" fontId="9" fillId="0" borderId="2" xfId="0" applyNumberFormat="1" applyFont="1" applyFill="1" applyBorder="1"/>
    <xf numFmtId="164" fontId="0" fillId="0" borderId="0" xfId="1" applyNumberFormat="1" applyFont="1" applyAlignment="1">
      <alignment horizontal="center"/>
    </xf>
    <xf numFmtId="165" fontId="9" fillId="0" borderId="0" xfId="0" applyNumberFormat="1" applyFont="1" applyFill="1" applyAlignment="1">
      <alignment horizontal="right"/>
    </xf>
    <xf numFmtId="165" fontId="3" fillId="0" borderId="0" xfId="0" applyNumberFormat="1" applyFont="1" applyFill="1"/>
    <xf numFmtId="43" fontId="0" fillId="0" borderId="0" xfId="1" applyFont="1" applyFill="1" applyAlignment="1">
      <alignment horizontal="right"/>
    </xf>
    <xf numFmtId="0" fontId="3" fillId="0" borderId="0" xfId="7735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165" fontId="0" fillId="0" borderId="0" xfId="0" applyNumberFormat="1" applyFill="1"/>
    <xf numFmtId="166" fontId="9" fillId="0" borderId="0" xfId="0" applyNumberFormat="1" applyFont="1" applyFill="1"/>
    <xf numFmtId="164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65" fontId="7" fillId="0" borderId="1" xfId="0" applyNumberFormat="1" applyFont="1" applyFill="1" applyBorder="1"/>
    <xf numFmtId="165" fontId="7" fillId="0" borderId="0" xfId="0" applyNumberFormat="1" applyFont="1" applyFill="1"/>
    <xf numFmtId="164" fontId="5" fillId="0" borderId="0" xfId="1" applyNumberFormat="1" applyFont="1" applyFill="1" applyAlignment="1">
      <alignment horizontal="center"/>
    </xf>
    <xf numFmtId="165" fontId="3" fillId="0" borderId="0" xfId="4" applyNumberFormat="1" applyFill="1"/>
    <xf numFmtId="0" fontId="9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10" fillId="0" borderId="0" xfId="0" applyFont="1" applyFill="1"/>
    <xf numFmtId="165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/>
    <xf numFmtId="166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164" fontId="9" fillId="0" borderId="0" xfId="0" applyNumberFormat="1" applyFont="1" applyFill="1"/>
    <xf numFmtId="165" fontId="0" fillId="0" borderId="0" xfId="4" applyNumberFormat="1" applyFont="1" applyFill="1"/>
    <xf numFmtId="165" fontId="9" fillId="0" borderId="0" xfId="4" applyNumberFormat="1" applyFont="1" applyFill="1"/>
    <xf numFmtId="165" fontId="7" fillId="0" borderId="4" xfId="0" applyNumberFormat="1" applyFont="1" applyFill="1" applyBorder="1"/>
    <xf numFmtId="0" fontId="3" fillId="0" borderId="0" xfId="0" applyFont="1" applyFill="1"/>
    <xf numFmtId="165" fontId="0" fillId="0" borderId="0" xfId="0" applyNumberFormat="1" applyFont="1" applyFill="1"/>
    <xf numFmtId="165" fontId="7" fillId="0" borderId="2" xfId="0" applyNumberFormat="1" applyFont="1" applyFill="1" applyBorder="1"/>
    <xf numFmtId="0" fontId="0" fillId="0" borderId="5" xfId="0" applyFill="1" applyBorder="1"/>
    <xf numFmtId="49" fontId="9" fillId="0" borderId="0" xfId="0" applyNumberFormat="1" applyFont="1" applyFill="1"/>
    <xf numFmtId="49" fontId="8" fillId="0" borderId="0" xfId="0" applyNumberFormat="1" applyFont="1" applyFill="1"/>
    <xf numFmtId="165" fontId="3" fillId="0" borderId="4" xfId="0" applyNumberFormat="1" applyFont="1" applyFill="1" applyBorder="1"/>
    <xf numFmtId="49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0" fillId="0" borderId="2" xfId="0" quotePrefix="1" applyNumberForma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49" fontId="7" fillId="0" borderId="0" xfId="0" applyNumberFormat="1" applyFont="1" applyFill="1"/>
    <xf numFmtId="165" fontId="3" fillId="0" borderId="5" xfId="0" applyNumberFormat="1" applyFont="1" applyFill="1" applyBorder="1"/>
    <xf numFmtId="43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/>
    <xf numFmtId="0" fontId="12" fillId="0" borderId="0" xfId="0" applyFont="1" applyFill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9" fontId="0" fillId="0" borderId="0" xfId="6" applyFont="1" applyFill="1"/>
    <xf numFmtId="0" fontId="1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4" fontId="11" fillId="0" borderId="0" xfId="1" applyNumberFormat="1" applyFont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7648">
    <cellStyle name="??" xfId="105" xr:uid="{3A9E32F4-6376-4639-938C-F1FCA30BB45D}"/>
    <cellStyle name="?? [0.00]_ADMAG" xfId="106" xr:uid="{ACDF8623-973F-49A5-BB1F-63A4AB2A8C1B}"/>
    <cellStyle name="?? [0]_liz-ss" xfId="679" xr:uid="{F926D3F5-2B16-4D67-A66D-CE7F24D1DA87}"/>
    <cellStyle name="???" xfId="107" xr:uid="{596B3A23-E57E-4440-B16C-23630C525C17}"/>
    <cellStyle name="????" xfId="680" xr:uid="{1EC18AF2-8281-4062-BA0A-18755652AE16}"/>
    <cellStyle name="???? [0.00]_ADMAG" xfId="108" xr:uid="{C32052F7-EE3D-4DBF-9576-E8850894D2F9}"/>
    <cellStyle name="??????" xfId="681" xr:uid="{0FEFBFBC-BE59-4DCC-B7E2-44B323770DE9}"/>
    <cellStyle name="?????????????????" xfId="109" xr:uid="{1BB569BF-0FD0-4DE4-A41F-A4042F1A0AB8}"/>
    <cellStyle name="????????????????? [0]_MOGAS97" xfId="110" xr:uid="{AFF7DD34-6EF2-48CC-ACD3-6B37E31840C7}"/>
    <cellStyle name="??????????????????? [0]_MOGAS97" xfId="111" xr:uid="{245025F9-ECDD-40B3-BBAD-7863177CB90F}"/>
    <cellStyle name="???????????????????????" xfId="682" xr:uid="{7F39A192-274D-4FE4-A292-73210FC76750}"/>
    <cellStyle name="???????????????????????????????ma_QTR94_95_1ฟ๙ศธบ๑ณปฟช (2)" xfId="683" xr:uid="{361C6197-3E70-48D6-BDF6-33F5687F6041}"/>
    <cellStyle name="???????????????????_MOGAS97" xfId="112" xr:uid="{3D861EC5-6366-4269-81B5-DCD62BECCB1C}"/>
    <cellStyle name="?????????????????_Comparative purchase07" xfId="684" xr:uid="{71115B7B-C63B-4078-98BC-109F433DA1E9}"/>
    <cellStyle name="????_10????" xfId="685" xr:uid="{8601CB7D-DF0C-4F24-988A-513658FC4227}"/>
    <cellStyle name="???[0]_LC (2)" xfId="686" xr:uid="{6AA46883-E5C1-47AF-9A0A-C428F35A75ED}"/>
    <cellStyle name="???_'01.11" xfId="113" xr:uid="{64A0B03D-15D6-48B7-8038-5547EF243166}"/>
    <cellStyle name="???b???b???b???b???????????????????????????????ma_QTR94_95_1ฟ๙ศธบ๑ณปฟช (2)" xfId="687" xr:uid="{3888CFB0-4CCE-4F7F-98E8-73B0AD9A71F5}"/>
    <cellStyle name="??[0]_LC (2)" xfId="688" xr:uid="{89D4A031-5CC7-4B6A-8862-04277313B0C0}"/>
    <cellStyle name="??_0006(1)" xfId="689" xr:uid="{651B5A82-3234-423C-BDC5-4B8A329CE762}"/>
    <cellStyle name="_20-30" xfId="690" xr:uid="{B6DD02E8-26E6-4F1D-95F3-CEF2E23D6E60}"/>
    <cellStyle name="_20-TEST'04-yim" xfId="691" xr:uid="{22BD3B57-F49E-4B8C-BC7A-91C931A9CAAB}"/>
    <cellStyle name="_30 11" xfId="692" xr:uid="{39A9289F-C764-42BE-AA97-0BF697088567}"/>
    <cellStyle name="_AGING AR" xfId="693" xr:uid="{76FAE2DF-A59A-4A81-B580-164F25819F4D}"/>
    <cellStyle name="_AJE - RJE" xfId="694" xr:uid="{86127602-C4DE-493D-ABEB-EABA05564A96}"/>
    <cellStyle name="_Anol_PCC_06.30.05" xfId="695" xr:uid="{2A89B8EC-2DCB-4748-AD91-5743862307FE}"/>
    <cellStyle name="_AP" xfId="696" xr:uid="{FEBFD36F-5427-4FF9-931B-E8D492A688C9}"/>
    <cellStyle name="_BB" xfId="697" xr:uid="{8D565061-A782-48ED-968A-501CF5148F2C}"/>
    <cellStyle name="_BCC_31.12.06" xfId="698" xr:uid="{06D3A7D4-A80F-438B-82B1-E403269404C4}"/>
    <cellStyle name="_Book4_SW_Lead Conso Aug_2009" xfId="2577" xr:uid="{F8F7D8E1-A5D3-4D03-8E37-55C4318BC872}"/>
    <cellStyle name="_cabtec cut" xfId="699" xr:uid="{B473B183-F9E0-40AA-BB53-87339C1347B6}"/>
    <cellStyle name="_cost &amp; sa -kei" xfId="700" xr:uid="{1A8D2109-C8F5-4DD4-9217-B5FF41233C0B}"/>
    <cellStyle name="_Final AR ratio-BCC" xfId="701" xr:uid="{98EB847D-8187-43CC-A197-F18ED9FF2DC6}"/>
    <cellStyle name="_fixed asset" xfId="702" xr:uid="{3FF8D6C0-28FE-44E6-AA2C-4A65FE346733}"/>
    <cellStyle name="_Fixed Asset Working(Interim)" xfId="703" xr:uid="{AE7256EA-E410-4635-8FA9-A461018BA0AA}"/>
    <cellStyle name="_Ind.xls" xfId="704" xr:uid="{07C6D083-3A37-4C04-82FB-65EBBB76DAEB}"/>
    <cellStyle name="_insurance invent-sima" xfId="705" xr:uid="{E9841813-1F46-4512-9562-B32775D7F7BC}"/>
    <cellStyle name="_L-AR,Sale" xfId="706" xr:uid="{5F8F7A5D-E953-4115-B668-333DBF45A82F}"/>
    <cellStyle name="_Lead Seiko" xfId="707" xr:uid="{E0A493E3-96B0-4770-A12D-6519FB0187CE}"/>
    <cellStyle name="_LTX-DEC05" xfId="708" xr:uid="{1D508C21-6706-4043-A078-527015A015B6}"/>
    <cellStyle name="_MATAQ2'05" xfId="709" xr:uid="{FE542058-095C-466E-8FAF-509944D17AFD}"/>
    <cellStyle name="_PCC_Q2'05" xfId="710" xr:uid="{30F910C3-A09F-44DA-BCBC-D0978F106E86}"/>
    <cellStyle name="_PCC_Q'3 05-Tal" xfId="711" xr:uid="{018E097C-290E-431E-B0D5-045519282ED3}"/>
    <cellStyle name="_PCC-Tal" xfId="712" xr:uid="{0759B236-82D5-44C0-880B-9FF15C11A00C}"/>
    <cellStyle name="_Q2'05-Jeab" xfId="713" xr:uid="{6B947D57-56B2-48BE-A4D7-8B56E7F6DF82}"/>
    <cellStyle name="_Roche Thailand 2005-1" xfId="714" xr:uid="{651925E9-937E-44DA-90BC-764E62DF8C87}"/>
    <cellStyle name="_salary reconcile-sima" xfId="715" xr:uid="{ECFD59BE-BA04-42B8-A71B-BCC800860935}"/>
    <cellStyle name="_Seiko 07 31 06" xfId="716" xr:uid="{779F6B49-0298-4359-9F8B-365EAE3377BB}"/>
    <cellStyle name="_Showa-2004-Test" xfId="717" xr:uid="{76C28204-96CC-46C4-8704-B5FEE3C7B433}"/>
    <cellStyle name="_SimaTech-Dec05" xfId="718" xr:uid="{5AD0E637-FF7D-4B28-8133-967FECEAF359}"/>
    <cellStyle name="_test purchase-Mega" xfId="719" xr:uid="{EAEA2775-08CC-4603-B418-C62CB0B89FFD}"/>
    <cellStyle name="_top eve-06-ni" xfId="720" xr:uid="{9221BD63-2895-4C93-BA6C-7839F5B138D0}"/>
    <cellStyle name="_Top- Kirin 07" xfId="721" xr:uid="{F849B4FD-A499-41CC-8A01-E7C259B9EB7D}"/>
    <cellStyle name="_TopQ3' 07" xfId="722" xr:uid="{A2EA7D71-C527-4BCF-8344-515B49198398}"/>
    <cellStyle name="_Top-sima-p'yim" xfId="723" xr:uid="{0C52BC2E-4791-43F1-91E4-F66B7A9A68DB}"/>
    <cellStyle name="_V1" xfId="724" xr:uid="{BB81D3EE-2DDA-41DB-8F43-6E4056573C2A}"/>
    <cellStyle name="_wp 12.31.05" xfId="725" xr:uid="{571C7D8F-A67F-46DE-990B-C1DBDE209162}"/>
    <cellStyle name="_WP N.I." xfId="726" xr:uid="{2A2FD52E-97CA-4690-A351-E75983219838}"/>
    <cellStyle name="_wp nan-roche 31.12.06" xfId="727" xr:uid="{338F2DD6-30E6-4352-B765-6C0397F9F9A7}"/>
    <cellStyle name="_wp NI31.12.06-nan.new" xfId="728" xr:uid="{B4DF0D9A-44A5-4A25-A079-E84A9AC1D70C}"/>
    <cellStyle name="_WP_2003new" xfId="729" xr:uid="{0272F390-2404-4022-9BF0-971F39798D4A}"/>
    <cellStyle name="_wp_other assets_BCT" xfId="730" xr:uid="{8BB79DB8-93D4-4B26-B78B-46A209B2D5DC}"/>
    <cellStyle name="_wp_other income_BQR" xfId="731" xr:uid="{F30243C9-21D2-47C7-BC2E-A5887FC20F80}"/>
    <cellStyle name="_WP-BOY 31Dec'07" xfId="732" xr:uid="{ADD430DC-3759-4312-B794-F874A30764FF}"/>
    <cellStyle name="_YE" xfId="733" xr:uid="{887E96DD-AE85-499D-86B2-956E74A5E132}"/>
    <cellStyle name="_ZC" xfId="734" xr:uid="{22ADC2FA-9A78-4AD3-BCCD-ECD394BCCE96}"/>
    <cellStyle name="’??? [0.00]_TMCA Spreadsheet(body)" xfId="114" xr:uid="{DFBA11E8-9B4B-4BB0-A87C-31F0E3572C3E}"/>
    <cellStyle name="’???_TMCA Spreadsheet(body)" xfId="115" xr:uid="{0708BF5F-468F-4F96-9C05-B1F8B64BB018}"/>
    <cellStyle name="•W?_TMCA Spreadsheet(body)" xfId="116" xr:uid="{B5CBB6AA-5F32-4488-9E5C-1B282010CFAC}"/>
    <cellStyle name="\¦ÏÝÌnCp[N" xfId="735" xr:uid="{5A3C08E5-A943-4BDB-B702-D40F2A36EFCB}"/>
    <cellStyle name="nCp[N" xfId="736" xr:uid="{D602F6DB-E520-41C6-8DB2-BE1AA2D89C0E}"/>
    <cellStyle name="W_formasset2002" xfId="737" xr:uid="{747FC65A-D571-41F8-A327-A09260AC376A}"/>
    <cellStyle name="0,0_x000d__x000a_NA_x000d__x000a_" xfId="2654" xr:uid="{7757CA41-28E4-405D-955D-709A5C3B79E5}"/>
    <cellStyle name="2)" xfId="738" xr:uid="{C6AF16D4-38D0-4249-BE74-4C0B84FC3D4C}"/>
    <cellStyle name="20 % - Akzent1" xfId="117" xr:uid="{387F31C8-082A-40D6-B694-20F001E7257A}"/>
    <cellStyle name="20 % - Akzent1 2" xfId="118" xr:uid="{EBD6455A-BF14-45B1-B860-6F2A26374090}"/>
    <cellStyle name="20 % - Akzent2" xfId="119" xr:uid="{664A4AEB-9884-4E52-9183-556132F0ED4E}"/>
    <cellStyle name="20 % - Akzent2 2" xfId="120" xr:uid="{5F9D8E9A-82B5-4B71-8ADD-76A7D5260714}"/>
    <cellStyle name="20 % - Akzent3" xfId="121" xr:uid="{C4A87CF9-B300-4208-B8D7-C985B782DCDF}"/>
    <cellStyle name="20 % - Akzent3 2" xfId="122" xr:uid="{1D8ACA46-05EE-4D55-B3C7-CD89ABF3CBAE}"/>
    <cellStyle name="20 % - Akzent4" xfId="123" xr:uid="{EC0173BC-73DB-4CF2-AF92-FD2882D743B0}"/>
    <cellStyle name="20 % - Akzent4 2" xfId="124" xr:uid="{084719A6-6ACD-4653-99E9-210AD90448FC}"/>
    <cellStyle name="20 % - Akzent5" xfId="125" xr:uid="{BEE66071-B924-49A2-8910-3C80606DCD05}"/>
    <cellStyle name="20 % - Akzent5 2" xfId="126" xr:uid="{4966688C-1B81-4832-8EFA-78CD0EC0A3F2}"/>
    <cellStyle name="20 % - Akzent6" xfId="127" xr:uid="{169BF7D0-3BEF-486F-A1F4-D8A09532FB66}"/>
    <cellStyle name="20 % - Akzent6 2" xfId="128" xr:uid="{9E65FFEC-51D9-4EC9-B51E-9EFF0FA0D228}"/>
    <cellStyle name="20% - Accent1" xfId="24" builtinId="30" customBuiltin="1"/>
    <cellStyle name="20% - Accent1 2" xfId="129" xr:uid="{0EA3874F-588B-4FD4-8AA7-9DF0BA3BD035}"/>
    <cellStyle name="20% - Accent1 2 2" xfId="2717" xr:uid="{3C339B9A-CEF8-4D1E-966A-81477EE03215}"/>
    <cellStyle name="20% - Accent1 3" xfId="130" xr:uid="{CEB4A61C-F1AD-44C4-89E8-2609B9BBA6EE}"/>
    <cellStyle name="20% - Accent1 4" xfId="999" xr:uid="{E969F203-796C-4A9D-8E10-063FAC54DE2F}"/>
    <cellStyle name="20% - Accent1 5" xfId="7717" xr:uid="{016401E8-CB6F-43E8-BE38-277FD879BC9A}"/>
    <cellStyle name="20% - Accent2" xfId="28" builtinId="34" customBuiltin="1"/>
    <cellStyle name="20% - Accent2 2" xfId="131" xr:uid="{1185C30C-AC7F-49E9-8D7F-90957D4E4F93}"/>
    <cellStyle name="20% - Accent2 2 2" xfId="2718" xr:uid="{A0DB0781-70FB-4BC0-99DB-8CC4EE025874}"/>
    <cellStyle name="20% - Accent2 3" xfId="132" xr:uid="{74B8ED5E-64ED-4765-BAA3-0973E2585AB0}"/>
    <cellStyle name="20% - Accent2 3 2" xfId="2719" xr:uid="{FE94DF36-7757-4130-9CCB-14FEFB9DE786}"/>
    <cellStyle name="20% - Accent2 4" xfId="1000" xr:uid="{07629F10-013E-4702-BEC0-FF078CDE7C15}"/>
    <cellStyle name="20% - Accent2 5" xfId="7720" xr:uid="{93A12183-F40E-4183-B0F9-F4891D48F7A7}"/>
    <cellStyle name="20% - Accent3" xfId="32" builtinId="38" customBuiltin="1"/>
    <cellStyle name="20% - Accent3 2" xfId="133" xr:uid="{1AF0223C-3690-47F7-9540-56FF26531BE9}"/>
    <cellStyle name="20% - Accent3 2 2" xfId="2720" xr:uid="{51FC42B9-629C-4175-9396-6F8A651E8ACE}"/>
    <cellStyle name="20% - Accent3 3" xfId="134" xr:uid="{F6415D4C-76E8-40A8-9017-C268D79A086B}"/>
    <cellStyle name="20% - Accent3 4" xfId="1001" xr:uid="{29987CDC-CF13-4556-BF13-B4FC8AC96DAF}"/>
    <cellStyle name="20% - Accent3 5" xfId="7723" xr:uid="{D2CC74CD-37A4-4EA3-8C09-5AF74FD85913}"/>
    <cellStyle name="20% - Accent4" xfId="36" builtinId="42" customBuiltin="1"/>
    <cellStyle name="20% - Accent4 2" xfId="135" xr:uid="{25E40417-C9DE-40A5-8B40-896B8EC3F9DF}"/>
    <cellStyle name="20% - Accent4 2 2" xfId="2721" xr:uid="{14AE8F99-B505-402D-B973-446EA54A7BC9}"/>
    <cellStyle name="20% - Accent4 3" xfId="136" xr:uid="{BA42EF29-2C45-4800-B4B7-F8309D533DB2}"/>
    <cellStyle name="20% - Accent4 4" xfId="1002" xr:uid="{1ACF640C-6010-4204-8D3C-DB9124BD26F0}"/>
    <cellStyle name="20% - Accent4 5" xfId="7726" xr:uid="{BCD4C934-E8A9-43F0-AE69-ACC39717058B}"/>
    <cellStyle name="20% - Accent5" xfId="40" builtinId="46" customBuiltin="1"/>
    <cellStyle name="20% - Accent5 2" xfId="137" xr:uid="{ABB701E5-D434-462C-A8F3-B8ABE47E4945}"/>
    <cellStyle name="20% - Accent5 2 2" xfId="2722" xr:uid="{797B4A69-6993-45CF-93CA-C5F184094568}"/>
    <cellStyle name="20% - Accent5 3" xfId="138" xr:uid="{5FCABDF1-E9D5-4B18-A075-B820827FCA70}"/>
    <cellStyle name="20% - Accent5 4" xfId="1003" xr:uid="{E41B4794-C7EB-438B-87F5-BDC1B8A78151}"/>
    <cellStyle name="20% - Accent5 5" xfId="7729" xr:uid="{5FB6546C-6185-4EFD-8784-70C5584648AC}"/>
    <cellStyle name="20% - Accent6" xfId="44" builtinId="50" customBuiltin="1"/>
    <cellStyle name="20% - Accent6 2" xfId="139" xr:uid="{E407CF11-F5B5-4514-97D9-DECC3E62D074}"/>
    <cellStyle name="20% - Accent6 2 2" xfId="2723" xr:uid="{101074A2-B060-4D86-8C71-C1FF6D1C68FD}"/>
    <cellStyle name="20% - Accent6 3" xfId="140" xr:uid="{6132F457-9248-4107-A05E-D04A22AA9961}"/>
    <cellStyle name="20% - Accent6 4" xfId="1004" xr:uid="{333F59F0-B6CF-4CD9-9E3D-2A6E0BF00146}"/>
    <cellStyle name="20% - Accent6 5" xfId="7732" xr:uid="{D92A8A23-241F-4A38-A1EC-D42EC835AA67}"/>
    <cellStyle name="20% - ส่วนที่ถูกเน้น1" xfId="739" xr:uid="{17E161A8-C819-4F7C-8A65-62FF13FC50A6}"/>
    <cellStyle name="20% - ส่วนที่ถูกเน้น2" xfId="740" xr:uid="{7E2AC787-D507-45AF-BD6E-270305AA8AD1}"/>
    <cellStyle name="20% - ส่วนที่ถูกเน้น3" xfId="741" xr:uid="{8B8F98DE-5EAC-4058-817C-952C66EDD4FC}"/>
    <cellStyle name="20% - ส่วนที่ถูกเน้น4" xfId="742" xr:uid="{84BDF23F-C811-4C14-B8AC-EAA1722E22FC}"/>
    <cellStyle name="20% - ส่วนที่ถูกเน้น5" xfId="743" xr:uid="{9DBD1E73-BC66-457C-B538-5AC6A32569C8}"/>
    <cellStyle name="20% - ส่วนที่ถูกเน้น6" xfId="744" xr:uid="{B5809B87-D094-46F1-8E60-5C79DE602C11}"/>
    <cellStyle name="2decimal" xfId="745" xr:uid="{BB5818B7-20F5-486C-AF5C-DB562C6A86BB}"/>
    <cellStyle name="40 % - Akzent1" xfId="141" xr:uid="{2A5E385E-ED47-40B7-9D58-1D502659C460}"/>
    <cellStyle name="40 % - Akzent1 2" xfId="142" xr:uid="{569A62CA-D96B-4F93-9F8A-AE3FCB9B3BF6}"/>
    <cellStyle name="40 % - Akzent2" xfId="143" xr:uid="{0E8A510B-B337-4DD1-B39B-B1BBC41EBDA1}"/>
    <cellStyle name="40 % - Akzent2 2" xfId="144" xr:uid="{74395347-6881-4EE0-BF6C-7032DCEFE2F6}"/>
    <cellStyle name="40 % - Akzent3" xfId="145" xr:uid="{E44DFFDA-5AE8-472B-B350-19ECD6EABAC9}"/>
    <cellStyle name="40 % - Akzent3 2" xfId="146" xr:uid="{BFF2EF11-3D8C-4C33-A4FE-54916E5E3ADE}"/>
    <cellStyle name="40 % - Akzent4" xfId="147" xr:uid="{5DC96AA0-FDCC-4391-A1F3-65F2D85C0943}"/>
    <cellStyle name="40 % - Akzent4 2" xfId="148" xr:uid="{CA6333DD-C832-4B9D-815B-2F616D6D1303}"/>
    <cellStyle name="40 % - Akzent5" xfId="149" xr:uid="{1EB2AA72-BDE7-4744-8454-55F0C006CFCE}"/>
    <cellStyle name="40 % - Akzent5 2" xfId="150" xr:uid="{9563D3EA-49F6-418C-85AE-3FEB2A601190}"/>
    <cellStyle name="40 % - Akzent6" xfId="151" xr:uid="{A1A540EB-FDC9-4A68-AC2D-A1D0D10FE0DF}"/>
    <cellStyle name="40 % - Akzent6 2" xfId="152" xr:uid="{9B2769DC-3378-4F14-8371-4BF20E0516E9}"/>
    <cellStyle name="40% - Accent1" xfId="25" builtinId="31" customBuiltin="1"/>
    <cellStyle name="40% - Accent1 2" xfId="153" xr:uid="{6F33073E-EB45-49A9-8923-0050593E2D1D}"/>
    <cellStyle name="40% - Accent1 2 2" xfId="2724" xr:uid="{1273D3E9-D282-41DD-9F01-2C031A309078}"/>
    <cellStyle name="40% - Accent1 3" xfId="154" xr:uid="{13FD5B8D-EFF7-42C7-AABE-5742AEF418D9}"/>
    <cellStyle name="40% - Accent1 4" xfId="1005" xr:uid="{C1B0E33A-5431-4E64-A2F4-210B2166DF86}"/>
    <cellStyle name="40% - Accent1 5" xfId="7718" xr:uid="{F537B6CC-D3FB-42CD-A668-46A194739923}"/>
    <cellStyle name="40% - Accent2" xfId="29" builtinId="35" customBuiltin="1"/>
    <cellStyle name="40% - Accent2 2" xfId="155" xr:uid="{692AC827-6321-40B0-B3B6-9542FBBE0321}"/>
    <cellStyle name="40% - Accent2 2 2" xfId="2725" xr:uid="{91EF5DA6-5788-4637-AB8F-FB23A32A75EF}"/>
    <cellStyle name="40% - Accent2 3" xfId="156" xr:uid="{AAFCE88F-EB25-4BA1-BB77-BCDBD99A91F6}"/>
    <cellStyle name="40% - Accent2 3 2" xfId="2726" xr:uid="{5472A77A-403F-4BA0-B178-FB9C44162F2E}"/>
    <cellStyle name="40% - Accent2 4" xfId="1006" xr:uid="{CD243D4F-8A2E-41FE-9074-6AF8D3BA7952}"/>
    <cellStyle name="40% - Accent2 5" xfId="7721" xr:uid="{A9B95BE0-5F5C-4B8E-93F8-7859553FA934}"/>
    <cellStyle name="40% - Accent3" xfId="33" builtinId="39" customBuiltin="1"/>
    <cellStyle name="40% - Accent3 2" xfId="157" xr:uid="{892850E7-BE1A-420E-9CF2-9CE6A5A02994}"/>
    <cellStyle name="40% - Accent3 2 2" xfId="2727" xr:uid="{3B7E7EF8-DDA2-4B24-AF69-0061FC48979A}"/>
    <cellStyle name="40% - Accent3 3" xfId="158" xr:uid="{B21612AB-F153-4B28-BDD0-351D38DD8AEC}"/>
    <cellStyle name="40% - Accent3 4" xfId="1007" xr:uid="{9A0F67C1-D047-45F3-82DE-529C262F0A02}"/>
    <cellStyle name="40% - Accent3 5" xfId="7724" xr:uid="{83906A5D-ACAA-4EF2-8174-32F0C188332E}"/>
    <cellStyle name="40% - Accent4" xfId="37" builtinId="43" customBuiltin="1"/>
    <cellStyle name="40% - Accent4 2" xfId="159" xr:uid="{4AFA43AE-C95B-4E6C-A88A-1EA69B8A2370}"/>
    <cellStyle name="40% - Accent4 2 2" xfId="2728" xr:uid="{542CF133-F961-42C4-9F22-4F5F3C43AB0D}"/>
    <cellStyle name="40% - Accent4 3" xfId="160" xr:uid="{4EDF617B-A6A5-44F2-831F-C6109CFE460C}"/>
    <cellStyle name="40% - Accent4 4" xfId="1008" xr:uid="{113E21CD-C285-4221-8683-D8B9532674FE}"/>
    <cellStyle name="40% - Accent4 5" xfId="7727" xr:uid="{1E892716-CD98-45E3-8967-B130D3E35B97}"/>
    <cellStyle name="40% - Accent5" xfId="41" builtinId="47" customBuiltin="1"/>
    <cellStyle name="40% - Accent5 2" xfId="161" xr:uid="{7DB3CDF2-2ADE-41F5-9336-A05114B02173}"/>
    <cellStyle name="40% - Accent5 2 2" xfId="2729" xr:uid="{66B57CB3-EEB4-40E6-8EF0-67C5D3FD4A0A}"/>
    <cellStyle name="40% - Accent5 3" xfId="162" xr:uid="{201D5982-47FF-461C-A3A4-B77FF55C9743}"/>
    <cellStyle name="40% - Accent5 4" xfId="1009" xr:uid="{81E1F3D4-8307-4933-91E8-D921222E14B3}"/>
    <cellStyle name="40% - Accent5 5" xfId="7730" xr:uid="{1F375600-5789-4E68-A7B8-615AC81DDC7E}"/>
    <cellStyle name="40% - Accent6" xfId="45" builtinId="51" customBuiltin="1"/>
    <cellStyle name="40% - Accent6 2" xfId="163" xr:uid="{4E292757-8366-4422-BB5C-35845DA00734}"/>
    <cellStyle name="40% - Accent6 2 2" xfId="2730" xr:uid="{B2BC1183-5F9E-45D7-BAFD-59870E461606}"/>
    <cellStyle name="40% - Accent6 3" xfId="164" xr:uid="{A88E553A-8F7A-4B5F-908F-A6D0D3594DB1}"/>
    <cellStyle name="40% - Accent6 4" xfId="1010" xr:uid="{86BAF99B-8AAE-42D5-BEAE-D75B7C7E7145}"/>
    <cellStyle name="40% - Accent6 5" xfId="7733" xr:uid="{6545D10A-8BF7-412A-A7BC-453CD47D7F60}"/>
    <cellStyle name="40% - ส่วนที่ถูกเน้น1" xfId="746" xr:uid="{B51F0067-908D-4760-800B-5D7D222137E3}"/>
    <cellStyle name="40% - ส่วนที่ถูกเน้น2" xfId="747" xr:uid="{7DDDF385-5D0D-464B-AFC1-BDD52C863320}"/>
    <cellStyle name="40% - ส่วนที่ถูกเน้น3" xfId="748" xr:uid="{C4EA86D0-D800-4625-93B1-07A5DB9A5516}"/>
    <cellStyle name="40% - ส่วนที่ถูกเน้น4" xfId="749" xr:uid="{9AE2E2F1-4753-4FD3-8058-2224A37FD0B4}"/>
    <cellStyle name="40% - ส่วนที่ถูกเน้น5" xfId="750" xr:uid="{36373548-4B14-44CF-91BD-0F21F26B35CF}"/>
    <cellStyle name="40% - ส่วนที่ถูกเน้น6" xfId="751" xr:uid="{9A88D42A-C8E5-47FF-BC7F-3DBA616A3D12}"/>
    <cellStyle name="594941.25" xfId="165" xr:uid="{62206FB9-9BBE-43A1-8318-C9096CB1B561}"/>
    <cellStyle name="60 % - Akzent1" xfId="166" xr:uid="{31C9E529-5EE3-4DA3-9DCA-F5FE9C164C28}"/>
    <cellStyle name="60 % - Akzent2" xfId="167" xr:uid="{FC11C23F-F3E1-49CE-940F-9734894B2E38}"/>
    <cellStyle name="60 % - Akzent3" xfId="168" xr:uid="{150424E0-B002-4A20-8F50-A9D25F20C0F1}"/>
    <cellStyle name="60 % - Akzent4" xfId="169" xr:uid="{4CBED4A7-C702-4602-9B98-B4B979C8619C}"/>
    <cellStyle name="60 % - Akzent5" xfId="170" xr:uid="{5CCC96D0-F705-46AF-B953-6BE91E05ABB0}"/>
    <cellStyle name="60 % - Akzent6" xfId="171" xr:uid="{04E8CC40-AE1A-4D65-97DF-FA9EE3274450}"/>
    <cellStyle name="60% - Accent1" xfId="26" builtinId="32" customBuiltin="1"/>
    <cellStyle name="60% - Accent1 2" xfId="172" xr:uid="{74D20F7C-5856-4781-8A28-975E80EFCB89}"/>
    <cellStyle name="60% - Accent1 2 2" xfId="2731" xr:uid="{60F03F3A-E80B-47A0-8497-5D49180D3C44}"/>
    <cellStyle name="60% - Accent1 3" xfId="173" xr:uid="{B33B08C0-E32C-41D8-AFED-41349A03725A}"/>
    <cellStyle name="60% - Accent1 4" xfId="1011" xr:uid="{B20F4D2A-CD8C-4F76-910F-2E275F8257C7}"/>
    <cellStyle name="60% - Accent1 5" xfId="2619" xr:uid="{BDDF44B2-CAD5-40E2-97EB-902BAC40B053}"/>
    <cellStyle name="60% - Accent1 6" xfId="7719" xr:uid="{D937D0A1-D6FC-4723-8BCC-46A7C45A31CA}"/>
    <cellStyle name="60% - Accent2" xfId="30" builtinId="36" customBuiltin="1"/>
    <cellStyle name="60% - Accent2 2" xfId="174" xr:uid="{3003D7BD-996F-45A5-8C42-D561E3876C50}"/>
    <cellStyle name="60% - Accent2 2 2" xfId="2732" xr:uid="{D2292DF6-C015-4925-8712-A43C3DE03300}"/>
    <cellStyle name="60% - Accent2 3" xfId="175" xr:uid="{66FE5E5B-4707-4291-BEF5-72BB6FE0E5E6}"/>
    <cellStyle name="60% - Accent2 3 2" xfId="2733" xr:uid="{120831CF-0BB0-443D-A702-19BD0CD5BA75}"/>
    <cellStyle name="60% - Accent2 4" xfId="1012" xr:uid="{19C3B997-27E2-4626-A6AA-433B6D720838}"/>
    <cellStyle name="60% - Accent2 5" xfId="2620" xr:uid="{6F116107-0317-4B55-8859-A46551FA6B59}"/>
    <cellStyle name="60% - Accent2 6" xfId="7722" xr:uid="{D9DB2071-5EB0-4AD8-B117-8153A4DF4D66}"/>
    <cellStyle name="60% - Accent3" xfId="34" builtinId="40" customBuiltin="1"/>
    <cellStyle name="60% - Accent3 2" xfId="176" xr:uid="{6D66FE07-B1D4-4FF1-937D-DB599FF396DB}"/>
    <cellStyle name="60% - Accent3 2 2" xfId="2734" xr:uid="{A107CC2E-E8F8-486E-A833-C0C0CECF6EEA}"/>
    <cellStyle name="60% - Accent3 3" xfId="177" xr:uid="{DFF8A5D0-B4AC-45CF-A0F0-FF3E17B034B8}"/>
    <cellStyle name="60% - Accent3 4" xfId="1013" xr:uid="{9024C138-E4EA-4CEF-8460-3632952793B6}"/>
    <cellStyle name="60% - Accent3 5" xfId="2621" xr:uid="{647BC01E-99E6-4674-86CC-D952135BFC02}"/>
    <cellStyle name="60% - Accent3 6" xfId="7725" xr:uid="{F0DF7AF3-CE96-42C5-BA20-349AE3C54213}"/>
    <cellStyle name="60% - Accent4" xfId="38" builtinId="44" customBuiltin="1"/>
    <cellStyle name="60% - Accent4 2" xfId="178" xr:uid="{F87C6036-8D6B-4DFA-AC2B-3697F58A2903}"/>
    <cellStyle name="60% - Accent4 2 2" xfId="2735" xr:uid="{D2567B92-7E8B-4958-A9B7-28E6AB6DD1E7}"/>
    <cellStyle name="60% - Accent4 3" xfId="179" xr:uid="{CDF793BD-9EAD-461A-833E-60AFB8C59E24}"/>
    <cellStyle name="60% - Accent4 4" xfId="1014" xr:uid="{EDD98EB3-A991-4D8B-843A-D0EDA3D83755}"/>
    <cellStyle name="60% - Accent4 5" xfId="2622" xr:uid="{19D22B4E-3A8B-4798-BFD1-6E6026977873}"/>
    <cellStyle name="60% - Accent4 6" xfId="7728" xr:uid="{5F3B4FF8-21F5-4017-AF86-609363B6D5E1}"/>
    <cellStyle name="60% - Accent5" xfId="42" builtinId="48" customBuiltin="1"/>
    <cellStyle name="60% - Accent5 2" xfId="180" xr:uid="{7C4A2885-933B-4F19-9A2B-56FE12AB0E52}"/>
    <cellStyle name="60% - Accent5 2 2" xfId="2736" xr:uid="{E1AEBE89-35E2-483C-86A4-FBC7F86C37D4}"/>
    <cellStyle name="60% - Accent5 3" xfId="181" xr:uid="{28AE7DC0-1A31-4201-8E6D-C9B4F08FC88D}"/>
    <cellStyle name="60% - Accent5 4" xfId="1015" xr:uid="{A2F252C1-5CCB-49CC-9118-A223B8F26B06}"/>
    <cellStyle name="60% - Accent5 5" xfId="2623" xr:uid="{04ED4083-3AB3-4AEE-B09B-F8EB4FB696B7}"/>
    <cellStyle name="60% - Accent5 6" xfId="7731" xr:uid="{54436315-F662-40BA-B719-E5448D6EE5A7}"/>
    <cellStyle name="60% - Accent6" xfId="46" builtinId="52" customBuiltin="1"/>
    <cellStyle name="60% - Accent6 2" xfId="182" xr:uid="{5406D2D2-FFBA-4F06-A045-A58A64D14ECE}"/>
    <cellStyle name="60% - Accent6 2 2" xfId="2737" xr:uid="{BE831E38-CE0A-44DF-8528-9BDC661B1CC0}"/>
    <cellStyle name="60% - Accent6 3" xfId="183" xr:uid="{87E3773B-B7AD-4E93-813A-9560841A3665}"/>
    <cellStyle name="60% - Accent6 4" xfId="1016" xr:uid="{E88D9FB4-C085-4875-9BF1-8A70DD8B76AD}"/>
    <cellStyle name="60% - Accent6 5" xfId="2624" xr:uid="{CDD1A4FF-18F5-4C46-AEF3-C9A9DC2651CF}"/>
    <cellStyle name="60% - Accent6 6" xfId="7734" xr:uid="{1D8DD856-F526-48BC-8F4D-DD2DB8587AE0}"/>
    <cellStyle name="60% - ส่วนที่ถูกเน้น1" xfId="752" xr:uid="{C9AE321F-20D3-457F-BD50-51E30EE29636}"/>
    <cellStyle name="60% - ส่วนที่ถูกเน้น2" xfId="753" xr:uid="{F6A8F740-B608-4751-B5E2-CE9D8B0CCFCA}"/>
    <cellStyle name="60% - ส่วนที่ถูกเน้น3" xfId="754" xr:uid="{AF89A005-AE58-4C2B-9486-F4F754556943}"/>
    <cellStyle name="60% - ส่วนที่ถูกเน้น4" xfId="755" xr:uid="{78A10AC1-12E8-48D5-B32D-C007242B3B5F}"/>
    <cellStyle name="60% - ส่วนที่ถูกเน้น5" xfId="756" xr:uid="{A16DE958-338B-44C8-BFBA-B2522336D661}"/>
    <cellStyle name="60% - ส่วนที่ถูกเน้น6" xfId="757" xr:uid="{5DE1CEAD-9054-4A65-BDED-3A7F9E61AA7D}"/>
    <cellStyle name="75" xfId="184" xr:uid="{701FC64A-AD1E-4BBE-BD55-2C95EA4ABF8A}"/>
    <cellStyle name="a_QTR94_95_1ฟ๙ศธบ๑ณปฟช (2)" xfId="758" xr:uid="{BC064736-53D8-4C48-8B1A-1CB05E1B272B}"/>
    <cellStyle name="AA FRAME" xfId="185" xr:uid="{C45BAC2A-F01B-40CE-8300-23D77EAFDF25}"/>
    <cellStyle name="AA FRAME 2" xfId="3654" xr:uid="{DDFDC662-5ACF-4961-9C11-19DAFF58AA85}"/>
    <cellStyle name="AA HEADING" xfId="186" xr:uid="{7A5A4FD7-EDDD-4139-8F6F-6C50A5246C25}"/>
    <cellStyle name="AA INITIALS" xfId="187" xr:uid="{D1EE6D98-FC0A-4C1A-A8A4-12A274B64E0D}"/>
    <cellStyle name="AA INITIALS 2" xfId="2138" xr:uid="{959392D1-7A6C-4A1F-AE11-FF9ED68E6C0F}"/>
    <cellStyle name="AA INITIALS 2 2" xfId="5178" xr:uid="{43DB233C-9083-4BF4-B8A1-F715AD072E86}"/>
    <cellStyle name="AA INITIALS 3" xfId="3794" xr:uid="{2AADD639-2779-4B5D-AA21-07E21151A835}"/>
    <cellStyle name="AA INPUT" xfId="188" xr:uid="{84CCCBE7-ACC9-439B-9157-84063C3D3B3A}"/>
    <cellStyle name="AA LOCK" xfId="189" xr:uid="{079B2286-8E8E-4EA4-ADCB-3BB422B4752D}"/>
    <cellStyle name="AA MGR NAME" xfId="190" xr:uid="{B8D65D81-EF0A-4A61-81D1-4DF6D138F9ED}"/>
    <cellStyle name="AA NORMAL" xfId="191" xr:uid="{243F75E5-4921-4998-B353-7E18E690514C}"/>
    <cellStyle name="AA NUMBER" xfId="192" xr:uid="{FE954EFE-134F-44AB-9E28-71E4219AE3F0}"/>
    <cellStyle name="AA NUMBER2" xfId="193" xr:uid="{EC8961B1-5254-452E-8513-C5F07EB815F0}"/>
    <cellStyle name="AA QUESTION" xfId="194" xr:uid="{8B4BF55A-7868-4F17-89D9-6D09588A5DE5}"/>
    <cellStyle name="AA SHADE" xfId="195" xr:uid="{4DEEFC40-B67D-42CB-AA0F-0735CD335985}"/>
    <cellStyle name="Accent1" xfId="23" builtinId="29" customBuiltin="1"/>
    <cellStyle name="Accent1 2" xfId="196" xr:uid="{B6200542-C6B0-47C3-9DF6-5BA5BE11457F}"/>
    <cellStyle name="Accent1 2 2" xfId="2738" xr:uid="{AD6DDAD0-FE8B-4A30-A95E-1367BD62E058}"/>
    <cellStyle name="Accent1 3" xfId="197" xr:uid="{45BEC60E-FF5F-4E6A-BC37-326DC2263C96}"/>
    <cellStyle name="Accent1 4" xfId="1017" xr:uid="{78E0FB88-5EB2-4B3B-A5A5-069AECDD5E42}"/>
    <cellStyle name="Accent2" xfId="27" builtinId="33" customBuiltin="1"/>
    <cellStyle name="Accent2 2" xfId="198" xr:uid="{8623EA71-78C9-46B9-A9E7-1A38818B3EB5}"/>
    <cellStyle name="Accent2 2 2" xfId="2739" xr:uid="{94444A2A-CDCA-4DD2-A470-904D4C5F9B87}"/>
    <cellStyle name="Accent2 3" xfId="199" xr:uid="{7C272A44-2775-424A-83D4-A565AC52A2B3}"/>
    <cellStyle name="Accent2 4" xfId="1018" xr:uid="{BE8F2413-A0FE-4C75-8632-1EE16102F1B7}"/>
    <cellStyle name="Accent3" xfId="31" builtinId="37" customBuiltin="1"/>
    <cellStyle name="Accent3 2" xfId="200" xr:uid="{C09556E1-C59A-4607-ACA6-FAA9A6400ADF}"/>
    <cellStyle name="Accent3 2 2" xfId="2740" xr:uid="{350E46C3-0700-4E98-A0D9-80B01AF9A35D}"/>
    <cellStyle name="Accent3 3" xfId="201" xr:uid="{1CC7FDBF-AA37-4783-A1A6-5C8328FC47BF}"/>
    <cellStyle name="Accent3 4" xfId="1019" xr:uid="{917B7BFC-4EA1-4A30-B850-B2149C077D36}"/>
    <cellStyle name="Accent4" xfId="35" builtinId="41" customBuiltin="1"/>
    <cellStyle name="Accent4 2" xfId="202" xr:uid="{6F212FFC-D68F-4B52-A89B-3F1A36F04C7E}"/>
    <cellStyle name="Accent4 2 2" xfId="2741" xr:uid="{B9EDBBE4-903C-4468-AC17-27082B878AA4}"/>
    <cellStyle name="Accent4 3" xfId="203" xr:uid="{F4E93EF4-5EAC-4671-B524-A9B46E2C9B6D}"/>
    <cellStyle name="Accent4 3 2" xfId="2742" xr:uid="{E1C86393-50D2-4EB3-8112-535379FC78C1}"/>
    <cellStyle name="Accent4 4" xfId="1020" xr:uid="{19FD3A80-6B45-48F7-AF7E-653EE3763167}"/>
    <cellStyle name="Accent5" xfId="39" builtinId="45" customBuiltin="1"/>
    <cellStyle name="Accent5 2" xfId="204" xr:uid="{9000A32F-42AF-4365-B48C-EEFB84D5AB07}"/>
    <cellStyle name="Accent5 2 2" xfId="2743" xr:uid="{81565E81-E09B-44F5-BE9D-881867F54BEC}"/>
    <cellStyle name="Accent5 3" xfId="205" xr:uid="{D1114BFF-6496-46A5-BC9A-8BB09E23399D}"/>
    <cellStyle name="Accent5 4" xfId="1021" xr:uid="{448C691A-59A1-459B-B61B-889380F36EDD}"/>
    <cellStyle name="Accent6" xfId="43" builtinId="49" customBuiltin="1"/>
    <cellStyle name="Accent6 2" xfId="206" xr:uid="{02C0207F-2C78-4869-A1AC-8E86BEB63E96}"/>
    <cellStyle name="Accent6 2 2" xfId="2744" xr:uid="{D32A27A9-D1BB-42C1-9CCA-BCB6DC207052}"/>
    <cellStyle name="Accent6 3" xfId="207" xr:uid="{903565AC-B1F5-4BAB-9EC8-63CD1654368D}"/>
    <cellStyle name="Accent6 4" xfId="1022" xr:uid="{DA3BA90B-148D-4E38-91AA-9C58CF73FF7F}"/>
    <cellStyle name="Akzent1" xfId="208" xr:uid="{7BA557EE-7EC3-4EF7-9BA1-0FEABCD84B34}"/>
    <cellStyle name="Akzent2" xfId="209" xr:uid="{4A0E7A48-BD15-4192-9BF7-E82695024391}"/>
    <cellStyle name="Akzent3" xfId="210" xr:uid="{7279158F-C8EF-4118-B9C7-3D23EA2FCA04}"/>
    <cellStyle name="Akzent4" xfId="211" xr:uid="{555EAADE-DEA0-4A0C-844F-90F95B5318D9}"/>
    <cellStyle name="Akzent5" xfId="212" xr:uid="{5CB7F20C-34A8-4E6C-BAA6-35A5A31258C0}"/>
    <cellStyle name="Akzent6" xfId="213" xr:uid="{CFBEC2B2-37BF-48F2-86A4-B1F14822173D}"/>
    <cellStyle name="args.style" xfId="759" xr:uid="{63D97B25-2380-425F-8ECA-2A400B5736FB}"/>
    <cellStyle name="Ausgabe" xfId="214" xr:uid="{35DA443C-6BDE-4A43-83DF-EBE92E74EF1E}"/>
    <cellStyle name="Ausgabe 2" xfId="1375" xr:uid="{6A524B71-E84D-436F-A4C7-6E44AA1C7587}"/>
    <cellStyle name="Ausgabe 2 2" xfId="1733" xr:uid="{3B3338FC-6990-4FB6-8806-623DFBC7EABC}"/>
    <cellStyle name="Ausgabe 2 2 2" xfId="2253" xr:uid="{B090BBB7-E59F-4636-8D1B-BBD8F19D548A}"/>
    <cellStyle name="Ausgabe 2 2 2 2" xfId="4768" xr:uid="{68ABE7F0-3E33-460C-B090-3741C77E0E21}"/>
    <cellStyle name="Ausgabe 2 2 2 2 2" xfId="6485" xr:uid="{3FD76AFB-D7FF-4AC5-846C-FB39012732A6}"/>
    <cellStyle name="Ausgabe 2 2 2 2 2 2" xfId="16964" xr:uid="{2A88064E-76A5-470C-83EA-61FD8298B492}"/>
    <cellStyle name="Ausgabe 2 2 2 2 2 3" xfId="12222" xr:uid="{72C57DC7-0AD2-429B-A916-ACD649E8FF7F}"/>
    <cellStyle name="Ausgabe 2 2 2 2 3" xfId="6949" xr:uid="{DBFE2E0D-B329-4D77-AA61-9FB2E4E62431}"/>
    <cellStyle name="Ausgabe 2 2 2 2 3 2" xfId="17413" xr:uid="{5D4A6551-C2E8-48D1-805D-BD4A1F19711E}"/>
    <cellStyle name="Ausgabe 2 2 2 2 3 3" xfId="12671" xr:uid="{3DA39BA3-DEF5-4B3B-9179-DA5934BC9781}"/>
    <cellStyle name="Ausgabe 2 2 2 2 4" xfId="15269" xr:uid="{95B40BE8-C117-4AC5-9134-EF47D7CC821C}"/>
    <cellStyle name="Ausgabe 2 2 2 2 5" xfId="10527" xr:uid="{39C22BB6-C04D-481D-9739-A80875C26556}"/>
    <cellStyle name="Ausgabe 2 2 2 3" xfId="13804" xr:uid="{2498BF2B-C526-4F6F-B606-3AE1F4749245}"/>
    <cellStyle name="Ausgabe 2 2 2 4" xfId="8936" xr:uid="{DCE22D36-12BA-49B5-A749-D093273BAD18}"/>
    <cellStyle name="Ausgabe 2 2 3" xfId="4288" xr:uid="{AFD87E86-FB8C-4932-A687-BB2C4A741519}"/>
    <cellStyle name="Ausgabe 2 2 3 2" xfId="6009" xr:uid="{1CA1FDF8-44D2-4D3F-8FBF-5D9F9DF0FEB8}"/>
    <cellStyle name="Ausgabe 2 2 3 2 2" xfId="16488" xr:uid="{1324F05F-C7A6-47C2-BD68-2A12377E4CDE}"/>
    <cellStyle name="Ausgabe 2 2 3 2 3" xfId="11746" xr:uid="{DF5B135C-0F30-4D70-B8F6-DD2DB1B164D5}"/>
    <cellStyle name="Ausgabe 2 2 3 3" xfId="5437" xr:uid="{D9DD987D-0E6F-49BE-870C-69AB677B666E}"/>
    <cellStyle name="Ausgabe 2 2 3 3 2" xfId="15919" xr:uid="{CE34D7AA-403D-4FC0-B4F9-B9FE45BF0A7B}"/>
    <cellStyle name="Ausgabe 2 2 3 3 3" xfId="11177" xr:uid="{F8D02D74-D752-430A-A769-963476F16B23}"/>
    <cellStyle name="Ausgabe 2 2 3 4" xfId="14791" xr:uid="{955365BA-9C68-4EDF-BFD0-5680C6DDA4FD}"/>
    <cellStyle name="Ausgabe 2 2 3 5" xfId="10049" xr:uid="{87692E0E-BB68-4FD0-B543-2230C6563199}"/>
    <cellStyle name="Ausgabe 2 2 4" xfId="13313" xr:uid="{0F2BCB78-74CF-4241-B57A-DAF76567475E}"/>
    <cellStyle name="Ausgabe 2 2 5" xfId="8431" xr:uid="{647A73E8-2FBB-4760-91E1-A773B82652DB}"/>
    <cellStyle name="Ausgabe 2 3" xfId="1993" xr:uid="{BDC59014-2EEF-4C98-911D-02526AD4BB14}"/>
    <cellStyle name="Ausgabe 2 3 2" xfId="2458" xr:uid="{F266DB0C-5B2C-4C8C-BE8C-EDE058E95E71}"/>
    <cellStyle name="Ausgabe 2 3 2 2" xfId="4956" xr:uid="{781C25EC-00B1-497A-8B77-ABA1A8C0CB85}"/>
    <cellStyle name="Ausgabe 2 3 2 2 2" xfId="6679" xr:uid="{205268B9-A240-4A0E-B2CD-AEBA6F8EEC27}"/>
    <cellStyle name="Ausgabe 2 3 2 2 2 2" xfId="17158" xr:uid="{88D91739-E8D4-47E6-A46D-881904B3E2AC}"/>
    <cellStyle name="Ausgabe 2 3 2 2 2 3" xfId="12416" xr:uid="{D0318BED-F192-4CDC-A090-5621401E5ED1}"/>
    <cellStyle name="Ausgabe 2 3 2 2 3" xfId="3943" xr:uid="{6B5122FA-19E8-4BA9-899B-0C7A485ABDB3}"/>
    <cellStyle name="Ausgabe 2 3 2 2 3 2" xfId="14446" xr:uid="{C2F26212-B48A-446A-AE4A-DACF5BDC8C80}"/>
    <cellStyle name="Ausgabe 2 3 2 2 3 3" xfId="9704" xr:uid="{2B4ABCBE-FC47-4C63-9F8A-BCCF484615FE}"/>
    <cellStyle name="Ausgabe 2 3 2 2 4" xfId="15457" xr:uid="{E8B9E2F0-12E5-4F52-8CA5-96CB35EE1910}"/>
    <cellStyle name="Ausgabe 2 3 2 2 5" xfId="10715" xr:uid="{7BA46556-AF14-4CC7-B99E-EDD54D9D291D}"/>
    <cellStyle name="Ausgabe 2 3 2 3" xfId="14005" xr:uid="{809F13D2-01C6-4190-8FCE-DC0EE02122AB}"/>
    <cellStyle name="Ausgabe 2 3 2 4" xfId="9140" xr:uid="{DC42FFA5-6D07-4502-9302-AF7C546EDB20}"/>
    <cellStyle name="Ausgabe 2 3 3" xfId="4520" xr:uid="{E26F38CA-ECE0-4C57-994D-90CA6A8C4C7D}"/>
    <cellStyle name="Ausgabe 2 3 3 2" xfId="6248" xr:uid="{07535D46-AB7B-4E54-83D1-CEA3040F8DC0}"/>
    <cellStyle name="Ausgabe 2 3 3 2 2" xfId="16727" xr:uid="{9E397DEC-023C-473C-9EF8-377D38A3D2EE}"/>
    <cellStyle name="Ausgabe 2 3 3 2 3" xfId="11985" xr:uid="{E6E5024D-3FF8-4995-802A-703B4B6E5F82}"/>
    <cellStyle name="Ausgabe 2 3 3 3" xfId="3931" xr:uid="{BB8442AC-461B-4553-9C1F-70C6A84ABFB8}"/>
    <cellStyle name="Ausgabe 2 3 3 3 2" xfId="14434" xr:uid="{B0013F48-9986-42F7-A2ED-BAB292E115D8}"/>
    <cellStyle name="Ausgabe 2 3 3 3 3" xfId="9692" xr:uid="{60A35A00-71A4-42FE-BAD6-5747340A5EAB}"/>
    <cellStyle name="Ausgabe 2 3 3 4" xfId="15023" xr:uid="{E72D8A7E-D245-49D1-95E6-B369A8C06F8A}"/>
    <cellStyle name="Ausgabe 2 3 3 5" xfId="10281" xr:uid="{D32BF9E8-FC66-49B9-A505-E97723ADE913}"/>
    <cellStyle name="Ausgabe 2 3 4" xfId="13560" xr:uid="{D4E20F68-3281-4B40-9DAC-472AE13AEF20}"/>
    <cellStyle name="Ausgabe 2 3 5" xfId="8685" xr:uid="{D5F0705D-8DFC-4B46-96F6-DAB76B4F8D38}"/>
    <cellStyle name="Ausgabe 2 4" xfId="1801" xr:uid="{CA4D1451-2F62-497D-8D85-477D9C0F7FA3}"/>
    <cellStyle name="Ausgabe 2 4 2" xfId="4343" xr:uid="{2DBC16DA-62AF-46C1-9B3B-B4773261784C}"/>
    <cellStyle name="Ausgabe 2 4 2 2" xfId="6067" xr:uid="{0CD7EBFC-33AC-4BF7-ACF4-94FF91FD26FE}"/>
    <cellStyle name="Ausgabe 2 4 2 2 2" xfId="16546" xr:uid="{44FBA7A5-DF49-4103-BF16-D2D912DD5671}"/>
    <cellStyle name="Ausgabe 2 4 2 2 3" xfId="11804" xr:uid="{DD0E530F-18CC-4B1D-AC2E-D86BA79BC6C9}"/>
    <cellStyle name="Ausgabe 2 4 2 3" xfId="5099" xr:uid="{6FC9822C-1355-4D87-9D76-C190E0B4E0BF}"/>
    <cellStyle name="Ausgabe 2 4 2 3 2" xfId="15594" xr:uid="{FCAE645C-40F8-4EB1-81CA-CC7ECC66C65D}"/>
    <cellStyle name="Ausgabe 2 4 2 3 3" xfId="10852" xr:uid="{B1FB9FB2-D9E0-434F-A60C-08072EFDF649}"/>
    <cellStyle name="Ausgabe 2 4 2 4" xfId="14846" xr:uid="{A773D2BD-2008-49CD-B345-E996FB5415B9}"/>
    <cellStyle name="Ausgabe 2 4 2 5" xfId="10104" xr:uid="{2F97DE47-EF5F-4954-8A4A-132E9AF11DB4}"/>
    <cellStyle name="Ausgabe 2 4 3" xfId="13373" xr:uid="{E11A0711-B817-4BA1-AAC3-0F62A8EE628A}"/>
    <cellStyle name="Ausgabe 2 4 4" xfId="8495" xr:uid="{3E8DF65C-5CC6-448F-B6B1-382A8BBF1ACC}"/>
    <cellStyle name="Ausgabe 2 5" xfId="3982" xr:uid="{1C3E7E73-D1EB-4DC2-8DD0-1569139F0334}"/>
    <cellStyle name="Ausgabe 2 5 2" xfId="5695" xr:uid="{E5F09903-5C85-4054-9692-639B4D9921D5}"/>
    <cellStyle name="Ausgabe 2 5 2 2" xfId="16174" xr:uid="{B8AFEF3E-6C07-46B5-BFB9-C2AD3A7FDB19}"/>
    <cellStyle name="Ausgabe 2 5 2 3" xfId="11432" xr:uid="{576A905B-E77C-4B5B-92CA-C0AD60FF7A4D}"/>
    <cellStyle name="Ausgabe 2 5 3" xfId="5130" xr:uid="{41438E47-7C00-4F1E-A3AB-3DF3CBBE63C8}"/>
    <cellStyle name="Ausgabe 2 5 3 2" xfId="15623" xr:uid="{B371F79F-A531-4370-981B-A28093D94238}"/>
    <cellStyle name="Ausgabe 2 5 3 3" xfId="10881" xr:uid="{26654CD6-9208-4951-8BB9-F1842CDCEE72}"/>
    <cellStyle name="Ausgabe 2 5 4" xfId="14485" xr:uid="{235684BC-C495-4426-8253-C584C28B6A1E}"/>
    <cellStyle name="Ausgabe 2 5 5" xfId="9743" xr:uid="{C76F2207-B6F7-4D43-BBE0-D55833A282C2}"/>
    <cellStyle name="Ausgabe 2 6" xfId="12999" xr:uid="{C99466BF-0425-4D37-BEB3-11EDDB881118}"/>
    <cellStyle name="Ausgabe 2 7" xfId="7455" xr:uid="{0C4924E0-14F6-4F20-B493-30F27E448E22}"/>
    <cellStyle name="Ausgabe 3" xfId="1443" xr:uid="{E4E24EB6-77B2-406A-B4B2-F19C72D9F361}"/>
    <cellStyle name="Ausgabe 3 2" xfId="1834" xr:uid="{E651325C-89AA-4B2A-BB9F-6C03022124AA}"/>
    <cellStyle name="Ausgabe 3 2 2" xfId="2314" xr:uid="{57AF31C8-4F02-452E-807D-60D0FECBD571}"/>
    <cellStyle name="Ausgabe 3 2 2 2" xfId="4823" xr:uid="{262FC88B-8243-43BD-BBBF-2EF184732BEB}"/>
    <cellStyle name="Ausgabe 3 2 2 2 2" xfId="6543" xr:uid="{94A54169-9617-4816-AEA6-ADBCE3213EDC}"/>
    <cellStyle name="Ausgabe 3 2 2 2 2 2" xfId="17022" xr:uid="{BE227E54-93E1-4476-ABFA-8684F5433B10}"/>
    <cellStyle name="Ausgabe 3 2 2 2 2 3" xfId="12280" xr:uid="{FF7C5582-98ED-4046-9FAD-1CC592840301}"/>
    <cellStyle name="Ausgabe 3 2 2 2 3" xfId="3882" xr:uid="{974EE953-448D-45AA-87C9-4FD1CEFD12E1}"/>
    <cellStyle name="Ausgabe 3 2 2 2 3 2" xfId="14385" xr:uid="{AF467C18-F717-4D27-A2CF-053E88C9667D}"/>
    <cellStyle name="Ausgabe 3 2 2 2 3 3" xfId="9643" xr:uid="{1CB4F87C-049A-46D7-81FF-E324DEE2C0D3}"/>
    <cellStyle name="Ausgabe 3 2 2 2 4" xfId="15324" xr:uid="{A0A75652-A8D7-4495-A981-9416A318BA80}"/>
    <cellStyle name="Ausgabe 3 2 2 2 5" xfId="10582" xr:uid="{340CB004-D932-4584-AE1F-3B4282B885B4}"/>
    <cellStyle name="Ausgabe 3 2 2 3" xfId="13864" xr:uid="{6B38FD9D-9595-4BC7-917C-7209DA988510}"/>
    <cellStyle name="Ausgabe 3 2 2 4" xfId="8996" xr:uid="{E9AF7A28-3222-46B1-B2AC-B84DEF188D66}"/>
    <cellStyle name="Ausgabe 3 2 3" xfId="4375" xr:uid="{793CCFFD-BE42-4FA6-9DEA-73262464B49C}"/>
    <cellStyle name="Ausgabe 3 2 3 2" xfId="6098" xr:uid="{0CC18496-8634-4886-A9F7-2D68A014A637}"/>
    <cellStyle name="Ausgabe 3 2 3 2 2" xfId="16577" xr:uid="{69229E81-1138-4FBC-AD62-AAF7D0EF2A4C}"/>
    <cellStyle name="Ausgabe 3 2 3 2 3" xfId="11835" xr:uid="{DBF844EC-7E0F-41F3-B74C-BFC5E686CD23}"/>
    <cellStyle name="Ausgabe 3 2 3 3" xfId="5339" xr:uid="{963A9B52-CA59-449C-8411-5C6B64726B6C}"/>
    <cellStyle name="Ausgabe 3 2 3 3 2" xfId="15823" xr:uid="{0D3F0CED-6B0D-4ABA-A822-485BE25F2CC8}"/>
    <cellStyle name="Ausgabe 3 2 3 3 3" xfId="11081" xr:uid="{32760BAC-21E8-490A-A216-9179F28F3372}"/>
    <cellStyle name="Ausgabe 3 2 3 4" xfId="14878" xr:uid="{10E7D870-EAE5-4239-AE60-49ECDDDAE3AF}"/>
    <cellStyle name="Ausgabe 3 2 3 5" xfId="10136" xr:uid="{4FE63C97-4C45-4D1F-8B3D-CD9B22D2A09D}"/>
    <cellStyle name="Ausgabe 3 2 4" xfId="13405" xr:uid="{00EE201F-AA20-4F31-9ADA-31AE456883C2}"/>
    <cellStyle name="Ausgabe 3 2 5" xfId="8527" xr:uid="{1696F436-7EDB-4C53-BBC8-B4135770DD5A}"/>
    <cellStyle name="Ausgabe 3 3" xfId="1886" xr:uid="{D42270D9-8799-46F9-89BB-32B6CDA49CEE}"/>
    <cellStyle name="Ausgabe 3 3 2" xfId="2360" xr:uid="{C5C3DAAA-0856-4240-96B6-054CCEE3F6D1}"/>
    <cellStyle name="Ausgabe 3 3 2 2" xfId="4865" xr:uid="{92FC7753-A99A-4297-9DFA-F36080A4AADE}"/>
    <cellStyle name="Ausgabe 3 3 2 2 2" xfId="6587" xr:uid="{BA123881-754E-4ED5-9A3F-4347F4E7ECFA}"/>
    <cellStyle name="Ausgabe 3 3 2 2 2 2" xfId="17066" xr:uid="{F630D0A2-FE86-48F2-AB77-7A5D9D3B0246}"/>
    <cellStyle name="Ausgabe 3 3 2 2 2 3" xfId="12324" xr:uid="{8C74AD56-1A97-4F71-AB35-EC5FB916F0E4}"/>
    <cellStyle name="Ausgabe 3 3 2 2 3" xfId="7006" xr:uid="{3AE52C8A-A94F-4319-8A96-B380D388638E}"/>
    <cellStyle name="Ausgabe 3 3 2 2 3 2" xfId="17470" xr:uid="{B2227697-4B53-4AED-8A30-3F89A1E3D5FA}"/>
    <cellStyle name="Ausgabe 3 3 2 2 3 3" xfId="12728" xr:uid="{92EF5F00-C4C5-4DA1-AA52-0B7FF523358E}"/>
    <cellStyle name="Ausgabe 3 3 2 2 4" xfId="15366" xr:uid="{65D24E4A-0E16-4482-BBFE-AE5ACD47652D}"/>
    <cellStyle name="Ausgabe 3 3 2 2 5" xfId="10624" xr:uid="{630727BE-E975-48CC-B31A-2E12B4027898}"/>
    <cellStyle name="Ausgabe 3 3 2 3" xfId="13908" xr:uid="{9D7402CA-C40E-4406-BEAA-BD13060691FE}"/>
    <cellStyle name="Ausgabe 3 3 2 4" xfId="9042" xr:uid="{60581285-8C4F-4CE4-9122-2D3BF6EB14C6}"/>
    <cellStyle name="Ausgabe 3 3 3" xfId="4419" xr:uid="{80D4C54D-9D27-4832-8184-5D7F50E1689D}"/>
    <cellStyle name="Ausgabe 3 3 3 2" xfId="6147" xr:uid="{F2069B9D-32FD-4594-9EC7-AC85970484B3}"/>
    <cellStyle name="Ausgabe 3 3 3 2 2" xfId="16626" xr:uid="{BEEA516A-61E4-47C7-AD21-474EA606915C}"/>
    <cellStyle name="Ausgabe 3 3 3 2 3" xfId="11884" xr:uid="{FC72247B-2AE9-4C67-BE44-FED10FC03022}"/>
    <cellStyle name="Ausgabe 3 3 3 3" xfId="5195" xr:uid="{250C9A3F-4DB0-40A0-AEE5-310AD44B4807}"/>
    <cellStyle name="Ausgabe 3 3 3 3 2" xfId="15685" xr:uid="{C5A96C37-9C25-4CB2-A6F3-E18168BB2642}"/>
    <cellStyle name="Ausgabe 3 3 3 3 3" xfId="10943" xr:uid="{C3F60D40-6922-41E1-84CF-B3BF54C2C6B3}"/>
    <cellStyle name="Ausgabe 3 3 3 4" xfId="14922" xr:uid="{8EC68326-1E73-47E5-9451-14B78766D904}"/>
    <cellStyle name="Ausgabe 3 3 3 5" xfId="10180" xr:uid="{F3A6D4DF-840C-40B3-93D4-458FDB2D0699}"/>
    <cellStyle name="Ausgabe 3 3 4" xfId="13454" xr:uid="{B03C55D9-5C98-4097-9A23-985B71A341A7}"/>
    <cellStyle name="Ausgabe 3 3 5" xfId="8578" xr:uid="{6C052623-CFB7-4FEC-BAC8-922B403231E4}"/>
    <cellStyle name="Ausgabe 3 4" xfId="2019" xr:uid="{080B4051-A9A6-4912-91B1-58D1CA0B3553}"/>
    <cellStyle name="Ausgabe 3 4 2" xfId="2484" xr:uid="{C1B90E60-42EA-4920-9D53-A6E4594597A4}"/>
    <cellStyle name="Ausgabe 3 4 2 2" xfId="4980" xr:uid="{76571122-2A3D-4A84-AE6D-66F5ED921118}"/>
    <cellStyle name="Ausgabe 3 4 2 2 2" xfId="6705" xr:uid="{3E5D8B33-F3A5-458F-8F52-D9F59FD58932}"/>
    <cellStyle name="Ausgabe 3 4 2 2 2 2" xfId="17184" xr:uid="{38C6826C-4D17-40FC-AA06-9EE70B8D0D09}"/>
    <cellStyle name="Ausgabe 3 4 2 2 2 3" xfId="12442" xr:uid="{1C4B87DD-6102-4E60-87DA-10BD53134FE5}"/>
    <cellStyle name="Ausgabe 3 4 2 2 3" xfId="5235" xr:uid="{419DFBC3-7DBA-4E32-B5C1-B1C9250A361D}"/>
    <cellStyle name="Ausgabe 3 4 2 2 3 2" xfId="15722" xr:uid="{A1A0473B-542D-4B70-B4B5-6D9C151A3DF8}"/>
    <cellStyle name="Ausgabe 3 4 2 2 3 3" xfId="10980" xr:uid="{73B3FBF4-A5EB-4B3B-8FA5-945BAA52B394}"/>
    <cellStyle name="Ausgabe 3 4 2 2 4" xfId="15481" xr:uid="{E296A34E-C4D4-464D-BCD8-3BC1829B8F5C}"/>
    <cellStyle name="Ausgabe 3 4 2 2 5" xfId="10739" xr:uid="{A675AFAB-EB91-45E5-9078-30E808A3F549}"/>
    <cellStyle name="Ausgabe 3 4 2 3" xfId="14030" xr:uid="{5FEEFBAF-DDB3-4A98-98E6-2A1C175F3008}"/>
    <cellStyle name="Ausgabe 3 4 2 4" xfId="9166" xr:uid="{4AC6DE27-BE56-4CD5-AF3C-ADD87BC2ACC9}"/>
    <cellStyle name="Ausgabe 3 4 3" xfId="4545" xr:uid="{A2B963A7-0403-434D-8FA8-2B9503C7A41D}"/>
    <cellStyle name="Ausgabe 3 4 3 2" xfId="6274" xr:uid="{314B8499-8AFA-4128-8CAA-BEC19E6CE318}"/>
    <cellStyle name="Ausgabe 3 4 3 2 2" xfId="16753" xr:uid="{B9D02D00-D586-4CF1-B4A9-A6FD043CD3D7}"/>
    <cellStyle name="Ausgabe 3 4 3 2 3" xfId="12011" xr:uid="{9FB8D651-3A85-4BFC-951A-29AF93573FE0}"/>
    <cellStyle name="Ausgabe 3 4 3 3" xfId="5263" xr:uid="{939A962B-82E0-4AF5-BD02-03C93D400C0A}"/>
    <cellStyle name="Ausgabe 3 4 3 3 2" xfId="15749" xr:uid="{71194EE6-3475-4EE2-A7B7-0CE7653B70C9}"/>
    <cellStyle name="Ausgabe 3 4 3 3 3" xfId="11007" xr:uid="{AA3BD3E1-396F-4A8C-ADFA-E0B4B9F34969}"/>
    <cellStyle name="Ausgabe 3 4 3 4" xfId="15048" xr:uid="{91333271-FAF8-46C3-94F7-1F3F15B49E68}"/>
    <cellStyle name="Ausgabe 3 4 3 5" xfId="10306" xr:uid="{2628F04D-A374-4A48-AC55-78EBFC9A07E5}"/>
    <cellStyle name="Ausgabe 3 4 4" xfId="13585" xr:uid="{5BEF063D-4BF1-4AB5-A80B-FDDF7064AC6E}"/>
    <cellStyle name="Ausgabe 3 4 5" xfId="8711" xr:uid="{FA7AAF9B-7645-4585-8C68-FA6075076188}"/>
    <cellStyle name="Ausgabe 3 5" xfId="1357" xr:uid="{BBBCE76B-BBAC-401B-8FED-2DD44D13E145}"/>
    <cellStyle name="Ausgabe 3 5 2" xfId="3968" xr:uid="{D689A6FA-2447-4625-95E7-B27579E40216}"/>
    <cellStyle name="Ausgabe 3 5 2 2" xfId="5683" xr:uid="{814CA606-0A78-4205-B299-F763483583F7}"/>
    <cellStyle name="Ausgabe 3 5 2 2 2" xfId="16162" xr:uid="{3F04D175-5768-45A3-9291-342F6D4DB3B6}"/>
    <cellStyle name="Ausgabe 3 5 2 2 3" xfId="11420" xr:uid="{77E05F4D-DC7E-4ED9-9C58-A19292B5FB61}"/>
    <cellStyle name="Ausgabe 3 5 2 3" xfId="3836" xr:uid="{F64CBA22-4B07-4AF9-9839-9B1B33AEE402}"/>
    <cellStyle name="Ausgabe 3 5 2 3 2" xfId="14342" xr:uid="{29392CBD-167E-40C8-81F6-9DEEE6D67B2F}"/>
    <cellStyle name="Ausgabe 3 5 2 3 3" xfId="9600" xr:uid="{3C4A30C2-BE6E-490B-98DD-B81AF018E162}"/>
    <cellStyle name="Ausgabe 3 5 2 4" xfId="14471" xr:uid="{8FE6C47E-8D60-4EDE-A4ED-179488B03AA8}"/>
    <cellStyle name="Ausgabe 3 5 2 5" xfId="9729" xr:uid="{E56672BA-3A99-47A3-B2B4-6EB339826771}"/>
    <cellStyle name="Ausgabe 3 5 3" xfId="12986" xr:uid="{39BC52C1-F42E-4CE1-A7D3-CFE751385613}"/>
    <cellStyle name="Ausgabe 3 5 4" xfId="8137" xr:uid="{D4A406E7-3362-4826-81F0-8CCA7766F847}"/>
    <cellStyle name="Ausgabe 3 6" xfId="4040" xr:uid="{EB459009-32F9-4B88-8F76-89DD09D1CA19}"/>
    <cellStyle name="Ausgabe 3 6 2" xfId="5756" xr:uid="{6E20F31B-7009-41BF-81AF-966E50A7CA92}"/>
    <cellStyle name="Ausgabe 3 6 2 2" xfId="16235" xr:uid="{30995AF4-52DC-4318-A31A-BE8EAC395170}"/>
    <cellStyle name="Ausgabe 3 6 2 3" xfId="11493" xr:uid="{75EF6EA5-4BCE-4E2A-9718-13C670BA7A7C}"/>
    <cellStyle name="Ausgabe 3 6 3" xfId="5451" xr:uid="{E4C72BF4-1995-473B-A00D-A397CE10E649}"/>
    <cellStyle name="Ausgabe 3 6 3 2" xfId="15933" xr:uid="{8A54AE30-A916-4EE3-A3CC-AD7F82BB0BC1}"/>
    <cellStyle name="Ausgabe 3 6 3 3" xfId="11191" xr:uid="{FC348367-8948-4F6F-BF63-6E4FD4B1DD11}"/>
    <cellStyle name="Ausgabe 3 6 4" xfId="14543" xr:uid="{E606AABF-67E6-4737-8128-324988B0C6A7}"/>
    <cellStyle name="Ausgabe 3 6 5" xfId="9801" xr:uid="{95A9045D-4053-4573-992D-E60B953D23FF}"/>
    <cellStyle name="Ausgabe 3 7" xfId="13059" xr:uid="{AC3E48F4-A2A3-4653-A9C5-CB8BC9363926}"/>
    <cellStyle name="Ausgabe 3 8" xfId="8206" xr:uid="{DD8CC1BB-B1FE-47C7-BC7C-C7E4140F11CA}"/>
    <cellStyle name="Ausgabe 4" xfId="1699" xr:uid="{3C851CCD-1E86-495B-AF4D-D9F069ACFD6E}"/>
    <cellStyle name="Ausgabe 4 2" xfId="2243" xr:uid="{7491645B-7021-470E-BAFE-6542882A10AB}"/>
    <cellStyle name="Ausgabe 4 2 2" xfId="4758" xr:uid="{322E70E2-8EB3-4C43-AE88-878E630C0B40}"/>
    <cellStyle name="Ausgabe 4 2 2 2" xfId="6476" xr:uid="{B3F9D0A2-E9EF-4284-AD19-480232EFDB4E}"/>
    <cellStyle name="Ausgabe 4 2 2 2 2" xfId="16955" xr:uid="{0AF73B82-6C99-4A38-B6BF-68D19DFAF750}"/>
    <cellStyle name="Ausgabe 4 2 2 2 3" xfId="12213" xr:uid="{2AFA4909-CB84-49C1-8D6B-DF6527F035FA}"/>
    <cellStyle name="Ausgabe 4 2 2 3" xfId="5593" xr:uid="{ADFA7FFF-019D-4BB8-B102-F62DB55A5189}"/>
    <cellStyle name="Ausgabe 4 2 2 3 2" xfId="16075" xr:uid="{17A8393E-F713-4A47-A445-CCE1A2B4E663}"/>
    <cellStyle name="Ausgabe 4 2 2 3 3" xfId="11333" xr:uid="{E4012D75-1BD6-4CED-99D1-43D2E97A01EE}"/>
    <cellStyle name="Ausgabe 4 2 2 4" xfId="15259" xr:uid="{6EDA04FE-EF66-4D1C-9349-FE0EC9215AEE}"/>
    <cellStyle name="Ausgabe 4 2 2 5" xfId="10517" xr:uid="{AF8E0402-B6F1-4138-9C30-DFA863CB7116}"/>
    <cellStyle name="Ausgabe 4 2 3" xfId="13794" xr:uid="{5D24D691-82E8-419D-81C3-7257F2D727EF}"/>
    <cellStyle name="Ausgabe 4 2 4" xfId="8926" xr:uid="{AADBB900-09DA-49C5-AB38-70949534AF4A}"/>
    <cellStyle name="Ausgabe 4 3" xfId="4262" xr:uid="{85A83C38-AF53-4D3A-B1BC-31BE9E0540A9}"/>
    <cellStyle name="Ausgabe 4 3 2" xfId="5983" xr:uid="{E27AC85A-C251-45F0-B727-B18DA428BC08}"/>
    <cellStyle name="Ausgabe 4 3 2 2" xfId="16462" xr:uid="{03CC22EE-DF39-42DB-9D46-B5523B00BC7A}"/>
    <cellStyle name="Ausgabe 4 3 2 3" xfId="11720" xr:uid="{C9EA6B96-C515-46AA-883F-568CA5D1A273}"/>
    <cellStyle name="Ausgabe 4 3 3" xfId="7148" xr:uid="{98B174B9-281E-4278-87CE-3DF66FBC15B4}"/>
    <cellStyle name="Ausgabe 4 3 3 2" xfId="17612" xr:uid="{A4F167BE-044C-46FB-8B1F-D3A566075D42}"/>
    <cellStyle name="Ausgabe 4 3 3 3" xfId="12870" xr:uid="{FE8178A6-F245-4D7B-8045-4090E063CBE5}"/>
    <cellStyle name="Ausgabe 4 3 4" xfId="14765" xr:uid="{B93B9FDA-7E42-4051-8E98-311206C2F919}"/>
    <cellStyle name="Ausgabe 4 3 5" xfId="10023" xr:uid="{0BBC3792-48AF-41B3-9891-2A3629FA4A61}"/>
    <cellStyle name="Ausgabe 4 4" xfId="13288" xr:uid="{F8B1E76D-32EB-4019-9B93-CB1825ADDE0A}"/>
    <cellStyle name="Ausgabe 4 5" xfId="8401" xr:uid="{C46F6AD2-E0DA-4F92-A9BB-160EC99AF735}"/>
    <cellStyle name="Ausgabe 5" xfId="1423" xr:uid="{03D3C081-1DFB-41A0-A555-83990F4CECA8}"/>
    <cellStyle name="Ausgabe 5 2" xfId="2161" xr:uid="{5796005F-7980-4BE6-B88D-482FCF28767B}"/>
    <cellStyle name="Ausgabe 5 2 2" xfId="4680" xr:uid="{D16FEE7B-BD78-48C6-ADF9-BD0DDAF72BD0}"/>
    <cellStyle name="Ausgabe 5 2 2 2" xfId="6396" xr:uid="{37E841D6-056F-4861-A2B6-3A339588E098}"/>
    <cellStyle name="Ausgabe 5 2 2 2 2" xfId="16875" xr:uid="{34771592-9510-46A9-BC75-9BC2EE56C76A}"/>
    <cellStyle name="Ausgabe 5 2 2 2 3" xfId="12133" xr:uid="{F5C4EE17-D2DC-4AE4-89A4-DD2A7DF095F7}"/>
    <cellStyle name="Ausgabe 5 2 2 3" xfId="5294" xr:uid="{F7CAACC5-5EE4-40C2-BDAF-4B16F47B7145}"/>
    <cellStyle name="Ausgabe 5 2 2 3 2" xfId="15780" xr:uid="{E2CAFC07-9D30-4B50-B9F2-15F391C5BCCF}"/>
    <cellStyle name="Ausgabe 5 2 2 3 3" xfId="11038" xr:uid="{7D1C45F1-E29D-4346-BDFC-9BF055A54F0D}"/>
    <cellStyle name="Ausgabe 5 2 2 4" xfId="15181" xr:uid="{AD50A28C-A016-4346-A5CF-CE6F3831215E}"/>
    <cellStyle name="Ausgabe 5 2 2 5" xfId="10439" xr:uid="{57EF9B0C-F499-499F-A875-229E22DEC8A4}"/>
    <cellStyle name="Ausgabe 5 2 3" xfId="13714" xr:uid="{7E9C2435-E446-4F42-9FF0-0426228343AB}"/>
    <cellStyle name="Ausgabe 5 2 4" xfId="8845" xr:uid="{799957A0-5C29-4FAE-B622-F0C2F8612C05}"/>
    <cellStyle name="Ausgabe 5 3" xfId="4025" xr:uid="{DFD6E2AA-E38F-4B93-84A1-3C763160F27B}"/>
    <cellStyle name="Ausgabe 5 3 2" xfId="5740" xr:uid="{152A8700-4A54-481E-A40E-DCDB206D7B68}"/>
    <cellStyle name="Ausgabe 5 3 2 2" xfId="16219" xr:uid="{17C79E33-1B85-49F1-AFC0-68621542541C}"/>
    <cellStyle name="Ausgabe 5 3 2 3" xfId="11477" xr:uid="{81C14642-621D-406C-95BB-E17CE5E52BA6}"/>
    <cellStyle name="Ausgabe 5 3 3" xfId="5482" xr:uid="{117341CC-88C1-4251-8D37-4F277E8CF01D}"/>
    <cellStyle name="Ausgabe 5 3 3 2" xfId="15964" xr:uid="{92483F9B-EAC8-43A0-955B-B9073BA6C78F}"/>
    <cellStyle name="Ausgabe 5 3 3 3" xfId="11222" xr:uid="{EDC6CE15-AF89-4AB3-AD1C-C3985E758F33}"/>
    <cellStyle name="Ausgabe 5 3 4" xfId="14528" xr:uid="{46A77DF8-14CF-42B2-89CA-A2AAF3EE2349}"/>
    <cellStyle name="Ausgabe 5 3 5" xfId="9786" xr:uid="{2B1866C8-7C21-487C-AB42-5F87A45B3239}"/>
    <cellStyle name="Ausgabe 5 4" xfId="13043" xr:uid="{E0E0BC97-FED4-4F9F-BC07-EAFDD9702D6F}"/>
    <cellStyle name="Ausgabe 5 5" xfId="8190" xr:uid="{0D018D21-70BE-434B-9A05-4C998AC31440}"/>
    <cellStyle name="Ausgabe 6" xfId="1700" xr:uid="{55637516-8A46-4091-9611-0C36FCA75A55}"/>
    <cellStyle name="Ausgabe 6 2" xfId="4263" xr:uid="{C8F1D4E6-0D1F-47BF-AF8A-B1C51763E912}"/>
    <cellStyle name="Ausgabe 6 2 2" xfId="5984" xr:uid="{8C20A957-390E-4E0C-A2EE-6975ACAB68EA}"/>
    <cellStyle name="Ausgabe 6 2 2 2" xfId="16463" xr:uid="{DBA4FD4D-F6E9-439C-9A9E-1456E28D5315}"/>
    <cellStyle name="Ausgabe 6 2 2 3" xfId="11721" xr:uid="{83079B1B-EDE0-4C87-85A2-35AE78214F16}"/>
    <cellStyle name="Ausgabe 6 2 3" xfId="5496" xr:uid="{2FAA7862-1401-431D-8566-C3D437016C3E}"/>
    <cellStyle name="Ausgabe 6 2 3 2" xfId="15978" xr:uid="{4EF566EE-05D2-454A-A248-694CA1626155}"/>
    <cellStyle name="Ausgabe 6 2 3 3" xfId="11236" xr:uid="{3BADF88C-B7EB-4EE9-9287-205C55D38C75}"/>
    <cellStyle name="Ausgabe 6 2 4" xfId="14766" xr:uid="{363BEFF0-8DAC-4634-B97E-9B80E8CB2187}"/>
    <cellStyle name="Ausgabe 6 2 5" xfId="10024" xr:uid="{650DE970-CCC8-499C-9EF0-49C2721D8B5A}"/>
    <cellStyle name="Ausgabe 6 3" xfId="13289" xr:uid="{26CF32FD-57D6-4E0F-89DC-BB701AF50C48}"/>
    <cellStyle name="Ausgabe 6 4" xfId="8402" xr:uid="{2D483621-8565-415E-856B-EC5914403365}"/>
    <cellStyle name="Ausgabe 7" xfId="3658" xr:uid="{8AC8763C-CA5B-40FE-8BEA-73C8A516D56F}"/>
    <cellStyle name="Ausgabe 7 2" xfId="5604" xr:uid="{E82EA006-3037-43D5-91A4-A9B8B16AA313}"/>
    <cellStyle name="Ausgabe 7 2 2" xfId="16086" xr:uid="{43F6675F-7F6C-4A5A-9A88-E7A0A4F93D4F}"/>
    <cellStyle name="Ausgabe 7 2 3" xfId="11344" xr:uid="{A7872AF8-4307-44A1-BB21-0E7313F65BA1}"/>
    <cellStyle name="Ausgabe 7 3" xfId="7109" xr:uid="{78C2D87C-66E6-44DD-8BB8-5B9900FE89EA}"/>
    <cellStyle name="Ausgabe 7 3 2" xfId="17573" xr:uid="{060D4722-795B-4B42-8348-1A9183D68124}"/>
    <cellStyle name="Ausgabe 7 3 3" xfId="12831" xr:uid="{FFFF70BF-54CF-44D3-BCB1-A81264745382}"/>
    <cellStyle name="Ausgabe 7 4" xfId="14170" xr:uid="{5CCB659B-11E1-4055-8100-21497F068DDB}"/>
    <cellStyle name="Ausgabe 7 5" xfId="9428" xr:uid="{FBDA8062-9194-4E4C-90D1-3C8DC7F78BEE}"/>
    <cellStyle name="Ausgabe 8" xfId="12906" xr:uid="{F6856854-5349-4AF1-B0F3-76331D710FD4}"/>
    <cellStyle name="Ausgabe 9" xfId="7216" xr:uid="{D3703554-6F43-450A-838B-C33FEAEFF175}"/>
    <cellStyle name="Bad" xfId="13" builtinId="27" customBuiltin="1"/>
    <cellStyle name="Bad 2" xfId="215" xr:uid="{887C7F8E-B104-478C-9CEA-4F19140261BF}"/>
    <cellStyle name="Bad 2 2" xfId="2745" xr:uid="{87F8E04F-3232-4913-9A3A-D330B01412C1}"/>
    <cellStyle name="Bad 3" xfId="216" xr:uid="{0D5EA3F4-7F00-459C-9B0B-DA252A86CD6B}"/>
    <cellStyle name="Bad 4" xfId="1023" xr:uid="{D14CDB59-AE42-4B81-A851-74EBDF2C7D20}"/>
    <cellStyle name="Berechnung" xfId="217" xr:uid="{7B4214F1-D88C-4911-AA37-824125362FEF}"/>
    <cellStyle name="Berechnung 2" xfId="1376" xr:uid="{296C21EF-3736-4AC6-824E-50C01DF126BD}"/>
    <cellStyle name="Berechnung 2 2" xfId="1539" xr:uid="{68DF4420-6A9E-4CD5-BE32-CDA7F9F9FA45}"/>
    <cellStyle name="Berechnung 2 2 2" xfId="2190" xr:uid="{EDC2DEBB-846C-401F-861F-E780146B3A67}"/>
    <cellStyle name="Berechnung 2 2 2 2" xfId="4708" xr:uid="{9C49F01B-461C-46F2-9E5F-B54CC394278D}"/>
    <cellStyle name="Berechnung 2 2 2 2 2" xfId="6425" xr:uid="{DAD11B76-90CE-440D-A0AB-0F8DAB6799A2}"/>
    <cellStyle name="Berechnung 2 2 2 2 2 2" xfId="16904" xr:uid="{9A27BD83-57CA-416C-9C83-DC25465D7F69}"/>
    <cellStyle name="Berechnung 2 2 2 2 2 3" xfId="12162" xr:uid="{27363C1C-A318-408D-8E8B-8B30FBD1D8D2}"/>
    <cellStyle name="Berechnung 2 2 2 2 3" xfId="5365" xr:uid="{14EBC4F8-E75A-4443-9459-05249784724B}"/>
    <cellStyle name="Berechnung 2 2 2 2 3 2" xfId="15848" xr:uid="{E20B55E3-2A00-45E5-9E22-FD1868E73AF7}"/>
    <cellStyle name="Berechnung 2 2 2 2 3 3" xfId="11106" xr:uid="{438B0246-115E-4369-BBA9-342F2636DB25}"/>
    <cellStyle name="Berechnung 2 2 2 2 4" xfId="15209" xr:uid="{5CD939AF-4264-491F-927C-41C7A569F224}"/>
    <cellStyle name="Berechnung 2 2 2 2 5" xfId="10467" xr:uid="{3BE81522-4D8F-43ED-A379-B49879554F15}"/>
    <cellStyle name="Berechnung 2 2 2 3" xfId="13743" xr:uid="{A07901AE-E738-42F9-B6B2-5AE2885F3C55}"/>
    <cellStyle name="Berechnung 2 2 2 4" xfId="8874" xr:uid="{7F318C98-6E07-4F64-9615-21DB0AD6E3B2}"/>
    <cellStyle name="Berechnung 2 2 3" xfId="4130" xr:uid="{EC2537F2-6F99-4A88-B392-4112FA4D0A33}"/>
    <cellStyle name="Berechnung 2 2 3 2" xfId="5850" xr:uid="{0998E53C-9A35-4456-8076-A9D6295F6175}"/>
    <cellStyle name="Berechnung 2 2 3 2 2" xfId="16329" xr:uid="{AF37F71A-AD6A-433B-8129-9076AC827B49}"/>
    <cellStyle name="Berechnung 2 2 3 2 3" xfId="11587" xr:uid="{0B166A61-AA8E-49FB-9627-3B640E579827}"/>
    <cellStyle name="Berechnung 2 2 3 3" xfId="5596" xr:uid="{B12F8926-FB64-44DD-B783-BF94114FCDE5}"/>
    <cellStyle name="Berechnung 2 2 3 3 2" xfId="16078" xr:uid="{58EEABF7-B0CB-4252-BA51-3B65E64A9336}"/>
    <cellStyle name="Berechnung 2 2 3 3 3" xfId="11336" xr:uid="{2A09091D-AAB6-4C2F-BA2C-D43090E57F58}"/>
    <cellStyle name="Berechnung 2 2 3 4" xfId="14633" xr:uid="{29E37123-2822-478C-A0DA-992DBEFFC7FE}"/>
    <cellStyle name="Berechnung 2 2 3 5" xfId="9891" xr:uid="{47F9AE54-A49B-4BFF-A673-0FAB639EC414}"/>
    <cellStyle name="Berechnung 2 2 4" xfId="13153" xr:uid="{590B8EB8-F50D-423B-BE96-D33CA9227B4E}"/>
    <cellStyle name="Berechnung 2 2 5" xfId="8258" xr:uid="{38B56D54-977B-47AA-94D3-5FCAA35577C3}"/>
    <cellStyle name="Berechnung 2 3" xfId="1994" xr:uid="{B9016221-82F2-4A87-8281-2AC1EE93C94C}"/>
    <cellStyle name="Berechnung 2 3 2" xfId="2459" xr:uid="{20D5546E-4959-4BD8-9CA3-6F4D3276495B}"/>
    <cellStyle name="Berechnung 2 3 2 2" xfId="4957" xr:uid="{D4CC97CB-1754-4379-9048-3A376534DF95}"/>
    <cellStyle name="Berechnung 2 3 2 2 2" xfId="6680" xr:uid="{890B6626-3BB1-4F8E-9FF9-B6578BF9726B}"/>
    <cellStyle name="Berechnung 2 3 2 2 2 2" xfId="17159" xr:uid="{71DB9421-4B2D-4A31-B0C2-F69E11FE108C}"/>
    <cellStyle name="Berechnung 2 3 2 2 2 3" xfId="12417" xr:uid="{20143F12-9960-4203-8758-32A843376363}"/>
    <cellStyle name="Berechnung 2 3 2 2 3" xfId="7127" xr:uid="{881F4D9F-01FD-41B2-A0C7-406074F71A4F}"/>
    <cellStyle name="Berechnung 2 3 2 2 3 2" xfId="17591" xr:uid="{994B80BE-BB83-489B-9578-C1EE96172CB9}"/>
    <cellStyle name="Berechnung 2 3 2 2 3 3" xfId="12849" xr:uid="{CEE7B9FC-2148-4EAB-8956-19D2D135312F}"/>
    <cellStyle name="Berechnung 2 3 2 2 4" xfId="15458" xr:uid="{19DB0555-0C04-4EC9-9ED8-357E4D5AC72E}"/>
    <cellStyle name="Berechnung 2 3 2 2 5" xfId="10716" xr:uid="{513357C0-96A5-435E-8E55-2209C3150ECD}"/>
    <cellStyle name="Berechnung 2 3 2 3" xfId="14006" xr:uid="{36FE108C-FD79-4930-BC39-78732CC75D72}"/>
    <cellStyle name="Berechnung 2 3 2 4" xfId="9141" xr:uid="{D39D1795-3207-400B-92E8-6363CB44D15D}"/>
    <cellStyle name="Berechnung 2 3 3" xfId="4521" xr:uid="{09357563-F941-48AB-BA0F-6509AED143B5}"/>
    <cellStyle name="Berechnung 2 3 3 2" xfId="6249" xr:uid="{36603A7B-E042-4916-B058-CC13EDC86C5F}"/>
    <cellStyle name="Berechnung 2 3 3 2 2" xfId="16728" xr:uid="{4574F797-73B0-499A-93C7-9D51EEB2455A}"/>
    <cellStyle name="Berechnung 2 3 3 2 3" xfId="11986" xr:uid="{80CFD40D-0D83-4171-991E-839F218827E7}"/>
    <cellStyle name="Berechnung 2 3 3 3" xfId="6913" xr:uid="{24BE994C-F94B-4D17-B98D-0CCD52DE6661}"/>
    <cellStyle name="Berechnung 2 3 3 3 2" xfId="17377" xr:uid="{4AA25A99-4A3D-4EE9-BF70-F2D1919EEE2C}"/>
    <cellStyle name="Berechnung 2 3 3 3 3" xfId="12635" xr:uid="{A9A422D4-436F-41EC-A875-C70D458EC928}"/>
    <cellStyle name="Berechnung 2 3 3 4" xfId="15024" xr:uid="{908C095D-43CC-4C89-BC4D-813F5F624E43}"/>
    <cellStyle name="Berechnung 2 3 3 5" xfId="10282" xr:uid="{C21B53E2-72FF-4170-A9E8-0EE17D07AABA}"/>
    <cellStyle name="Berechnung 2 3 4" xfId="13561" xr:uid="{D1823CF6-5AFC-4B33-A259-4FA417225E57}"/>
    <cellStyle name="Berechnung 2 3 5" xfId="8686" xr:uid="{359115CF-BB43-4CBA-B690-4EB377F05587}"/>
    <cellStyle name="Berechnung 2 4" xfId="1463" xr:uid="{55B484F5-BD77-4048-86C1-6FFEBC995387}"/>
    <cellStyle name="Berechnung 2 4 2" xfId="4059" xr:uid="{9E0D8BE3-FB04-499A-B2C0-14BD944242E2}"/>
    <cellStyle name="Berechnung 2 4 2 2" xfId="5776" xr:uid="{56938BB5-70BF-4115-8B7B-FB83585F7FB1}"/>
    <cellStyle name="Berechnung 2 4 2 2 2" xfId="16255" xr:uid="{3B655ED8-EB15-4841-B4AF-1E9E01E52D2D}"/>
    <cellStyle name="Berechnung 2 4 2 2 3" xfId="11513" xr:uid="{16B2D966-EA9F-4A5F-82E5-C5ACEC0B11A8}"/>
    <cellStyle name="Berechnung 2 4 2 3" xfId="5267" xr:uid="{E493EDFD-E691-4D7A-92F8-A9BC25CC5136}"/>
    <cellStyle name="Berechnung 2 4 2 3 2" xfId="15753" xr:uid="{DAE30C65-20BF-45FC-A625-15805BA680F1}"/>
    <cellStyle name="Berechnung 2 4 2 3 3" xfId="11011" xr:uid="{4DB8AB5E-CF3C-47C3-A3F6-2CD0948A91AD}"/>
    <cellStyle name="Berechnung 2 4 2 4" xfId="14562" xr:uid="{0AA04CED-AEC7-44F0-970B-6312C640A883}"/>
    <cellStyle name="Berechnung 2 4 2 5" xfId="9820" xr:uid="{5D977815-C725-4FBA-857F-98049771667A}"/>
    <cellStyle name="Berechnung 2 4 3" xfId="13079" xr:uid="{849AF344-40A2-4D11-9BCA-D3F9E7AF0C40}"/>
    <cellStyle name="Berechnung 2 4 4" xfId="8226" xr:uid="{6420AA14-72E1-41B9-BCC8-0E88440AB910}"/>
    <cellStyle name="Berechnung 2 5" xfId="3983" xr:uid="{954017C6-43D5-41CB-8111-1AF0A8272B2D}"/>
    <cellStyle name="Berechnung 2 5 2" xfId="5696" xr:uid="{9E3ADF00-CE6C-434F-AA53-4DBD60421EB5}"/>
    <cellStyle name="Berechnung 2 5 2 2" xfId="16175" xr:uid="{064074F7-508F-4FB7-A65C-639D06C8518F}"/>
    <cellStyle name="Berechnung 2 5 2 3" xfId="11433" xr:uid="{85384C09-B7F0-4D16-8715-832463020EE7}"/>
    <cellStyle name="Berechnung 2 5 3" xfId="3632" xr:uid="{5C04D312-23A4-40B2-98F1-7C42DF74167D}"/>
    <cellStyle name="Berechnung 2 5 3 2" xfId="14146" xr:uid="{23C8ADAD-4598-4B9A-B8BC-DED1E830AAEC}"/>
    <cellStyle name="Berechnung 2 5 3 3" xfId="9404" xr:uid="{94010AF9-20B5-4C23-97E9-E20D880751BE}"/>
    <cellStyle name="Berechnung 2 5 4" xfId="14486" xr:uid="{605706D3-4EE9-4E14-8766-99A91F725646}"/>
    <cellStyle name="Berechnung 2 5 5" xfId="9744" xr:uid="{5BB6A87C-0634-4988-B4D4-7F92AA38D0F3}"/>
    <cellStyle name="Berechnung 2 6" xfId="13000" xr:uid="{4E7C2154-A8D5-4C83-AD4C-5E8F55F7603B}"/>
    <cellStyle name="Berechnung 2 7" xfId="7456" xr:uid="{47535B22-5A2B-4B48-8572-4959FED28B15}"/>
    <cellStyle name="Berechnung 3" xfId="1444" xr:uid="{E3D1989A-EE09-4CE0-B255-09EFFB98C19D}"/>
    <cellStyle name="Berechnung 3 2" xfId="1835" xr:uid="{FCF26A59-03B0-4B28-BC3A-4F1746871DFB}"/>
    <cellStyle name="Berechnung 3 2 2" xfId="2315" xr:uid="{9D3B05E3-3488-4AFF-BBE4-6CC01FA2A957}"/>
    <cellStyle name="Berechnung 3 2 2 2" xfId="4824" xr:uid="{BB1C1156-07D3-4C84-895A-99B1727853B7}"/>
    <cellStyle name="Berechnung 3 2 2 2 2" xfId="6544" xr:uid="{04A858FF-35E8-466C-A640-0B40C3DABEEC}"/>
    <cellStyle name="Berechnung 3 2 2 2 2 2" xfId="17023" xr:uid="{3EFC1851-508B-4C74-BB40-94107C2A1473}"/>
    <cellStyle name="Berechnung 3 2 2 2 2 3" xfId="12281" xr:uid="{ADB3416D-5ED7-4FB1-88B6-0208FF796BBD}"/>
    <cellStyle name="Berechnung 3 2 2 2 3" xfId="6945" xr:uid="{465B3D8A-5A3C-48E2-99F6-5AC623A0D754}"/>
    <cellStyle name="Berechnung 3 2 2 2 3 2" xfId="17409" xr:uid="{320910D6-C6E8-46FB-AE11-66BAEA6A4AE9}"/>
    <cellStyle name="Berechnung 3 2 2 2 3 3" xfId="12667" xr:uid="{0BC2A013-546B-43D2-B2B7-846F7EEF107F}"/>
    <cellStyle name="Berechnung 3 2 2 2 4" xfId="15325" xr:uid="{69058D94-35F3-4658-9286-5CBB5B62CB8F}"/>
    <cellStyle name="Berechnung 3 2 2 2 5" xfId="10583" xr:uid="{4D128FCD-771B-4022-97FE-FC6C4E19A30F}"/>
    <cellStyle name="Berechnung 3 2 2 3" xfId="13865" xr:uid="{5B8EE3D6-8BC9-462A-8C7B-7F8B6C842A22}"/>
    <cellStyle name="Berechnung 3 2 2 4" xfId="8997" xr:uid="{1A8A404A-E8F1-418D-B369-F7CFA4792887}"/>
    <cellStyle name="Berechnung 3 2 3" xfId="4376" xr:uid="{8B1585DD-D6E5-452B-81DB-4104F3BA07D9}"/>
    <cellStyle name="Berechnung 3 2 3 2" xfId="6099" xr:uid="{16A99989-4C79-455B-BA79-719E749FF3FB}"/>
    <cellStyle name="Berechnung 3 2 3 2 2" xfId="16578" xr:uid="{4C214991-552D-4D84-981C-1ABE41BF3865}"/>
    <cellStyle name="Berechnung 3 2 3 2 3" xfId="11836" xr:uid="{6A3BF49C-3EF2-4637-85AC-B51D71387B09}"/>
    <cellStyle name="Berechnung 3 2 3 3" xfId="3830" xr:uid="{D2F5CF06-2779-4ED4-9741-659811CE8C80}"/>
    <cellStyle name="Berechnung 3 2 3 3 2" xfId="14337" xr:uid="{F5716B7A-E3B4-43BE-9981-FD684B5695C9}"/>
    <cellStyle name="Berechnung 3 2 3 3 3" xfId="9595" xr:uid="{624E6026-4F5A-4382-A3D4-230D94FDDB70}"/>
    <cellStyle name="Berechnung 3 2 3 4" xfId="14879" xr:uid="{6E0A1ECB-1BB8-4E93-BC2F-64CBD1C0D0BA}"/>
    <cellStyle name="Berechnung 3 2 3 5" xfId="10137" xr:uid="{EA65B711-9E1B-44D2-8A22-0D218B9FB93A}"/>
    <cellStyle name="Berechnung 3 2 4" xfId="13406" xr:uid="{6871301E-4CD7-4615-9F3A-A286D5F0EAA2}"/>
    <cellStyle name="Berechnung 3 2 5" xfId="8528" xr:uid="{FFDF9773-C611-428A-B3AC-5F60A123E441}"/>
    <cellStyle name="Berechnung 3 3" xfId="1887" xr:uid="{AAF9A0FF-2158-4975-8EE7-AE249D9E0D44}"/>
    <cellStyle name="Berechnung 3 3 2" xfId="2361" xr:uid="{6F0F7105-A022-4190-B11B-FC0F0AFDA624}"/>
    <cellStyle name="Berechnung 3 3 2 2" xfId="4866" xr:uid="{BD116A0E-1545-48B2-9E81-DF2ABF9BAAF6}"/>
    <cellStyle name="Berechnung 3 3 2 2 2" xfId="6588" xr:uid="{E567B94E-F0E1-410A-8C51-E168AA3DB5EE}"/>
    <cellStyle name="Berechnung 3 3 2 2 2 2" xfId="17067" xr:uid="{86361B03-C1F5-4330-AA78-E683AC9F732A}"/>
    <cellStyle name="Berechnung 3 3 2 2 2 3" xfId="12325" xr:uid="{4CA4275A-D640-48D5-B0C7-62036A3F97EB}"/>
    <cellStyle name="Berechnung 3 3 2 2 3" xfId="5153" xr:uid="{087A1641-B347-470A-85A0-A6CBC4C56B0C}"/>
    <cellStyle name="Berechnung 3 3 2 2 3 2" xfId="15646" xr:uid="{C3DA0F24-9F12-41CF-8DD5-1499509BB98F}"/>
    <cellStyle name="Berechnung 3 3 2 2 3 3" xfId="10904" xr:uid="{C03050D9-C420-42C9-9458-883FA4F559A5}"/>
    <cellStyle name="Berechnung 3 3 2 2 4" xfId="15367" xr:uid="{589E12B3-5C88-4A9F-879D-D34E4E430102}"/>
    <cellStyle name="Berechnung 3 3 2 2 5" xfId="10625" xr:uid="{262E7A58-0919-4C47-AC27-F765B82FD742}"/>
    <cellStyle name="Berechnung 3 3 2 3" xfId="13909" xr:uid="{70F2B0C8-EB9E-45AB-9D65-BC65F0941934}"/>
    <cellStyle name="Berechnung 3 3 2 4" xfId="9043" xr:uid="{226E099A-7850-4808-B9F1-AF07B9598387}"/>
    <cellStyle name="Berechnung 3 3 3" xfId="4420" xr:uid="{3B4776C6-73B7-4C2F-AAB9-6C98A549A118}"/>
    <cellStyle name="Berechnung 3 3 3 2" xfId="6148" xr:uid="{6ABE4B13-B1C5-4B02-9159-7430F4EB8B45}"/>
    <cellStyle name="Berechnung 3 3 3 2 2" xfId="16627" xr:uid="{64448F12-1560-48D3-9A9A-6F81543DEB10}"/>
    <cellStyle name="Berechnung 3 3 3 2 3" xfId="11885" xr:uid="{087A2F51-6068-465C-AD05-21A137DA77F6}"/>
    <cellStyle name="Berechnung 3 3 3 3" xfId="5581" xr:uid="{7CFA64FB-E0EA-48AF-A7E8-4510AB50FD1B}"/>
    <cellStyle name="Berechnung 3 3 3 3 2" xfId="16063" xr:uid="{5280E944-F248-45E7-962F-E806997F2792}"/>
    <cellStyle name="Berechnung 3 3 3 3 3" xfId="11321" xr:uid="{BE683867-B6E2-414F-B894-5349A1AA38F3}"/>
    <cellStyle name="Berechnung 3 3 3 4" xfId="14923" xr:uid="{03616702-425E-43C4-ABD3-2FB7475A48AA}"/>
    <cellStyle name="Berechnung 3 3 3 5" xfId="10181" xr:uid="{5CB3A91B-1B91-4B88-8AA1-C0CA3DC95B6B}"/>
    <cellStyle name="Berechnung 3 3 4" xfId="13455" xr:uid="{DE8A254E-8E15-4ED6-826F-98208E9E2125}"/>
    <cellStyle name="Berechnung 3 3 5" xfId="8579" xr:uid="{147FC83B-BE51-462C-A9BD-6AB7FC8380FD}"/>
    <cellStyle name="Berechnung 3 4" xfId="2020" xr:uid="{DF823C6B-595C-4D0D-9CF6-9F45ACA42553}"/>
    <cellStyle name="Berechnung 3 4 2" xfId="2485" xr:uid="{2CABBB32-17AA-4A24-A155-9A4E3D2248F2}"/>
    <cellStyle name="Berechnung 3 4 2 2" xfId="4981" xr:uid="{6B7EE91C-FAFD-4685-98C0-E0319AD632E2}"/>
    <cellStyle name="Berechnung 3 4 2 2 2" xfId="6706" xr:uid="{38CD395A-C939-45C6-94DE-B631D2998CE6}"/>
    <cellStyle name="Berechnung 3 4 2 2 2 2" xfId="17185" xr:uid="{B755BE68-1CA5-4DEC-9531-166C8C299A11}"/>
    <cellStyle name="Berechnung 3 4 2 2 2 3" xfId="12443" xr:uid="{92C986FC-B85A-4AAE-8B6A-1D1F20E5D9E3}"/>
    <cellStyle name="Berechnung 3 4 2 2 3" xfId="5416" xr:uid="{EED00419-2C67-4214-AD29-34CD98308C17}"/>
    <cellStyle name="Berechnung 3 4 2 2 3 2" xfId="15898" xr:uid="{023C6CE1-F380-4660-81BE-E9CC37ABC2D0}"/>
    <cellStyle name="Berechnung 3 4 2 2 3 3" xfId="11156" xr:uid="{874400B2-76E2-4862-ACA1-16B08B8CD7FD}"/>
    <cellStyle name="Berechnung 3 4 2 2 4" xfId="15482" xr:uid="{029DA9AF-B0F8-4E45-9C6D-7B5599B9287B}"/>
    <cellStyle name="Berechnung 3 4 2 2 5" xfId="10740" xr:uid="{5F3EF58A-E8EC-46FA-B57C-DD2D6A7E989D}"/>
    <cellStyle name="Berechnung 3 4 2 3" xfId="14031" xr:uid="{C8E0F7DE-8838-40F8-AA4E-55026D800867}"/>
    <cellStyle name="Berechnung 3 4 2 4" xfId="9167" xr:uid="{439A7517-4C09-4FBB-916C-84F88DF87657}"/>
    <cellStyle name="Berechnung 3 4 3" xfId="4546" xr:uid="{591D0E55-0172-40A6-AFEA-B309B8371204}"/>
    <cellStyle name="Berechnung 3 4 3 2" xfId="6275" xr:uid="{1AACAC94-71DD-424E-8EA3-C1ABDF332B63}"/>
    <cellStyle name="Berechnung 3 4 3 2 2" xfId="16754" xr:uid="{9FD4003A-F81C-4AAF-8EEF-ABB8B2B42092}"/>
    <cellStyle name="Berechnung 3 4 3 2 3" xfId="12012" xr:uid="{1E9FDC02-3999-4969-B9B9-3AD4C9426E6E}"/>
    <cellStyle name="Berechnung 3 4 3 3" xfId="5486" xr:uid="{560914D2-5EB5-4FC7-90FF-CC831CA6057D}"/>
    <cellStyle name="Berechnung 3 4 3 3 2" xfId="15968" xr:uid="{B19B900A-AC26-4D2E-9905-63657B97D91B}"/>
    <cellStyle name="Berechnung 3 4 3 3 3" xfId="11226" xr:uid="{D7A3237D-CDBE-4C43-A488-92D1AF5628DE}"/>
    <cellStyle name="Berechnung 3 4 3 4" xfId="15049" xr:uid="{96C36CDE-2B7C-429C-90E7-FB354D168E6C}"/>
    <cellStyle name="Berechnung 3 4 3 5" xfId="10307" xr:uid="{AF113208-6958-493A-A29B-DCFCB12465C1}"/>
    <cellStyle name="Berechnung 3 4 4" xfId="13586" xr:uid="{3B41B0EB-616F-4243-9C01-A6A723EB2B46}"/>
    <cellStyle name="Berechnung 3 4 5" xfId="8712" xr:uid="{45FEAEAA-3F0A-4336-A348-64F51313B040}"/>
    <cellStyle name="Berechnung 3 5" xfId="1692" xr:uid="{66A01312-68CA-412A-9806-6BDEA1A4DBEB}"/>
    <cellStyle name="Berechnung 3 5 2" xfId="4256" xr:uid="{5E1BF8E6-090F-4A16-B5F1-2E95613D30F4}"/>
    <cellStyle name="Berechnung 3 5 2 2" xfId="5977" xr:uid="{DF1BDFF7-57B8-490A-9647-DE92FB4EE126}"/>
    <cellStyle name="Berechnung 3 5 2 2 2" xfId="16456" xr:uid="{5E80E4F0-7D7E-46E3-8812-0277B75B3409}"/>
    <cellStyle name="Berechnung 3 5 2 2 3" xfId="11714" xr:uid="{EF1443C0-44B7-4745-9845-5C7DC070A03D}"/>
    <cellStyle name="Berechnung 3 5 2 3" xfId="5192" xr:uid="{650709F3-5190-42E2-8326-A296CD68EB3C}"/>
    <cellStyle name="Berechnung 3 5 2 3 2" xfId="15682" xr:uid="{868B4268-B23F-4F24-843B-A868A78CA31C}"/>
    <cellStyle name="Berechnung 3 5 2 3 3" xfId="10940" xr:uid="{D0EEDC73-A921-4129-A1B2-AA9158D1090B}"/>
    <cellStyle name="Berechnung 3 5 2 4" xfId="14759" xr:uid="{BB699272-4BBE-4FEC-8A8D-0B60800B1E7F}"/>
    <cellStyle name="Berechnung 3 5 2 5" xfId="10017" xr:uid="{5FF4EBF1-4696-40B0-879C-EFAB36BFB5C0}"/>
    <cellStyle name="Berechnung 3 5 3" xfId="13282" xr:uid="{584F4653-9592-4D5B-BE07-037858979ED8}"/>
    <cellStyle name="Berechnung 3 5 4" xfId="8395" xr:uid="{E10FD417-61CE-4555-85A4-D4BA48B8115D}"/>
    <cellStyle name="Berechnung 3 6" xfId="4041" xr:uid="{C4BB0E99-5D85-4C70-BEF0-651B874AAEB4}"/>
    <cellStyle name="Berechnung 3 6 2" xfId="5757" xr:uid="{A61D05E3-366E-47C5-B4CA-436611A6B68D}"/>
    <cellStyle name="Berechnung 3 6 2 2" xfId="16236" xr:uid="{8366A447-725A-45E0-8440-41DB35779957}"/>
    <cellStyle name="Berechnung 3 6 2 3" xfId="11494" xr:uid="{7045CB79-EADB-483E-A9B1-E5482C97AC25}"/>
    <cellStyle name="Berechnung 3 6 3" xfId="7033" xr:uid="{A38F358A-E4FE-4FCC-AB8A-50AF440BD0C2}"/>
    <cellStyle name="Berechnung 3 6 3 2" xfId="17497" xr:uid="{7FECD55E-45B4-4819-8667-2255409476F4}"/>
    <cellStyle name="Berechnung 3 6 3 3" xfId="12755" xr:uid="{EB959DAF-51B9-4AB9-ADE7-EB9425FDEC57}"/>
    <cellStyle name="Berechnung 3 6 4" xfId="14544" xr:uid="{F306B1CF-73DC-491D-8B4D-EB2C85B1CB93}"/>
    <cellStyle name="Berechnung 3 6 5" xfId="9802" xr:uid="{198DC0EA-614E-4A12-9C70-7A7FA0501AA6}"/>
    <cellStyle name="Berechnung 3 7" xfId="13060" xr:uid="{BE528E64-2575-4519-A149-56733B02E417}"/>
    <cellStyle name="Berechnung 3 8" xfId="8207" xr:uid="{5CEB41BD-4A36-48BD-9039-5BD9B792FFA9}"/>
    <cellStyle name="Berechnung 4" xfId="1642" xr:uid="{FF0FAD2A-CDE2-4248-8CBB-56DA365B3690}"/>
    <cellStyle name="Berechnung 4 2" xfId="2216" xr:uid="{CF9D585F-5E0E-41CA-99CB-BF71A93D2A64}"/>
    <cellStyle name="Berechnung 4 2 2" xfId="4734" xr:uid="{940CDA15-C057-4329-BDC0-335861731C2A}"/>
    <cellStyle name="Berechnung 4 2 2 2" xfId="6450" xr:uid="{8172AEAE-AE8C-4DC2-BBE4-7617F147FDEA}"/>
    <cellStyle name="Berechnung 4 2 2 2 2" xfId="16929" xr:uid="{3FF5E620-066C-4409-B329-D699ABA64658}"/>
    <cellStyle name="Berechnung 4 2 2 2 3" xfId="12187" xr:uid="{4B57CBEA-4EFB-4C7A-A877-973387334973}"/>
    <cellStyle name="Berechnung 4 2 2 3" xfId="3644" xr:uid="{B7A77D0A-363F-4F69-8BBA-0E27E7CB83B5}"/>
    <cellStyle name="Berechnung 4 2 2 3 2" xfId="14158" xr:uid="{5929D998-F44D-415A-9368-93A376594BAC}"/>
    <cellStyle name="Berechnung 4 2 2 3 3" xfId="9416" xr:uid="{A8AB2A8C-052F-43B2-97A4-432BDF3A098B}"/>
    <cellStyle name="Berechnung 4 2 2 4" xfId="15235" xr:uid="{61CD1284-887A-4F89-BD34-630D3B9F0FC2}"/>
    <cellStyle name="Berechnung 4 2 2 5" xfId="10493" xr:uid="{81383698-3460-48CB-835C-4925E2EF4D33}"/>
    <cellStyle name="Berechnung 4 2 3" xfId="13768" xr:uid="{82076DED-EF15-4F3C-9258-E546CD606185}"/>
    <cellStyle name="Berechnung 4 2 4" xfId="8900" xr:uid="{62FD36A1-74F4-460E-A403-2F2548C5A24A}"/>
    <cellStyle name="Berechnung 4 3" xfId="4213" xr:uid="{97A4B57E-9472-4085-B372-FDEA68BC7832}"/>
    <cellStyle name="Berechnung 4 3 2" xfId="5934" xr:uid="{6245E095-9706-4720-9003-27FAE3990C6E}"/>
    <cellStyle name="Berechnung 4 3 2 2" xfId="16413" xr:uid="{AAF85157-A3A6-4278-B527-86C80EEBE1F2}"/>
    <cellStyle name="Berechnung 4 3 2 3" xfId="11671" xr:uid="{37A54A04-716F-485C-8BF1-BA79CF72F53C}"/>
    <cellStyle name="Berechnung 4 3 3" xfId="5297" xr:uid="{20FDB131-E33A-43BB-BAD0-78B08FFA08ED}"/>
    <cellStyle name="Berechnung 4 3 3 2" xfId="15783" xr:uid="{060C9776-D524-440C-BED4-1F3C202462DB}"/>
    <cellStyle name="Berechnung 4 3 3 3" xfId="11041" xr:uid="{FE4AFC65-6112-41DD-9B0B-C4F1D97EA5E2}"/>
    <cellStyle name="Berechnung 4 3 4" xfId="14716" xr:uid="{E2F28D86-8319-4201-935E-DC7FA19380F5}"/>
    <cellStyle name="Berechnung 4 3 5" xfId="9974" xr:uid="{0D503987-655D-408C-B173-7A61F2CEB28A}"/>
    <cellStyle name="Berechnung 4 4" xfId="13237" xr:uid="{4FD79F34-1D63-4788-BAEA-7F08C5B09A35}"/>
    <cellStyle name="Berechnung 4 5" xfId="8347" xr:uid="{1BC9A3F0-DCDD-426C-BDF4-D89E5156DFC4}"/>
    <cellStyle name="Berechnung 5" xfId="1875" xr:uid="{D67C5827-7E22-435B-AD76-6A662FBD1F10}"/>
    <cellStyle name="Berechnung 5 2" xfId="2350" xr:uid="{B58F64BB-7B46-4DD4-8191-2476CB394B26}"/>
    <cellStyle name="Berechnung 5 2 2" xfId="4855" xr:uid="{BD24B9B5-E45B-4DDB-86B9-B2A717D483A5}"/>
    <cellStyle name="Berechnung 5 2 2 2" xfId="6577" xr:uid="{29D4F21D-C180-4DE1-B233-0E38BE1D3AF7}"/>
    <cellStyle name="Berechnung 5 2 2 2 2" xfId="17056" xr:uid="{40487D72-1E16-42A0-874A-E4188735655E}"/>
    <cellStyle name="Berechnung 5 2 2 2 3" xfId="12314" xr:uid="{3EB70D7E-6CE2-493D-9A07-674B48C42F2E}"/>
    <cellStyle name="Berechnung 5 2 2 3" xfId="6865" xr:uid="{25ACD858-053E-4553-8D5A-6B420A0AB762}"/>
    <cellStyle name="Berechnung 5 2 2 3 2" xfId="17329" xr:uid="{7B6820D0-5E90-4023-8FD6-C78DC45BA48F}"/>
    <cellStyle name="Berechnung 5 2 2 3 3" xfId="12587" xr:uid="{A2C786A7-8504-424B-B352-BEE77506ABD0}"/>
    <cellStyle name="Berechnung 5 2 2 4" xfId="15356" xr:uid="{E06C1804-17AF-4741-99B7-7A67FA6B5984}"/>
    <cellStyle name="Berechnung 5 2 2 5" xfId="10614" xr:uid="{5847F4B3-604C-4822-9C93-CA5A55C3433A}"/>
    <cellStyle name="Berechnung 5 2 3" xfId="13898" xr:uid="{F3852C55-308D-4155-9909-5BEAF8DD178B}"/>
    <cellStyle name="Berechnung 5 2 4" xfId="9032" xr:uid="{24283BE8-3E79-440C-8D13-B4FC89F970FE}"/>
    <cellStyle name="Berechnung 5 3" xfId="4409" xr:uid="{08E3C5C5-2076-4D1F-B949-87B8212E4B1D}"/>
    <cellStyle name="Berechnung 5 3 2" xfId="6136" xr:uid="{D9B68158-5E92-4DF6-A3D4-D8DB93A229A3}"/>
    <cellStyle name="Berechnung 5 3 2 2" xfId="16615" xr:uid="{6974A953-4BAD-4A45-A9C9-629C2938F75B}"/>
    <cellStyle name="Berechnung 5 3 2 3" xfId="11873" xr:uid="{F89461AB-B56E-4408-A345-ACF6A4806D9F}"/>
    <cellStyle name="Berechnung 5 3 3" xfId="5567" xr:uid="{F0974E35-EE61-42F9-9CB2-408256653437}"/>
    <cellStyle name="Berechnung 5 3 3 2" xfId="16049" xr:uid="{74AE2C46-6424-4880-A11B-0FAF1ACC8F5C}"/>
    <cellStyle name="Berechnung 5 3 3 3" xfId="11307" xr:uid="{AD4A42F5-D828-4040-80F5-E48ED390E8FD}"/>
    <cellStyle name="Berechnung 5 3 4" xfId="14912" xr:uid="{5AC5BD3A-5351-445F-BA20-ACB593250DD4}"/>
    <cellStyle name="Berechnung 5 3 5" xfId="10170" xr:uid="{718D4A8F-9477-4FD4-8310-E49E117B3CDF}"/>
    <cellStyle name="Berechnung 5 4" xfId="13443" xr:uid="{25936FBA-020C-4809-83EA-E517FBC7132B}"/>
    <cellStyle name="Berechnung 5 5" xfId="8567" xr:uid="{FD10355A-AB77-4178-A25C-A17E2C64A6E8}"/>
    <cellStyle name="Berechnung 6" xfId="1390" xr:uid="{7D746A52-99E9-4CAE-91F5-832C49FE9359}"/>
    <cellStyle name="Berechnung 6 2" xfId="3993" xr:uid="{8C0CD601-538E-4595-8A74-8E69C5113386}"/>
    <cellStyle name="Berechnung 6 2 2" xfId="5708" xr:uid="{FF947EF2-0F1D-47A4-8D37-5807125B3B56}"/>
    <cellStyle name="Berechnung 6 2 2 2" xfId="16187" xr:uid="{458AF3F4-398E-4656-8575-84817CBF7969}"/>
    <cellStyle name="Berechnung 6 2 2 3" xfId="11445" xr:uid="{DF189B93-1670-48AF-B4AC-55AA7E52CCDA}"/>
    <cellStyle name="Berechnung 6 2 3" xfId="5165" xr:uid="{443F73FF-E852-444B-BF3A-EC1C885CB711}"/>
    <cellStyle name="Berechnung 6 2 3 2" xfId="15657" xr:uid="{81F787C0-B8E6-4D7A-954A-B2B2FA9BFFE1}"/>
    <cellStyle name="Berechnung 6 2 3 3" xfId="10915" xr:uid="{3D5FCE49-0AD8-45A5-9922-D15ED592FBD1}"/>
    <cellStyle name="Berechnung 6 2 4" xfId="14496" xr:uid="{8CD73626-408C-426B-8BF7-AE4365B85FE2}"/>
    <cellStyle name="Berechnung 6 2 5" xfId="9754" xr:uid="{BEB9831E-D462-4643-8C4C-65F7AF398D2F}"/>
    <cellStyle name="Berechnung 6 3" xfId="13010" xr:uid="{92C2DD3E-E3AB-415E-99F8-6FFE5D30ED25}"/>
    <cellStyle name="Berechnung 6 4" xfId="8161" xr:uid="{442ED531-BF10-4AAB-9CFE-DFAB22AE3D3F}"/>
    <cellStyle name="Berechnung 7" xfId="3659" xr:uid="{5B5A2888-DA38-4E71-A8CE-675F169591F0}"/>
    <cellStyle name="Berechnung 7 2" xfId="5605" xr:uid="{6A34477B-7D48-4C96-B7F1-B7708D6375E3}"/>
    <cellStyle name="Berechnung 7 2 2" xfId="16087" xr:uid="{50E83924-FABF-47AD-9886-92AFB9A9C9A6}"/>
    <cellStyle name="Berechnung 7 2 3" xfId="11345" xr:uid="{24BA5516-2E47-4E50-ADF0-287E3D5B402F}"/>
    <cellStyle name="Berechnung 7 3" xfId="5060" xr:uid="{CB511508-2E3F-4F72-998A-7233200395FE}"/>
    <cellStyle name="Berechnung 7 3 2" xfId="15561" xr:uid="{25AFE011-614B-4161-87B5-D721D3367011}"/>
    <cellStyle name="Berechnung 7 3 3" xfId="10819" xr:uid="{F42783D8-0800-4D26-BE4D-2DC833DB5791}"/>
    <cellStyle name="Berechnung 7 4" xfId="14171" xr:uid="{EA820326-B72B-4318-BD97-C178375A27A1}"/>
    <cellStyle name="Berechnung 7 5" xfId="9429" xr:uid="{01AB049A-0755-4254-B789-D11A8E784496}"/>
    <cellStyle name="Berechnung 8" xfId="12907" xr:uid="{81D9E34B-F0EC-4629-AF14-ADEAA9B23659}"/>
    <cellStyle name="Berechnung 9" xfId="7217" xr:uid="{E8A95079-1ADD-44CD-B3A2-B54ED62CF2FD}"/>
    <cellStyle name="BL - Style2" xfId="760" xr:uid="{A96A430A-7435-49DF-A0E4-5B0F803C9A3E}"/>
    <cellStyle name="Body" xfId="761" xr:uid="{D8EC6A27-CA19-4112-9800-3334E1266303}"/>
    <cellStyle name="BOLD10 - Style1" xfId="762" xr:uid="{C9C7DBBA-3885-48FF-AFE2-CE811081D54D}"/>
    <cellStyle name="BOLD12 - Style3" xfId="763" xr:uid="{90C3A75C-C9B3-47BB-B946-AB2758D5FAA8}"/>
    <cellStyle name="BOLDl" xfId="218" xr:uid="{94788ED8-D5BB-4C1F-A052-BD8D497170A7}"/>
    <cellStyle name="BOLDl 2" xfId="3043" xr:uid="{F4317714-6312-40BB-8BBE-5A79FD4507D8}"/>
    <cellStyle name="BOLDl 3" xfId="3251" xr:uid="{8BE3D1ED-A2F8-4464-A5CE-BFCBDDAFA618}"/>
    <cellStyle name="BOLDl 4" xfId="2814" xr:uid="{34B0B3D4-77AD-4B6F-B768-37193E28AC8D}"/>
    <cellStyle name="BOLDl 5" xfId="2626" xr:uid="{1034DE07-8A0C-41E7-981D-FD7EBA153152}"/>
    <cellStyle name="Border" xfId="219" xr:uid="{4F82592C-7C91-4D5E-B6D1-1B1E3E69BD88}"/>
    <cellStyle name="Border 10" xfId="7218" xr:uid="{760F3F0A-4D2C-4CBC-83DE-3517B88DF2BE}"/>
    <cellStyle name="Border 2" xfId="1377" xr:uid="{C3A6060C-29ED-448E-87D4-81311182192D}"/>
    <cellStyle name="Border 2 2" xfId="1348" xr:uid="{6A4ED0A5-D6BD-4D4A-B5D0-28DCBB6E9C2B}"/>
    <cellStyle name="Border 2 2 2" xfId="2145" xr:uid="{CEF34820-B81B-4BD8-97C1-6518BE8FD937}"/>
    <cellStyle name="Border 2 2 2 2" xfId="2604" xr:uid="{BEE937DC-AA12-4A69-BA41-60E0C81B56EA}"/>
    <cellStyle name="Border 2 2 2 2 2" xfId="6801" xr:uid="{4A6A4A5D-0235-4CDA-894D-915183618E10}"/>
    <cellStyle name="Border 2 2 2 2 2 2" xfId="7136" xr:uid="{4281291F-EB86-4131-9B41-55AE3644A5F5}"/>
    <cellStyle name="Border 2 2 2 2 2 2 2" xfId="17600" xr:uid="{A0006950-B446-4DF8-A083-70B5BA3CD1CC}"/>
    <cellStyle name="Border 2 2 2 2 2 2 3" xfId="12858" xr:uid="{D12ABEB5-C3CF-46FF-B41C-094B49C73D65}"/>
    <cellStyle name="Border 2 2 2 2 2 3" xfId="17280" xr:uid="{E17F079E-1C93-413D-8DB8-869947FC0187}"/>
    <cellStyle name="Border 2 2 2 2 2 4" xfId="12538" xr:uid="{905CF047-4F53-4C14-88EF-18D69933C674}"/>
    <cellStyle name="Border 2 2 2 2 3" xfId="9278" xr:uid="{CCF1AA54-0592-4692-8465-3A6740B8720C}"/>
    <cellStyle name="Border 2 2 2 3" xfId="6382" xr:uid="{D8021E44-A4A2-4D64-A305-5185465B4704}"/>
    <cellStyle name="Border 2 2 2 3 2" xfId="3701" xr:uid="{2E47CC00-8315-406E-9855-3A175A826A79}"/>
    <cellStyle name="Border 2 2 2 3 2 2" xfId="14211" xr:uid="{407E2662-C639-4CB1-9605-8984D6DEE590}"/>
    <cellStyle name="Border 2 2 2 3 2 3" xfId="9469" xr:uid="{AE4692E5-18FA-473E-9CAF-E1FAB0E43AFA}"/>
    <cellStyle name="Border 2 2 2 3 3" xfId="16861" xr:uid="{69737C33-9125-4F44-9BA1-0519EAF27491}"/>
    <cellStyle name="Border 2 2 2 3 4" xfId="12119" xr:uid="{7C81E646-2AE5-46AD-A1F9-627DC6BCB88E}"/>
    <cellStyle name="Border 2 2 2 4" xfId="8830" xr:uid="{1BB57324-991B-4B4E-976B-5F9BB1661106}"/>
    <cellStyle name="Border 2 2 3" xfId="2592" xr:uid="{C44F1189-03A4-411E-88EC-E8EAA704E309}"/>
    <cellStyle name="Border 2 2 3 2" xfId="6789" xr:uid="{4C179AFB-F60D-4FD1-A95F-0D80E2FE6313}"/>
    <cellStyle name="Border 2 2 3 2 2" xfId="7032" xr:uid="{502D212E-1147-483F-98E5-CAAA2145361A}"/>
    <cellStyle name="Border 2 2 3 2 2 2" xfId="17496" xr:uid="{F181DD25-507E-4191-B28A-966667B162BD}"/>
    <cellStyle name="Border 2 2 3 2 2 3" xfId="12754" xr:uid="{FD391CC3-207D-4477-BC01-152EB1694545}"/>
    <cellStyle name="Border 2 2 3 2 3" xfId="17268" xr:uid="{A0539450-C983-47BC-B376-115A97C5B73B}"/>
    <cellStyle name="Border 2 2 3 2 4" xfId="12526" xr:uid="{37373E6D-0908-44F5-9BB0-E14D8F5CF7F0}"/>
    <cellStyle name="Border 2 2 3 3" xfId="9266" xr:uid="{CBFB3D86-68C9-48B5-8F2E-93FC43B0EE30}"/>
    <cellStyle name="Border 2 2 4" xfId="5676" xr:uid="{576D2802-7237-4833-B513-908B7E2B579B}"/>
    <cellStyle name="Border 2 2 4 2" xfId="5440" xr:uid="{2D06E39F-CBF2-47E7-9C19-16D0D86B18A4}"/>
    <cellStyle name="Border 2 2 4 2 2" xfId="15922" xr:uid="{3B0C5A64-BEF4-48E8-9902-11059962EF09}"/>
    <cellStyle name="Border 2 2 4 2 3" xfId="11180" xr:uid="{BAED297C-DF86-4913-B262-AD2F47FB2FFD}"/>
    <cellStyle name="Border 2 2 4 3" xfId="16155" xr:uid="{C14E028C-6B90-4312-9323-64C4E726FA4A}"/>
    <cellStyle name="Border 2 2 4 4" xfId="11413" xr:uid="{A87A710E-D863-46CA-8880-0F1CBB920FF5}"/>
    <cellStyle name="Border 2 2 5" xfId="8129" xr:uid="{5F06D792-A972-4173-9322-2C738860FFDF}"/>
    <cellStyle name="Border 2 3" xfId="1995" xr:uid="{B28FEEF9-9B5F-419A-B3D2-C1DAA9841F46}"/>
    <cellStyle name="Border 2 3 2" xfId="2460" xr:uid="{893D6922-DFC7-456C-B4A4-F00B2D246E7A}"/>
    <cellStyle name="Border 2 3 2 2" xfId="2609" xr:uid="{CDB1C35F-F0C5-41C6-86D0-74AA6F702001}"/>
    <cellStyle name="Border 2 3 2 2 2" xfId="6806" xr:uid="{8D7FF4CD-2223-42A6-857F-366B42BE932F}"/>
    <cellStyle name="Border 2 3 2 2 2 2" xfId="6819" xr:uid="{A7842B8C-FF99-4947-B07F-A88FB62CEBBE}"/>
    <cellStyle name="Border 2 3 2 2 2 2 2" xfId="17295" xr:uid="{991AB0D3-7A35-41E8-BE12-C269ECAE97DB}"/>
    <cellStyle name="Border 2 3 2 2 2 2 3" xfId="12553" xr:uid="{03CA0203-5BAC-49D6-87D2-A346D4E7840D}"/>
    <cellStyle name="Border 2 3 2 2 2 3" xfId="17285" xr:uid="{E5DDE67A-7CF8-4AD5-B51E-DE190D0EE45E}"/>
    <cellStyle name="Border 2 3 2 2 2 4" xfId="12543" xr:uid="{D7D6CA4E-966F-4E37-9DE6-49FD6CB446BE}"/>
    <cellStyle name="Border 2 3 2 2 3" xfId="9283" xr:uid="{EE1CFF83-B9C9-470D-BF54-41D9F3D7FD00}"/>
    <cellStyle name="Border 2 3 2 3" xfId="6681" xr:uid="{A4D609D8-7704-4B11-8525-E3250F904F0D}"/>
    <cellStyle name="Border 2 3 2 3 2" xfId="7003" xr:uid="{51007ABE-FFA2-4330-9CFB-B022C484AE10}"/>
    <cellStyle name="Border 2 3 2 3 2 2" xfId="17467" xr:uid="{171D2679-928B-4150-BA6B-0F79D3CB6FBD}"/>
    <cellStyle name="Border 2 3 2 3 2 3" xfId="12725" xr:uid="{0E51AAD5-7398-4971-BE21-B710B1CF0FD6}"/>
    <cellStyle name="Border 2 3 2 3 3" xfId="17160" xr:uid="{A1590533-C413-478D-AD05-54F58AD883A9}"/>
    <cellStyle name="Border 2 3 2 3 4" xfId="12418" xr:uid="{FAC58AB3-7EE8-43AD-81D4-2A18983F3E9B}"/>
    <cellStyle name="Border 2 3 2 4" xfId="9142" xr:uid="{386B1031-A5F6-4D89-B20A-A170D8F0EBE4}"/>
    <cellStyle name="Border 2 3 3" xfId="2602" xr:uid="{80E663AC-597A-4AD8-9841-349022BADA6A}"/>
    <cellStyle name="Border 2 3 3 2" xfId="6799" xr:uid="{4CA08D35-1C30-49AC-9AE5-B449D5C49B8E}"/>
    <cellStyle name="Border 2 3 3 2 2" xfId="3695" xr:uid="{D74F204C-AF05-4EA2-A695-D50261CF7D44}"/>
    <cellStyle name="Border 2 3 3 2 2 2" xfId="14205" xr:uid="{4504EC3B-33FE-4450-A9D9-C30CA87BEAEB}"/>
    <cellStyle name="Border 2 3 3 2 2 3" xfId="9463" xr:uid="{E9C7078B-4654-4CE8-A5BC-086E18EE5D43}"/>
    <cellStyle name="Border 2 3 3 2 3" xfId="17278" xr:uid="{B65B1A9B-1688-4481-B24E-9418B3883F5F}"/>
    <cellStyle name="Border 2 3 3 2 4" xfId="12536" xr:uid="{591B2162-A407-4931-B9AB-F51CC3CC14F5}"/>
    <cellStyle name="Border 2 3 3 3" xfId="9276" xr:uid="{DCD97CD5-54BF-4C2E-8D01-3FFD87674205}"/>
    <cellStyle name="Border 2 3 4" xfId="6250" xr:uid="{650A07C0-B83D-4F7C-ACAB-148466DF0842}"/>
    <cellStyle name="Border 2 3 4 2" xfId="5497" xr:uid="{0F398109-B74E-44CA-91AB-F494956B5DDE}"/>
    <cellStyle name="Border 2 3 4 2 2" xfId="15979" xr:uid="{B13D7E60-3EC5-439D-AC83-F47D0FBA696B}"/>
    <cellStyle name="Border 2 3 4 2 3" xfId="11237" xr:uid="{5E50AD88-4C28-49C1-B57A-56A7B8AE0A20}"/>
    <cellStyle name="Border 2 3 4 3" xfId="16729" xr:uid="{3583840F-A81F-4246-9CE1-DE6EA721E02A}"/>
    <cellStyle name="Border 2 3 4 4" xfId="11987" xr:uid="{8529BA69-A676-469A-80F9-3E9360E9FF62}"/>
    <cellStyle name="Border 2 3 5" xfId="8687" xr:uid="{29394B72-2AE0-47C8-864A-9D54A3FB525A}"/>
    <cellStyle name="Border 2 4" xfId="1389" xr:uid="{D6005F9A-A932-4B5A-A3FC-9EC1B170A616}"/>
    <cellStyle name="Border 2 4 2" xfId="2594" xr:uid="{0A95B1AB-F98C-408C-838A-A77B35988DDC}"/>
    <cellStyle name="Border 2 4 2 2" xfId="6791" xr:uid="{7771DAE5-12F7-4B93-8DC3-6CAABB2FA07A}"/>
    <cellStyle name="Border 2 4 2 2 2" xfId="6871" xr:uid="{94C73415-0437-4DE1-81CE-DC74E8DB3557}"/>
    <cellStyle name="Border 2 4 2 2 2 2" xfId="17335" xr:uid="{90A2FC9F-6202-4BE8-8F8C-9CE4F20CF9C9}"/>
    <cellStyle name="Border 2 4 2 2 2 3" xfId="12593" xr:uid="{821B72A9-4646-4C5A-B0C1-FC2D5F46A53A}"/>
    <cellStyle name="Border 2 4 2 2 3" xfId="17270" xr:uid="{401280BC-77CD-475C-AC22-52E4DEE20E4D}"/>
    <cellStyle name="Border 2 4 2 2 4" xfId="12528" xr:uid="{65672DC8-3F14-46F1-9D85-55044A9874A4}"/>
    <cellStyle name="Border 2 4 2 3" xfId="9268" xr:uid="{38FC6A9C-6367-41F0-A4C2-7A33D11D20A7}"/>
    <cellStyle name="Border 2 4 3" xfId="5707" xr:uid="{D1D4EBF7-2C0C-4F3E-870E-474412F17B54}"/>
    <cellStyle name="Border 2 4 3 2" xfId="4292" xr:uid="{49F9CAE0-5C7A-4747-A816-BA9C513A4727}"/>
    <cellStyle name="Border 2 4 3 2 2" xfId="14795" xr:uid="{2C217B65-E8A4-490E-9C1C-D2F07567655A}"/>
    <cellStyle name="Border 2 4 3 2 3" xfId="10053" xr:uid="{AE87156E-0894-454D-9ED2-3292A15B393D}"/>
    <cellStyle name="Border 2 4 3 3" xfId="16186" xr:uid="{F9C1FC3A-4AE9-4E2A-BB80-D7FA8C4D9E8F}"/>
    <cellStyle name="Border 2 4 3 4" xfId="11444" xr:uid="{3111D90E-6981-4636-B021-4819929F956C}"/>
    <cellStyle name="Border 2 4 4" xfId="8160" xr:uid="{8272490B-7902-4020-A633-83F6137D6A84}"/>
    <cellStyle name="Border 2 5" xfId="2593" xr:uid="{CF3E8357-7CDC-44EF-B2B4-8FAF90A82312}"/>
    <cellStyle name="Border 2 5 2" xfId="6790" xr:uid="{11CF359D-061E-46A7-953E-BCEC6E72D91A}"/>
    <cellStyle name="Border 2 5 2 2" xfId="3736" xr:uid="{88058DC5-148E-43F2-A146-7583ECA1EA9C}"/>
    <cellStyle name="Border 2 5 2 2 2" xfId="14246" xr:uid="{A09380B1-62DF-4B57-BB5A-272120335591}"/>
    <cellStyle name="Border 2 5 2 2 3" xfId="9504" xr:uid="{05A65238-D1E0-49D0-A2BD-D357BE0BF9DF}"/>
    <cellStyle name="Border 2 5 2 3" xfId="17269" xr:uid="{F618BFF5-DAD5-4B4D-9832-E7E078EC4A5F}"/>
    <cellStyle name="Border 2 5 2 4" xfId="12527" xr:uid="{F055C4A6-0557-4D3B-9B3D-438B0A0D2B52}"/>
    <cellStyle name="Border 2 5 3" xfId="9267" xr:uid="{89FD3137-A6E8-418F-A298-7257AE35A850}"/>
    <cellStyle name="Border 2 6" xfId="5697" xr:uid="{505C39A6-A761-4D01-A501-D577AF1EAD27}"/>
    <cellStyle name="Border 2 6 2" xfId="6522" xr:uid="{69E0B067-9634-4949-8503-4A0CDA504E15}"/>
    <cellStyle name="Border 2 6 2 2" xfId="17001" xr:uid="{87329EEB-CC94-488B-93EF-1C74312CF706}"/>
    <cellStyle name="Border 2 6 2 3" xfId="12259" xr:uid="{A6BC76F1-12B6-49A1-8F12-F71D3E3AACDF}"/>
    <cellStyle name="Border 2 6 3" xfId="16176" xr:uid="{1E6FD8BB-AE6E-45FC-8BA9-00EF3929F9F2}"/>
    <cellStyle name="Border 2 6 4" xfId="11434" xr:uid="{3654A846-986B-4258-9F83-E268E3704122}"/>
    <cellStyle name="Border 2 7" xfId="8152" xr:uid="{534A10A1-751C-4694-82EA-50EBAB992D70}"/>
    <cellStyle name="Border 2 8" xfId="7457" xr:uid="{26C40FFA-9880-4203-91AD-B898E40B662B}"/>
    <cellStyle name="Border 3" xfId="1575" xr:uid="{2B82D28F-2F6E-4F1C-962B-029E45617BE9}"/>
    <cellStyle name="Border 3 2" xfId="1852" xr:uid="{0C1E6F60-6D44-4E27-AFC5-47CA9432853A}"/>
    <cellStyle name="Border 3 2 2" xfId="2328" xr:uid="{0921E2DB-56AE-43E8-B8FB-516DFD9AF037}"/>
    <cellStyle name="Border 3 2 2 2" xfId="2606" xr:uid="{0B77669D-B3E0-43C1-BB96-746F97BA8C47}"/>
    <cellStyle name="Border 3 2 2 2 2" xfId="6803" xr:uid="{69AEBED7-EEBD-4CB4-8ECB-1F6B2A615D23}"/>
    <cellStyle name="Border 3 2 2 2 2 2" xfId="6927" xr:uid="{CC03A3A4-4443-4CC0-9FD0-C0F87E8FD683}"/>
    <cellStyle name="Border 3 2 2 2 2 2 2" xfId="17391" xr:uid="{94DB2AAE-7B05-4C2E-B1D8-B75722E66C5A}"/>
    <cellStyle name="Border 3 2 2 2 2 2 3" xfId="12649" xr:uid="{9F3D1B6E-B989-4AEA-A77B-F8BACCCC7079}"/>
    <cellStyle name="Border 3 2 2 2 2 3" xfId="17282" xr:uid="{DB3A3783-4026-4704-8F21-B3966297ECBA}"/>
    <cellStyle name="Border 3 2 2 2 2 4" xfId="12540" xr:uid="{0EEB6F72-6555-41FB-B249-E00E26CEE66A}"/>
    <cellStyle name="Border 3 2 2 2 3" xfId="9280" xr:uid="{583BAD84-7DE5-493D-A13F-9675A5CB6621}"/>
    <cellStyle name="Border 3 2 2 3" xfId="6556" xr:uid="{E83FAE4C-1E3F-4B17-BFB0-7335D5EF5FCA}"/>
    <cellStyle name="Border 3 2 2 3 2" xfId="5380" xr:uid="{631166CF-2F64-458E-BD5F-F07C9E656724}"/>
    <cellStyle name="Border 3 2 2 3 2 2" xfId="15862" xr:uid="{E5D1F4C1-B6CE-4FE2-B071-8E1DEF07345D}"/>
    <cellStyle name="Border 3 2 2 3 2 3" xfId="11120" xr:uid="{4D405A6A-3927-4977-BD52-945C18EDD16F}"/>
    <cellStyle name="Border 3 2 2 3 3" xfId="17035" xr:uid="{7DBC947D-AC42-430C-88E1-B87CF4ECF778}"/>
    <cellStyle name="Border 3 2 2 3 4" xfId="12293" xr:uid="{65A1F1C3-D731-40A8-BAF4-51F3F5F99C35}"/>
    <cellStyle name="Border 3 2 2 4" xfId="9010" xr:uid="{7D881757-D0CC-4386-9FE1-2B883CE68FDE}"/>
    <cellStyle name="Border 3 2 3" xfId="2599" xr:uid="{7D526CB2-191D-4D05-A7A6-7EA679D1B3B6}"/>
    <cellStyle name="Border 3 2 3 2" xfId="6796" xr:uid="{BEF2B14A-5374-483D-AEE1-1A8129B94B6A}"/>
    <cellStyle name="Border 3 2 3 2 2" xfId="7098" xr:uid="{016E592F-200C-4269-A47A-9634FF86DDAF}"/>
    <cellStyle name="Border 3 2 3 2 2 2" xfId="17562" xr:uid="{4BB2B499-E00D-487F-BBA5-710323F166E9}"/>
    <cellStyle name="Border 3 2 3 2 2 3" xfId="12820" xr:uid="{34A3C6E9-CACF-46CA-9301-00986E64AB5C}"/>
    <cellStyle name="Border 3 2 3 2 3" xfId="17275" xr:uid="{58317604-41A8-42B4-99CE-C47F5F8C8345}"/>
    <cellStyle name="Border 3 2 3 2 4" xfId="12533" xr:uid="{68A7A52B-D931-4372-81DC-9EC447BA45A1}"/>
    <cellStyle name="Border 3 2 3 3" xfId="9273" xr:uid="{E1BDEF60-DF23-4EAB-9FC6-660C3328CC9A}"/>
    <cellStyle name="Border 3 2 4" xfId="6114" xr:uid="{A1F4585E-4D06-4B69-872A-619CA7B3459F}"/>
    <cellStyle name="Border 3 2 4 2" xfId="6875" xr:uid="{89714505-E8D2-4CFF-AF3D-CD4F2498E76A}"/>
    <cellStyle name="Border 3 2 4 2 2" xfId="17339" xr:uid="{7454A9B4-B7D4-4496-8482-3F9F3967B3EE}"/>
    <cellStyle name="Border 3 2 4 2 3" xfId="12597" xr:uid="{2595299F-8D9A-46A9-8977-AF24DCA7717F}"/>
    <cellStyle name="Border 3 2 4 3" xfId="16593" xr:uid="{582F04BC-D306-452E-B773-9DDF7AD63E32}"/>
    <cellStyle name="Border 3 2 4 4" xfId="11851" xr:uid="{C84107F0-BE08-4298-8F3C-AA50EA9A9DD2}"/>
    <cellStyle name="Border 3 2 5" xfId="8544" xr:uid="{4FB5CCE9-D771-4293-84EC-4BF0E07EA97F}"/>
    <cellStyle name="Border 3 3" xfId="1942" xr:uid="{6BB25E62-4820-40B3-B538-C109FC1F6BD8}"/>
    <cellStyle name="Border 3 3 2" xfId="2415" xr:uid="{9B20A935-21A7-4AAE-92EB-39873BBFBE18}"/>
    <cellStyle name="Border 3 3 2 2" xfId="2608" xr:uid="{C23479A2-C169-46CE-A037-E9C8C767A238}"/>
    <cellStyle name="Border 3 3 2 2 2" xfId="6805" xr:uid="{01536C3E-04C7-4D9B-B7A4-CFAD37520AAC}"/>
    <cellStyle name="Border 3 3 2 2 2 2" xfId="5364" xr:uid="{0F247B9D-7D65-4CCF-A3CD-2B3F22C1654F}"/>
    <cellStyle name="Border 3 3 2 2 2 2 2" xfId="15847" xr:uid="{9994CAA0-9209-4296-BACA-5CFC8F943724}"/>
    <cellStyle name="Border 3 3 2 2 2 2 3" xfId="11105" xr:uid="{56FC4232-86B8-4F65-9369-6BAA9B7BB464}"/>
    <cellStyle name="Border 3 3 2 2 2 3" xfId="17284" xr:uid="{6C02A011-CFF0-4A44-A41B-4B940B115A32}"/>
    <cellStyle name="Border 3 3 2 2 2 4" xfId="12542" xr:uid="{34F9D6D7-A28B-4686-9A34-F5509BF24BB3}"/>
    <cellStyle name="Border 3 3 2 2 3" xfId="9282" xr:uid="{9E907F83-FE93-4346-B349-AA6B237A000D}"/>
    <cellStyle name="Border 3 3 2 3" xfId="6641" xr:uid="{F2FCE1C1-8E9A-4CD5-8DE4-C8F81F872D45}"/>
    <cellStyle name="Border 3 3 2 3 2" xfId="3732" xr:uid="{B8FC238F-5439-487E-AB37-2714E9C7BFDA}"/>
    <cellStyle name="Border 3 3 2 3 2 2" xfId="14242" xr:uid="{768C7D1B-95D4-49BC-9034-732FA01708B3}"/>
    <cellStyle name="Border 3 3 2 3 2 3" xfId="9500" xr:uid="{FCE65728-4AFC-4C4F-82E2-B1DC6D94BBFE}"/>
    <cellStyle name="Border 3 3 2 3 3" xfId="17120" xr:uid="{DCDCEEF3-0A49-499E-BC51-21317176DFB1}"/>
    <cellStyle name="Border 3 3 2 3 4" xfId="12378" xr:uid="{A04E5DFF-11AD-4EA8-999C-DA3090FAA941}"/>
    <cellStyle name="Border 3 3 2 4" xfId="9097" xr:uid="{C2435B6B-6E7C-43E4-9B9D-18F1E8844D22}"/>
    <cellStyle name="Border 3 3 3" xfId="2601" xr:uid="{4CD07AC3-5278-4771-9148-B15D8C083401}"/>
    <cellStyle name="Border 3 3 3 2" xfId="6798" xr:uid="{53188C0B-13AA-4F18-98C5-6641B124EBD7}"/>
    <cellStyle name="Border 3 3 3 2 2" xfId="6964" xr:uid="{75CC482E-DB69-4513-ABEF-1F4021903D10}"/>
    <cellStyle name="Border 3 3 3 2 2 2" xfId="17428" xr:uid="{ABA873D4-2D0B-42C2-9895-C6F8F4BED7AD}"/>
    <cellStyle name="Border 3 3 3 2 2 3" xfId="12686" xr:uid="{D1EF3BCE-EF1D-41C5-8240-9A0AB48EAE06}"/>
    <cellStyle name="Border 3 3 3 2 3" xfId="17277" xr:uid="{1830B4EC-E32F-4767-ABC8-B4D9C844F17F}"/>
    <cellStyle name="Border 3 3 3 2 4" xfId="12535" xr:uid="{02D41295-24C5-4195-B2DC-324204F30AB9}"/>
    <cellStyle name="Border 3 3 3 3" xfId="9275" xr:uid="{A7623A40-5AA8-4CDF-B0EE-1E47E5B150D5}"/>
    <cellStyle name="Border 3 3 4" xfId="6202" xr:uid="{44D3021D-DA21-4345-AD31-87E42A7DEDBD}"/>
    <cellStyle name="Border 3 3 4 2" xfId="6859" xr:uid="{5482CE83-4407-4DE2-97BD-7CCFA6D69FBD}"/>
    <cellStyle name="Border 3 3 4 2 2" xfId="17323" xr:uid="{7A67EB4A-D995-4903-8B7D-BA85D625840B}"/>
    <cellStyle name="Border 3 3 4 2 3" xfId="12581" xr:uid="{63B9FE6A-E088-4C93-8096-ADD1D610487A}"/>
    <cellStyle name="Border 3 3 4 3" xfId="16681" xr:uid="{699B6A98-C464-46C7-BC80-DBF8D0FDD3D2}"/>
    <cellStyle name="Border 3 3 4 4" xfId="11939" xr:uid="{9AB61B14-3FE6-4C7A-BAF0-D7E6E6404F3F}"/>
    <cellStyle name="Border 3 3 5" xfId="8634" xr:uid="{E2CB2E44-278F-444F-B2FA-AABE6D7323B6}"/>
    <cellStyle name="Border 3 4" xfId="2074" xr:uid="{90E53773-9442-483C-BE94-D43BA79AC54F}"/>
    <cellStyle name="Border 3 4 2" xfId="2539" xr:uid="{9A9DB9D5-247B-4FA3-868E-785863F572E6}"/>
    <cellStyle name="Border 3 4 2 2" xfId="2610" xr:uid="{92479A71-AECF-4767-8A7C-666C0AF0FB35}"/>
    <cellStyle name="Border 3 4 2 2 2" xfId="6807" xr:uid="{E958ABA0-E558-47BC-8963-5A6695232200}"/>
    <cellStyle name="Border 3 4 2 2 2 2" xfId="3912" xr:uid="{F16D86AF-5868-4D00-9BB8-890F7282B8C6}"/>
    <cellStyle name="Border 3 4 2 2 2 2 2" xfId="14415" xr:uid="{F177E99C-B62E-4C5C-8EA6-F8BA5609818B}"/>
    <cellStyle name="Border 3 4 2 2 2 2 3" xfId="9673" xr:uid="{3A6731E3-4450-4C13-B528-36414495B1D1}"/>
    <cellStyle name="Border 3 4 2 2 2 3" xfId="17286" xr:uid="{C57AAC8C-D42D-4822-A208-B735BE0D02C6}"/>
    <cellStyle name="Border 3 4 2 2 2 4" xfId="12544" xr:uid="{14C94D3B-E3E6-4D7D-8179-44C9F16B7BCA}"/>
    <cellStyle name="Border 3 4 2 2 3" xfId="9284" xr:uid="{2CADB28E-6103-4CBF-9D1B-44124E1B967A}"/>
    <cellStyle name="Border 3 4 2 3" xfId="6759" xr:uid="{429593D9-16BE-4573-BBBF-6AC910FFDE75}"/>
    <cellStyle name="Border 3 4 2 3 2" xfId="7062" xr:uid="{21AA3BC0-34CA-4332-A799-06C906B461C3}"/>
    <cellStyle name="Border 3 4 2 3 2 2" xfId="17526" xr:uid="{D468190E-460D-4B4C-BCF1-CB20900179DF}"/>
    <cellStyle name="Border 3 4 2 3 2 3" xfId="12784" xr:uid="{4476A936-2FDE-444D-977B-947EC594F6D3}"/>
    <cellStyle name="Border 3 4 2 3 3" xfId="17238" xr:uid="{AFBACFB7-B6FE-4DA4-8841-C754FFE9DD9B}"/>
    <cellStyle name="Border 3 4 2 3 4" xfId="12496" xr:uid="{C64B5252-BDFF-4302-BD8D-6C828753ECFA}"/>
    <cellStyle name="Border 3 4 2 4" xfId="9221" xr:uid="{F76CB2BE-6818-43CF-921B-CA21AA8B59F6}"/>
    <cellStyle name="Border 3 4 3" xfId="2603" xr:uid="{37DF50AC-D859-4928-8ED0-BD6A1EFE689A}"/>
    <cellStyle name="Border 3 4 3 2" xfId="6800" xr:uid="{48C8D010-1BF1-4482-BEC2-92C862166991}"/>
    <cellStyle name="Border 3 4 3 2 2" xfId="3847" xr:uid="{EE3B7557-94A5-4EBA-BC0D-6C7678604713}"/>
    <cellStyle name="Border 3 4 3 2 2 2" xfId="14352" xr:uid="{0EFF51B2-CFAA-4229-9D80-255E8D451179}"/>
    <cellStyle name="Border 3 4 3 2 2 3" xfId="9610" xr:uid="{0696028B-2301-4C04-BAD6-FBFC19B79D1F}"/>
    <cellStyle name="Border 3 4 3 2 3" xfId="17279" xr:uid="{A5B90B81-3A46-46E7-AE15-20DE4EEE4D39}"/>
    <cellStyle name="Border 3 4 3 2 4" xfId="12537" xr:uid="{BE4EDB6D-87D3-49AD-921A-67FE4BB4E806}"/>
    <cellStyle name="Border 3 4 3 3" xfId="9277" xr:uid="{57147CD5-3D59-4461-9FAD-374561636B75}"/>
    <cellStyle name="Border 3 4 4" xfId="6328" xr:uid="{280204F6-A495-4704-AA77-3232C6BC27C5}"/>
    <cellStyle name="Border 3 4 4 2" xfId="5561" xr:uid="{E8D35701-CB9C-41C6-A9B0-3E26C566DCB2}"/>
    <cellStyle name="Border 3 4 4 2 2" xfId="16043" xr:uid="{03B4F327-2A7D-4857-A31D-132B2E1E58C1}"/>
    <cellStyle name="Border 3 4 4 2 3" xfId="11301" xr:uid="{436EF591-1287-4C43-B5F5-3DA59175F709}"/>
    <cellStyle name="Border 3 4 4 3" xfId="16807" xr:uid="{08040EF5-B374-47B0-BD34-6599D244B980}"/>
    <cellStyle name="Border 3 4 4 4" xfId="12065" xr:uid="{3F9271AA-6738-4382-88E6-22C7090085EE}"/>
    <cellStyle name="Border 3 4 5" xfId="8766" xr:uid="{71205DA3-0DD4-4B0C-B9AA-6D69DC9E0F5B}"/>
    <cellStyle name="Border 3 5" xfId="1714" xr:uid="{8E7707D4-09A9-4285-ABCA-EC09C5A8379B}"/>
    <cellStyle name="Border 3 5 2" xfId="2598" xr:uid="{DAA98FB4-4A37-4ADC-8BF7-C33DDE4412E7}"/>
    <cellStyle name="Border 3 5 2 2" xfId="6795" xr:uid="{6B9D8F18-4954-44FF-A924-4FFAEBFDDB1D}"/>
    <cellStyle name="Border 3 5 2 2 2" xfId="5402" xr:uid="{F59BD642-BB96-44AB-8CD8-7555E24ACF68}"/>
    <cellStyle name="Border 3 5 2 2 2 2" xfId="15884" xr:uid="{B528AB27-3B68-493C-A8A1-E8B6306D80FC}"/>
    <cellStyle name="Border 3 5 2 2 2 3" xfId="11142" xr:uid="{FD63300B-49DE-4CF1-92E3-730E6D2050FA}"/>
    <cellStyle name="Border 3 5 2 2 3" xfId="17274" xr:uid="{2231F061-2AE5-4AC8-B8DE-AA833D33BA6E}"/>
    <cellStyle name="Border 3 5 2 2 4" xfId="12532" xr:uid="{D60338F3-D38C-4249-AEED-F642631C4CC0}"/>
    <cellStyle name="Border 3 5 2 3" xfId="9272" xr:uid="{12F6B026-3339-46D9-879E-6DE6FDEB9776}"/>
    <cellStyle name="Border 3 5 3" xfId="5996" xr:uid="{74C2133C-4E48-4835-AB71-DF26E81ABEAA}"/>
    <cellStyle name="Border 3 5 3 2" xfId="7110" xr:uid="{749570C0-76EE-44EF-9116-A41A57A36E54}"/>
    <cellStyle name="Border 3 5 3 2 2" xfId="17574" xr:uid="{8B7BB3C6-AEC3-4FA7-9FA3-95753D41D537}"/>
    <cellStyle name="Border 3 5 3 2 3" xfId="12832" xr:uid="{988E347A-6BDD-4E0D-AF4C-5CC52CC95CDB}"/>
    <cellStyle name="Border 3 5 3 3" xfId="16475" xr:uid="{CDBAB85C-17F2-45D6-AE27-2513DC2ED30D}"/>
    <cellStyle name="Border 3 5 3 4" xfId="11733" xr:uid="{89DD3C92-890F-4EA7-9BC6-C9C20CBB8BDA}"/>
    <cellStyle name="Border 3 5 4" xfId="8414" xr:uid="{2FB52AF0-70D4-4B28-84CC-EDCA22010B17}"/>
    <cellStyle name="Border 3 6" xfId="2595" xr:uid="{59C94E15-8DE7-4B8B-8398-71AA7EB71ED2}"/>
    <cellStyle name="Border 3 6 2" xfId="6792" xr:uid="{3CDAA8B2-E5C5-45C0-8939-F33A26607B92}"/>
    <cellStyle name="Border 3 6 2 2" xfId="6881" xr:uid="{4F75CE18-9C4E-4C49-89B6-42FED0F18015}"/>
    <cellStyle name="Border 3 6 2 2 2" xfId="17345" xr:uid="{A3CE43B5-9B99-4A18-8857-113E9CED72C8}"/>
    <cellStyle name="Border 3 6 2 2 3" xfId="12603" xr:uid="{268CEC97-AFDA-42A7-9CAB-3D660F0CDC2F}"/>
    <cellStyle name="Border 3 6 2 3" xfId="17271" xr:uid="{D6913B9F-2BE6-4D48-B018-A57AC5D288C5}"/>
    <cellStyle name="Border 3 6 2 4" xfId="12529" xr:uid="{F7B947F5-FA84-4652-9910-0FCD8A3F73B5}"/>
    <cellStyle name="Border 3 6 3" xfId="9269" xr:uid="{FD792325-DB42-4D09-9A1C-41550EB8B16B}"/>
    <cellStyle name="Border 3 7" xfId="5876" xr:uid="{FEF09E81-50E0-49C8-99FE-FD3CFDA429F9}"/>
    <cellStyle name="Border 3 7 2" xfId="6986" xr:uid="{473083F7-4294-48A4-B262-96297A3DE5B6}"/>
    <cellStyle name="Border 3 7 2 2" xfId="17450" xr:uid="{DEA6E565-4368-483F-B3AD-49A8E91BA3F3}"/>
    <cellStyle name="Border 3 7 2 3" xfId="12708" xr:uid="{DD535787-5D46-44CD-87F7-21E26E5B46ED}"/>
    <cellStyle name="Border 3 7 3" xfId="16355" xr:uid="{BEFD709F-68ED-46DA-876A-5387A2F00EB4}"/>
    <cellStyle name="Border 3 7 4" xfId="11613" xr:uid="{75763C9B-DC1E-4A62-9E0E-6F01208BF28D}"/>
    <cellStyle name="Border 3 8" xfId="8288" xr:uid="{B5B36C75-C751-4CDA-A5C1-77FBF910BD88}"/>
    <cellStyle name="Border 4" xfId="1586" xr:uid="{13F31B50-1261-4524-85AB-1A0DF9255627}"/>
    <cellStyle name="Border 4 2" xfId="2200" xr:uid="{797B4EB7-12A7-46F1-B076-394F58025286}"/>
    <cellStyle name="Border 4 2 2" xfId="2605" xr:uid="{F0A5A0D3-98F1-4210-862A-6967729DE958}"/>
    <cellStyle name="Border 4 2 2 2" xfId="6802" xr:uid="{C737B1E9-42A1-4F95-B822-9D030C34A22E}"/>
    <cellStyle name="Border 4 2 2 2 2" xfId="7076" xr:uid="{3596C8FA-E137-487D-B5BB-B8CB48CD539D}"/>
    <cellStyle name="Border 4 2 2 2 2 2" xfId="17540" xr:uid="{6CC7ECF7-3F0A-48CA-862C-494BA6395BE1}"/>
    <cellStyle name="Border 4 2 2 2 2 3" xfId="12798" xr:uid="{6F1047C6-DFB9-4EC6-939A-44074F344441}"/>
    <cellStyle name="Border 4 2 2 2 3" xfId="17281" xr:uid="{8BD34A45-2BED-4E6D-AC6D-407C2533C918}"/>
    <cellStyle name="Border 4 2 2 2 4" xfId="12539" xr:uid="{A42684E8-792D-42E6-9657-2CAF77E89065}"/>
    <cellStyle name="Border 4 2 2 3" xfId="9279" xr:uid="{45C106FB-3A1D-4310-856C-4243D59CC9AC}"/>
    <cellStyle name="Border 4 2 3" xfId="6435" xr:uid="{4A686A5D-2CC4-4851-8F7A-4CDEA3301030}"/>
    <cellStyle name="Border 4 2 3 2" xfId="5205" xr:uid="{C6199F8C-8B86-458F-B04C-7313EF69ED6A}"/>
    <cellStyle name="Border 4 2 3 2 2" xfId="15695" xr:uid="{586C5A4C-A0EE-42DD-8728-B7C35D2801D5}"/>
    <cellStyle name="Border 4 2 3 2 3" xfId="10953" xr:uid="{DA0E69D8-7ABB-4974-BBB6-3E9D8F9841BF}"/>
    <cellStyle name="Border 4 2 3 3" xfId="16914" xr:uid="{D0D8FA01-67C4-45F0-B2E7-FEB645E8B6EA}"/>
    <cellStyle name="Border 4 2 3 4" xfId="12172" xr:uid="{34B09C8B-E470-4F22-ACD3-86F87A3E4DB3}"/>
    <cellStyle name="Border 4 2 4" xfId="8884" xr:uid="{5DF0C416-D9E9-43C8-B8F2-8F1BAAAA1352}"/>
    <cellStyle name="Border 4 3" xfId="2597" xr:uid="{AB751FA0-734D-47FE-8C3A-568F95CA02B9}"/>
    <cellStyle name="Border 4 3 2" xfId="6794" xr:uid="{E2CA8445-A684-4A34-808E-79AF7DECFE11}"/>
    <cellStyle name="Border 4 3 2 2" xfId="5150" xr:uid="{FED14FA4-DF8D-4946-BA60-3A0B2BD13CB2}"/>
    <cellStyle name="Border 4 3 2 2 2" xfId="15643" xr:uid="{E8C258B9-D352-45E5-BF93-4FC561D72500}"/>
    <cellStyle name="Border 4 3 2 2 3" xfId="10901" xr:uid="{5B6449B7-6553-42A1-A907-91D8CC5C7363}"/>
    <cellStyle name="Border 4 3 2 3" xfId="17273" xr:uid="{16DB02C9-35C7-4F2A-B8AC-759023A275E6}"/>
    <cellStyle name="Border 4 3 2 4" xfId="12531" xr:uid="{B1C8F74D-4CAB-4C91-8F44-C023791366F6}"/>
    <cellStyle name="Border 4 3 3" xfId="9271" xr:uid="{1496FBD0-5B16-4125-9EE4-DEE477A87825}"/>
    <cellStyle name="Border 4 4" xfId="5887" xr:uid="{370036DF-179B-4926-9C96-1AE0A1BB1A54}"/>
    <cellStyle name="Border 4 4 2" xfId="3711" xr:uid="{F8FE8F92-28AA-4515-827A-5F3437B2CD2B}"/>
    <cellStyle name="Border 4 4 2 2" xfId="14221" xr:uid="{5A55826E-5760-4D62-8FFD-B40EF06BB787}"/>
    <cellStyle name="Border 4 4 2 3" xfId="9479" xr:uid="{E5F9E5A3-2A25-40C1-BD7D-0749815A7191}"/>
    <cellStyle name="Border 4 4 3" xfId="16366" xr:uid="{3D49D399-D93A-4CC0-A1A6-0680A21BE587}"/>
    <cellStyle name="Border 4 4 4" xfId="11624" xr:uid="{1D1128C7-6FF2-4EA6-9780-95DAFF12B902}"/>
    <cellStyle name="Border 4 5" xfId="8299" xr:uid="{E2F193E1-5A4A-41B1-A4B6-F6352E915F2E}"/>
    <cellStyle name="Border 5" xfId="1872" xr:uid="{433E2A70-AD44-43D0-8DCF-D0C7C95D541F}"/>
    <cellStyle name="Border 5 2" xfId="2347" xr:uid="{E999E600-D494-4ACB-9507-75E5B755655E}"/>
    <cellStyle name="Border 5 2 2" xfId="2607" xr:uid="{C83A7281-BC57-4F75-BA33-6EB0DE324617}"/>
    <cellStyle name="Border 5 2 2 2" xfId="6804" xr:uid="{3BED1801-06BD-4739-9D29-4A5FFC82B84F}"/>
    <cellStyle name="Border 5 2 2 2 2" xfId="7010" xr:uid="{FC84E626-4B51-4A48-B8A4-8215524A1171}"/>
    <cellStyle name="Border 5 2 2 2 2 2" xfId="17474" xr:uid="{C7C4C104-054D-451E-87F6-B0DA7895B6F2}"/>
    <cellStyle name="Border 5 2 2 2 2 3" xfId="12732" xr:uid="{EB3BEB1B-2D44-4A3E-8017-DF9BF107FF90}"/>
    <cellStyle name="Border 5 2 2 2 3" xfId="17283" xr:uid="{1C8041C2-54C8-48D2-AFA9-DDFF6A7CD70B}"/>
    <cellStyle name="Border 5 2 2 2 4" xfId="12541" xr:uid="{384D5BE0-A231-4942-8CDF-3A9005BF25F5}"/>
    <cellStyle name="Border 5 2 2 3" xfId="9281" xr:uid="{ACA39BA8-FF19-4B62-94B8-E2BA56B7B4FF}"/>
    <cellStyle name="Border 5 2 3" xfId="6574" xr:uid="{B7B59E09-6E75-4F7A-9CFE-D0D3FB944324}"/>
    <cellStyle name="Border 5 2 3 2" xfId="3869" xr:uid="{0FC66216-5D27-43BF-8739-A233FC1340A1}"/>
    <cellStyle name="Border 5 2 3 2 2" xfId="14372" xr:uid="{318BB289-E1A9-4BF8-B17C-201A7EF7AB47}"/>
    <cellStyle name="Border 5 2 3 2 3" xfId="9630" xr:uid="{CE3EB654-6B5B-4EE0-8603-1C29706DF390}"/>
    <cellStyle name="Border 5 2 3 3" xfId="17053" xr:uid="{775C119E-952A-4A2E-96B6-12248DF83FAA}"/>
    <cellStyle name="Border 5 2 3 4" xfId="12311" xr:uid="{D353565E-9628-4947-92EE-B7F3CE960AFB}"/>
    <cellStyle name="Border 5 2 4" xfId="9029" xr:uid="{8D15476B-88A2-419C-91EB-CF51A96222B8}"/>
    <cellStyle name="Border 5 3" xfId="2600" xr:uid="{441175A7-4ABE-4FAA-B852-442B1ABA1E68}"/>
    <cellStyle name="Border 5 3 2" xfId="6797" xr:uid="{F75A8D4D-AA8F-409B-B2C9-06EA42F5265C}"/>
    <cellStyle name="Border 5 3 2 2" xfId="5121" xr:uid="{6D4CA845-6E1E-425A-874C-6C49A6ABF3AF}"/>
    <cellStyle name="Border 5 3 2 2 2" xfId="15615" xr:uid="{18972B41-5BE4-4CFC-983E-6D6DD0BFBB71}"/>
    <cellStyle name="Border 5 3 2 2 3" xfId="10873" xr:uid="{8DF78C49-2DEC-48C7-B182-A100BEF714CA}"/>
    <cellStyle name="Border 5 3 2 3" xfId="17276" xr:uid="{B3C0A2DC-C8AF-4159-A083-A56E9B3E6D6F}"/>
    <cellStyle name="Border 5 3 2 4" xfId="12534" xr:uid="{8B3B8468-53DB-4E00-A79B-E7D218ECC694}"/>
    <cellStyle name="Border 5 3 3" xfId="9274" xr:uid="{146998D1-0396-48A5-98C0-196AFC3B2E9E}"/>
    <cellStyle name="Border 5 4" xfId="6133" xr:uid="{52FE612D-7402-40D9-8083-0F0B3A393D7A}"/>
    <cellStyle name="Border 5 4 2" xfId="5568" xr:uid="{8B5D875E-46F7-4C9C-9686-0BBAFBF91CD6}"/>
    <cellStyle name="Border 5 4 2 2" xfId="16050" xr:uid="{B6A42803-30AB-4AA2-8923-6E0CBB015E22}"/>
    <cellStyle name="Border 5 4 2 3" xfId="11308" xr:uid="{1819F976-FCB5-4BFD-A778-8770D4938BDC}"/>
    <cellStyle name="Border 5 4 3" xfId="16612" xr:uid="{4207A612-ACC1-41BD-9589-4BBD5EDD0C36}"/>
    <cellStyle name="Border 5 4 4" xfId="11870" xr:uid="{C04E8D46-DB1E-4449-9572-6831630DFF18}"/>
    <cellStyle name="Border 5 5" xfId="8564" xr:uid="{CC7F3942-0785-486E-9AB3-369012410870}"/>
    <cellStyle name="Border 6" xfId="1577" xr:uid="{0E9B12F3-84CC-4457-95BD-BA959B67C70B}"/>
    <cellStyle name="Border 6 2" xfId="2596" xr:uid="{FBAC8F58-4925-4E0F-83F4-5E03E00A1514}"/>
    <cellStyle name="Border 6 2 2" xfId="6793" xr:uid="{CAE32D60-B0F0-4E03-B466-CABD76802E8B}"/>
    <cellStyle name="Border 6 2 2 2" xfId="5083" xr:uid="{257E6508-4179-4594-AE97-65347FCB5802}"/>
    <cellStyle name="Border 6 2 2 2 2" xfId="15579" xr:uid="{F4105730-27BE-44F4-B991-267DC44675A4}"/>
    <cellStyle name="Border 6 2 2 2 3" xfId="10837" xr:uid="{CB5D8AC9-6353-43EF-820A-132CDF5AC399}"/>
    <cellStyle name="Border 6 2 2 3" xfId="17272" xr:uid="{4B657BD7-488F-4056-87C3-80EC8C815809}"/>
    <cellStyle name="Border 6 2 2 4" xfId="12530" xr:uid="{670CB302-438F-411F-ACE0-311D3F3852DA}"/>
    <cellStyle name="Border 6 2 3" xfId="9270" xr:uid="{F725331F-43CD-49E6-AFB0-8E1558DA6BBE}"/>
    <cellStyle name="Border 6 3" xfId="5878" xr:uid="{6FCEFAE8-069E-4C58-9490-5F5D7A367172}"/>
    <cellStyle name="Border 6 3 2" xfId="6857" xr:uid="{6DA3B5B6-64AD-4012-BBDD-F88952062485}"/>
    <cellStyle name="Border 6 3 2 2" xfId="17321" xr:uid="{5115DD72-CCA2-4160-977D-F12B5D223EB4}"/>
    <cellStyle name="Border 6 3 2 3" xfId="12579" xr:uid="{EA02F34D-8068-4889-875E-587FAFBDDA19}"/>
    <cellStyle name="Border 6 3 3" xfId="16357" xr:uid="{0C4FF872-DA06-4524-8644-4E83C4F65A12}"/>
    <cellStyle name="Border 6 3 4" xfId="11615" xr:uid="{6C530708-6128-4194-9ACA-2E7D35E0712C}"/>
    <cellStyle name="Border 6 4" xfId="8290" xr:uid="{49682C05-74A2-402A-BF3B-F21D20C1391F}"/>
    <cellStyle name="Border 7" xfId="2587" xr:uid="{E0BD05EC-8A83-4F68-9C2A-0E2EAD435A69}"/>
    <cellStyle name="Border 7 2" xfId="6788" xr:uid="{AE7F4D7A-4067-42AB-8E08-EFD66ECFE507}"/>
    <cellStyle name="Border 7 2 2" xfId="7160" xr:uid="{15972B45-D85C-4162-85BA-715EDC8EAEC8}"/>
    <cellStyle name="Border 7 2 2 2" xfId="17624" xr:uid="{487ECE72-FD6E-4B59-A6D3-9477890BB936}"/>
    <cellStyle name="Border 7 2 2 3" xfId="12882" xr:uid="{32451D11-FC2A-404A-88B0-81FE3DCC2442}"/>
    <cellStyle name="Border 7 2 3" xfId="17267" xr:uid="{9FCF6971-FDCD-46CA-9801-25A42D4DD5B0}"/>
    <cellStyle name="Border 7 2 4" xfId="12525" xr:uid="{10CF32B6-924C-428C-8BD4-0D9239AD5804}"/>
    <cellStyle name="Border 7 3" xfId="9265" xr:uid="{8270FAB9-3758-46EE-9E51-37D13FEACEBF}"/>
    <cellStyle name="Border 8" xfId="5606" xr:uid="{F106F396-8F53-4014-9930-ADFCAFB47614}"/>
    <cellStyle name="Border 8 2" xfId="7072" xr:uid="{09E75B05-EE46-42FC-96AF-A45C296A28A7}"/>
    <cellStyle name="Border 8 2 2" xfId="17536" xr:uid="{E7722ABA-2445-422B-BCE6-AA3494BEE806}"/>
    <cellStyle name="Border 8 2 3" xfId="12794" xr:uid="{BAF4F04F-9230-49F7-8F92-ECBE2BB92A38}"/>
    <cellStyle name="Border 8 3" xfId="16088" xr:uid="{E85E483A-5150-4858-BF8D-7CA7AC631D04}"/>
    <cellStyle name="Border 8 4" xfId="11346" xr:uid="{1392CFFB-9799-4845-989A-815F028EAB87}"/>
    <cellStyle name="Border 9" xfId="7778" xr:uid="{B196451F-DA67-43EF-936D-2D109E2C1FAE}"/>
    <cellStyle name="Calc Currency (0)" xfId="220" xr:uid="{CEBA448A-E05F-4927-B67C-7F702CB40190}"/>
    <cellStyle name="Calc Currency (2)" xfId="221" xr:uid="{FD3D204B-016B-4740-A6F3-ACC554DC3E94}"/>
    <cellStyle name="Calc Percent (0)" xfId="222" xr:uid="{C1A17FBC-8CDD-4A39-9AF0-FD51FFCFF3B8}"/>
    <cellStyle name="Calc Percent (1)" xfId="223" xr:uid="{30E45D0B-CE34-492A-8B02-468FF0A4DA20}"/>
    <cellStyle name="Calc Percent (2)" xfId="224" xr:uid="{C37FC92C-3E61-4B87-90A3-276F63985E15}"/>
    <cellStyle name="Calc Units (0)" xfId="225" xr:uid="{E82890F4-947C-4ADE-B5FE-5CA2AC6E713F}"/>
    <cellStyle name="Calc Units (1)" xfId="226" xr:uid="{99F8BFCD-E1E1-435F-9291-2C074F5B83D5}"/>
    <cellStyle name="Calc Units (2)" xfId="227" xr:uid="{EDFF5985-6987-47FD-AF98-BD25EC324A43}"/>
    <cellStyle name="Calculation" xfId="17" builtinId="22" customBuiltin="1"/>
    <cellStyle name="Calculation 2" xfId="228" xr:uid="{B4E4CC44-AC1A-4269-B23A-ABC19A229685}"/>
    <cellStyle name="Calculation 2 10" xfId="7219" xr:uid="{2D6F1681-BF71-4087-9D83-0569CE4E0617}"/>
    <cellStyle name="Calculation 2 2" xfId="1380" xr:uid="{840AAF18-59C8-4F53-AC3E-4A90EA85615E}"/>
    <cellStyle name="Calculation 2 2 2" xfId="1695" xr:uid="{054630C9-0F77-433B-BB92-F8FE9583FACD}"/>
    <cellStyle name="Calculation 2 2 2 2" xfId="2241" xr:uid="{1BC57A60-2EA9-4506-8A3F-529E90D437FE}"/>
    <cellStyle name="Calculation 2 2 2 2 2" xfId="4756" xr:uid="{E56C4653-2BAE-4B7C-90B7-C64B61F2D411}"/>
    <cellStyle name="Calculation 2 2 2 2 2 2" xfId="6474" xr:uid="{9D4162EC-4F5A-4301-B97A-A384B3F1CB3B}"/>
    <cellStyle name="Calculation 2 2 2 2 2 2 2" xfId="16953" xr:uid="{AC0EA740-C560-46C3-A412-77A98B382155}"/>
    <cellStyle name="Calculation 2 2 2 2 2 2 3" xfId="12211" xr:uid="{FF6133D6-5C1A-4162-A5EB-0CB04533739F}"/>
    <cellStyle name="Calculation 2 2 2 2 2 3" xfId="3844" xr:uid="{804055BD-7179-4B91-ABC1-71E260E62716}"/>
    <cellStyle name="Calculation 2 2 2 2 2 3 2" xfId="14349" xr:uid="{0FAB65ED-EAD7-455A-A3AE-2BCDE4A1514C}"/>
    <cellStyle name="Calculation 2 2 2 2 2 3 3" xfId="9607" xr:uid="{E8AC713C-8FF5-42A7-8572-E7FA7569E4A7}"/>
    <cellStyle name="Calculation 2 2 2 2 2 4" xfId="15257" xr:uid="{60081F35-AC6E-4C83-A568-96CEBCD0802B}"/>
    <cellStyle name="Calculation 2 2 2 2 2 5" xfId="10515" xr:uid="{511F4841-9573-4374-89DD-5302EA12278C}"/>
    <cellStyle name="Calculation 2 2 2 2 3" xfId="13792" xr:uid="{E9581A22-F384-4599-930B-7963A23DBEA2}"/>
    <cellStyle name="Calculation 2 2 2 2 4" xfId="8924" xr:uid="{966DE492-001A-46D6-9518-82957AD373F9}"/>
    <cellStyle name="Calculation 2 2 2 3" xfId="4258" xr:uid="{183E0E4E-727D-4146-8BED-6A1639BCC483}"/>
    <cellStyle name="Calculation 2 2 2 3 2" xfId="5979" xr:uid="{CA05F8E8-B517-4556-9461-67B6EF2FF3C0}"/>
    <cellStyle name="Calculation 2 2 2 3 2 2" xfId="16458" xr:uid="{7DA4782D-A76C-4560-9BF0-167635997441}"/>
    <cellStyle name="Calculation 2 2 2 3 2 3" xfId="11716" xr:uid="{AB864CC3-F2ED-468C-8A1B-8A4AC9C76F96}"/>
    <cellStyle name="Calculation 2 2 2 3 3" xfId="5281" xr:uid="{F94FE48F-E728-425B-844D-3B8D94C8E1B1}"/>
    <cellStyle name="Calculation 2 2 2 3 3 2" xfId="15767" xr:uid="{4FDDB947-B86E-47E9-8972-7A5DD4129F57}"/>
    <cellStyle name="Calculation 2 2 2 3 3 3" xfId="11025" xr:uid="{EE74BDC2-4505-4308-8BBE-7169DE53C5CD}"/>
    <cellStyle name="Calculation 2 2 2 3 4" xfId="14761" xr:uid="{E1578CB2-983A-4DDE-8C20-CC3B1D803AE1}"/>
    <cellStyle name="Calculation 2 2 2 3 5" xfId="10019" xr:uid="{9EA877D7-4180-4A41-8F5C-06CC69CEABE7}"/>
    <cellStyle name="Calculation 2 2 2 4" xfId="13284" xr:uid="{06551F23-AB80-4194-94D3-8522079B193D}"/>
    <cellStyle name="Calculation 2 2 2 5" xfId="8397" xr:uid="{704A0D56-4512-4978-897C-ABB8DA5AAF5B}"/>
    <cellStyle name="Calculation 2 2 3" xfId="1996" xr:uid="{F96E281F-FF76-4B1E-ABC8-84E67D1770E6}"/>
    <cellStyle name="Calculation 2 2 3 2" xfId="2461" xr:uid="{CACCB971-1DC2-4697-B87A-B5E2E84D7744}"/>
    <cellStyle name="Calculation 2 2 3 2 2" xfId="4958" xr:uid="{40D54C62-01F1-4363-90E3-6FFC31B0304E}"/>
    <cellStyle name="Calculation 2 2 3 2 2 2" xfId="6682" xr:uid="{F5B63D33-ABEF-4499-AA74-9BD4AE13D410}"/>
    <cellStyle name="Calculation 2 2 3 2 2 2 2" xfId="17161" xr:uid="{21D7CCB0-C2B8-4357-9A49-B11B1E200593}"/>
    <cellStyle name="Calculation 2 2 3 2 2 2 3" xfId="12419" xr:uid="{529D0A47-44B9-4FD3-A281-08ED799028E3}"/>
    <cellStyle name="Calculation 2 2 3 2 2 3" xfId="3840" xr:uid="{997518C6-D461-4FE6-80E7-4AAC6DFF5F35}"/>
    <cellStyle name="Calculation 2 2 3 2 2 3 2" xfId="14345" xr:uid="{219C3D52-17DB-4869-96F8-535D5D1BF32F}"/>
    <cellStyle name="Calculation 2 2 3 2 2 3 3" xfId="9603" xr:uid="{01C6AFA7-A918-4217-A268-EFF1F9FF434A}"/>
    <cellStyle name="Calculation 2 2 3 2 2 4" xfId="15459" xr:uid="{0965C3F8-3555-49D4-9BA6-848E89630F13}"/>
    <cellStyle name="Calculation 2 2 3 2 2 5" xfId="10717" xr:uid="{F7CFFD6B-A418-4D06-9349-3E06CF308163}"/>
    <cellStyle name="Calculation 2 2 3 2 3" xfId="14007" xr:uid="{66B7017C-8A29-4865-9EF0-639AC58EBC3F}"/>
    <cellStyle name="Calculation 2 2 3 2 4" xfId="9143" xr:uid="{8D78E368-CEA3-490B-98E3-95B90C453B8D}"/>
    <cellStyle name="Calculation 2 2 3 3" xfId="4523" xr:uid="{760A4CA7-EADD-4B54-8E64-CC721B3AFDDA}"/>
    <cellStyle name="Calculation 2 2 3 3 2" xfId="6251" xr:uid="{ED11E91B-AFBA-44E8-ACC0-8F5836F33BCB}"/>
    <cellStyle name="Calculation 2 2 3 3 2 2" xfId="16730" xr:uid="{9DA2CDDD-6F77-4966-A994-CAC2476DC5E2}"/>
    <cellStyle name="Calculation 2 2 3 3 2 3" xfId="11988" xr:uid="{B8795DBB-3715-4087-84B3-F78414537C63}"/>
    <cellStyle name="Calculation 2 2 3 3 3" xfId="6919" xr:uid="{9CF99505-8DB5-4B7E-B426-501F89D286A5}"/>
    <cellStyle name="Calculation 2 2 3 3 3 2" xfId="17383" xr:uid="{CEAFE82F-FF90-4031-B90D-EE5327B62B2B}"/>
    <cellStyle name="Calculation 2 2 3 3 3 3" xfId="12641" xr:uid="{5977CA5C-D7EA-42E3-AFAB-B3DC692BCA1E}"/>
    <cellStyle name="Calculation 2 2 3 3 4" xfId="15026" xr:uid="{B003EEBC-8136-478D-BFE9-1D4139F35AD1}"/>
    <cellStyle name="Calculation 2 2 3 3 5" xfId="10284" xr:uid="{BB794401-3CF6-4E4D-895E-C6EBF42473F5}"/>
    <cellStyle name="Calculation 2 2 3 4" xfId="13562" xr:uid="{F5CFA41B-1C5E-4AC4-A9E2-0E5C25B9CAD9}"/>
    <cellStyle name="Calculation 2 2 3 5" xfId="8688" xr:uid="{04336AD0-2AA9-45D2-B14C-6EDE0E0AC683}"/>
    <cellStyle name="Calculation 2 2 4" xfId="1745" xr:uid="{2F801EAB-053F-460E-A1E1-C636BFA28343}"/>
    <cellStyle name="Calculation 2 2 4 2" xfId="4296" xr:uid="{0F495F12-4DF2-4EE2-BBBA-138E1DF8486A}"/>
    <cellStyle name="Calculation 2 2 4 2 2" xfId="6019" xr:uid="{47CECC43-6081-4F28-89C5-CF9233A6FDEA}"/>
    <cellStyle name="Calculation 2 2 4 2 2 2" xfId="16498" xr:uid="{95DD1AF5-EB9D-43A9-9332-F345CC10AB7F}"/>
    <cellStyle name="Calculation 2 2 4 2 2 3" xfId="11756" xr:uid="{3899DD68-8812-4655-9259-CB716C23FBA5}"/>
    <cellStyle name="Calculation 2 2 4 2 3" xfId="6996" xr:uid="{72C0AD59-7B8A-4D31-BA82-124D2A3DF85B}"/>
    <cellStyle name="Calculation 2 2 4 2 3 2" xfId="17460" xr:uid="{2613211C-6254-4FA1-BEB2-6453554E6FCA}"/>
    <cellStyle name="Calculation 2 2 4 2 3 3" xfId="12718" xr:uid="{0579A197-EC77-4702-8A36-434E2C4E7A85}"/>
    <cellStyle name="Calculation 2 2 4 2 4" xfId="14799" xr:uid="{271A17E6-952C-43DF-A8E8-C24CE1810A3A}"/>
    <cellStyle name="Calculation 2 2 4 2 5" xfId="10057" xr:uid="{1943E2C2-D7A3-41BE-B57C-F548E0FF5BF0}"/>
    <cellStyle name="Calculation 2 2 4 3" xfId="13323" xr:uid="{C5708B5D-6922-4BE7-8A1E-5465996508C3}"/>
    <cellStyle name="Calculation 2 2 4 4" xfId="8443" xr:uid="{09847D56-E348-43E3-8BB0-FE1D7BC26547}"/>
    <cellStyle name="Calculation 2 2 5" xfId="3987" xr:uid="{43F6A2EE-9DC2-489C-9201-A47DBD668476}"/>
    <cellStyle name="Calculation 2 2 5 2" xfId="5700" xr:uid="{23A23135-3B32-4247-B7F7-7C25D3C786B2}"/>
    <cellStyle name="Calculation 2 2 5 2 2" xfId="16179" xr:uid="{92A9A146-5F7B-4F2B-BE49-BCCBDC1CBF2F}"/>
    <cellStyle name="Calculation 2 2 5 2 3" xfId="11437" xr:uid="{86B0F69E-0863-4B52-B041-D1D38C3632C9}"/>
    <cellStyle name="Calculation 2 2 5 3" xfId="5124" xr:uid="{3137AD63-A78C-42ED-8627-8D6DCD0A564B}"/>
    <cellStyle name="Calculation 2 2 5 3 2" xfId="15618" xr:uid="{EB33C124-C517-4428-B77C-E050DC822C32}"/>
    <cellStyle name="Calculation 2 2 5 3 3" xfId="10876" xr:uid="{457C1F9C-3CBC-4AAA-8B31-77074063D180}"/>
    <cellStyle name="Calculation 2 2 5 4" xfId="14490" xr:uid="{B50D8720-1CDD-4891-81DC-9E75AC069F80}"/>
    <cellStyle name="Calculation 2 2 5 5" xfId="9748" xr:uid="{C8DCA2B2-01DD-4F96-A09B-691BDD1661F0}"/>
    <cellStyle name="Calculation 2 2 6" xfId="13003" xr:uid="{2FBF60DF-63D5-4BB6-B506-43E69A37C152}"/>
    <cellStyle name="Calculation 2 2 7" xfId="7458" xr:uid="{F2DAE0B8-316A-475F-98F4-21423D471A53}"/>
    <cellStyle name="Calculation 2 3" xfId="1737" xr:uid="{B4EDA16E-9813-4224-AE4E-511EBE9A7F8B}"/>
    <cellStyle name="Calculation 2 3 2" xfId="1876" xr:uid="{2B4F15DD-7B51-470D-9EC8-72C89EA98DB0}"/>
    <cellStyle name="Calculation 2 3 2 2" xfId="2351" xr:uid="{CE134646-C3AB-4083-BDE1-0E517A4A6E33}"/>
    <cellStyle name="Calculation 2 3 2 2 2" xfId="4856" xr:uid="{BD34FDD8-843C-492C-B4A0-10D172AB1F77}"/>
    <cellStyle name="Calculation 2 3 2 2 2 2" xfId="6578" xr:uid="{1291539F-78C7-4CDB-B111-A236A19DC541}"/>
    <cellStyle name="Calculation 2 3 2 2 2 2 2" xfId="17057" xr:uid="{9A98DFFD-56B7-45DB-BF4D-B2ECFCCEBBA9}"/>
    <cellStyle name="Calculation 2 3 2 2 2 2 3" xfId="12315" xr:uid="{0E9F7B80-0967-4487-AAC9-B62A8D8FB87B}"/>
    <cellStyle name="Calculation 2 3 2 2 2 3" xfId="6998" xr:uid="{B6E4BC99-3890-4DF2-8C07-543FEB7E9D15}"/>
    <cellStyle name="Calculation 2 3 2 2 2 3 2" xfId="17462" xr:uid="{BC897256-1E32-49F2-9FDB-CF5EB1BCB166}"/>
    <cellStyle name="Calculation 2 3 2 2 2 3 3" xfId="12720" xr:uid="{FE75E118-743C-4E20-8566-D4A5521AAC60}"/>
    <cellStyle name="Calculation 2 3 2 2 2 4" xfId="15357" xr:uid="{86713AED-25D3-4243-82EC-35A70923A3A4}"/>
    <cellStyle name="Calculation 2 3 2 2 2 5" xfId="10615" xr:uid="{BCD1E5E7-8A83-4630-8C8C-482AF03A6A10}"/>
    <cellStyle name="Calculation 2 3 2 2 3" xfId="13899" xr:uid="{1C897329-7528-4D06-8195-2C70FC7294C8}"/>
    <cellStyle name="Calculation 2 3 2 2 4" xfId="9033" xr:uid="{8B8E91AB-B9DA-4438-8170-92862BA45699}"/>
    <cellStyle name="Calculation 2 3 2 3" xfId="4410" xr:uid="{28612DFE-03A6-41BA-B732-6CD674BC54D0}"/>
    <cellStyle name="Calculation 2 3 2 3 2" xfId="6137" xr:uid="{C8BEFB65-043B-47E8-86B5-C8A1F8D96FA9}"/>
    <cellStyle name="Calculation 2 3 2 3 2 2" xfId="16616" xr:uid="{5C27BF87-2868-4A26-897F-FDDAD123BB41}"/>
    <cellStyle name="Calculation 2 3 2 3 2 3" xfId="11874" xr:uid="{6C9BE941-596E-45DA-96AD-D7E6CE634EBF}"/>
    <cellStyle name="Calculation 2 3 2 3 3" xfId="5483" xr:uid="{3CF90C6B-3FA1-46C7-96BA-76449E061F49}"/>
    <cellStyle name="Calculation 2 3 2 3 3 2" xfId="15965" xr:uid="{21C394DB-0A4C-4827-A991-4459A5D2409B}"/>
    <cellStyle name="Calculation 2 3 2 3 3 3" xfId="11223" xr:uid="{6A9CC32F-13C9-414A-850B-4F67E795CF98}"/>
    <cellStyle name="Calculation 2 3 2 3 4" xfId="14913" xr:uid="{563719DE-B4B4-4EBE-A677-BC2FCC7CDCEA}"/>
    <cellStyle name="Calculation 2 3 2 3 5" xfId="10171" xr:uid="{E2B2EB91-AA19-41BF-8FA2-5432C0DD23D8}"/>
    <cellStyle name="Calculation 2 3 2 4" xfId="13444" xr:uid="{5D6562A8-7EBA-4A3F-A121-244BE56F3C1E}"/>
    <cellStyle name="Calculation 2 3 2 5" xfId="8568" xr:uid="{2D952CE1-434B-46F4-AF64-74817162CDE4}"/>
    <cellStyle name="Calculation 2 3 3" xfId="1971" xr:uid="{491721DF-8E51-400B-97BE-CAAAB72642B0}"/>
    <cellStyle name="Calculation 2 3 3 2" xfId="2443" xr:uid="{95C64601-06F6-4C27-85E7-8E9713A6FBD5}"/>
    <cellStyle name="Calculation 2 3 3 2 2" xfId="4941" xr:uid="{8C6707A0-8C02-4767-951E-D54C18BACAA9}"/>
    <cellStyle name="Calculation 2 3 3 2 2 2" xfId="6668" xr:uid="{810A4BCA-B2BF-487F-9197-224A119E6521}"/>
    <cellStyle name="Calculation 2 3 3 2 2 2 2" xfId="17147" xr:uid="{98185CF8-7C78-4ADF-A060-3DADB5960299}"/>
    <cellStyle name="Calculation 2 3 3 2 2 2 3" xfId="12405" xr:uid="{8A9B9A14-9B14-47FC-9033-2C275FF47086}"/>
    <cellStyle name="Calculation 2 3 3 2 2 3" xfId="3939" xr:uid="{AEC1E824-A3E7-4563-A725-4CC3B750A412}"/>
    <cellStyle name="Calculation 2 3 3 2 2 3 2" xfId="14442" xr:uid="{082C77AF-B729-41DE-AF18-16EA1E52D7C3}"/>
    <cellStyle name="Calculation 2 3 3 2 2 3 3" xfId="9700" xr:uid="{1CA8FA29-2B6F-4306-A812-A1CAF95A9C21}"/>
    <cellStyle name="Calculation 2 3 3 2 2 4" xfId="15442" xr:uid="{8AB5E462-564E-482B-95FA-B21CE46F9456}"/>
    <cellStyle name="Calculation 2 3 3 2 2 5" xfId="10700" xr:uid="{F455DAD9-C717-43A1-880D-7EE2996456F5}"/>
    <cellStyle name="Calculation 2 3 3 2 3" xfId="13990" xr:uid="{97D75039-87D7-4799-B6A4-92C2C5F42739}"/>
    <cellStyle name="Calculation 2 3 3 2 4" xfId="9125" xr:uid="{D2AEA727-C45A-40B6-A907-F3DFF95B425F}"/>
    <cellStyle name="Calculation 2 3 3 3" xfId="4499" xr:uid="{C1070249-9CE3-4BAD-80FE-708385BFD418}"/>
    <cellStyle name="Calculation 2 3 3 3 2" xfId="6230" xr:uid="{64ACBC03-A31E-40C2-B5E8-0A02A4DA78D0}"/>
    <cellStyle name="Calculation 2 3 3 3 2 2" xfId="16709" xr:uid="{1CE8E0B5-F22A-4FB0-94B3-B0E53E2AD0C0}"/>
    <cellStyle name="Calculation 2 3 3 3 2 3" xfId="11967" xr:uid="{6582D755-5868-427A-A498-363FA898CAA5}"/>
    <cellStyle name="Calculation 2 3 3 3 3" xfId="5231" xr:uid="{E62CEDF7-27E4-4F4B-B653-A6212B3D11DE}"/>
    <cellStyle name="Calculation 2 3 3 3 3 2" xfId="15718" xr:uid="{B2995E7F-6760-4373-9BB7-70C4BA1479DA}"/>
    <cellStyle name="Calculation 2 3 3 3 3 3" xfId="10976" xr:uid="{94F4919A-4CC5-42AB-8EAD-255D45675999}"/>
    <cellStyle name="Calculation 2 3 3 3 4" xfId="15002" xr:uid="{DB6980BC-83AE-460B-A3EE-C3F1FB4339E2}"/>
    <cellStyle name="Calculation 2 3 3 3 5" xfId="10260" xr:uid="{86B22721-F8C2-4F49-83C2-E24C96347CC3}"/>
    <cellStyle name="Calculation 2 3 3 4" xfId="13538" xr:uid="{7060691A-D768-4A4E-B874-7F665C1BAD6E}"/>
    <cellStyle name="Calculation 2 3 3 5" xfId="8663" xr:uid="{7178EDC5-9F7F-43EA-A4CC-9D18B58922A4}"/>
    <cellStyle name="Calculation 2 3 4" xfId="2099" xr:uid="{A8508E69-0A01-4732-AF29-B0A09E197F4C}"/>
    <cellStyle name="Calculation 2 3 4 2" xfId="2564" xr:uid="{719DE146-320D-4F54-BF5E-E2DEFFDFE144}"/>
    <cellStyle name="Calculation 2 3 4 2 2" xfId="5055" xr:uid="{A44411E6-4863-4096-BD71-BDA27CA65BA6}"/>
    <cellStyle name="Calculation 2 3 4 2 2 2" xfId="6784" xr:uid="{A20BBE72-DDAC-48AD-801F-34DE16D39CF8}"/>
    <cellStyle name="Calculation 2 3 4 2 2 2 2" xfId="17263" xr:uid="{0B86502F-701F-42E1-8DCB-80F8D334A920}"/>
    <cellStyle name="Calculation 2 3 4 2 2 2 3" xfId="12521" xr:uid="{BFF449FF-F69A-4CE2-98C9-0920C4248623}"/>
    <cellStyle name="Calculation 2 3 4 2 2 3" xfId="5590" xr:uid="{D3D74ED3-7755-4C80-BCFD-74FAB027641B}"/>
    <cellStyle name="Calculation 2 3 4 2 2 3 2" xfId="16072" xr:uid="{EEAFAB7A-6D93-4E78-B4D9-B991B536A3A8}"/>
    <cellStyle name="Calculation 2 3 4 2 2 3 3" xfId="11330" xr:uid="{73DF2221-3C94-45A5-B882-99A1961E0A4D}"/>
    <cellStyle name="Calculation 2 3 4 2 2 4" xfId="15556" xr:uid="{9457E12E-B4FB-4C3C-B387-4BDD2718B82E}"/>
    <cellStyle name="Calculation 2 3 4 2 2 5" xfId="10814" xr:uid="{68C229BB-91F6-4B89-8E5E-36688A205211}"/>
    <cellStyle name="Calculation 2 3 4 2 3" xfId="14109" xr:uid="{C1C3EEAC-C1E9-4A0E-AFD9-0255B18BCFD5}"/>
    <cellStyle name="Calculation 2 3 4 2 4" xfId="9246" xr:uid="{483C1F82-8E14-41FF-BE04-533F6DCB42DA}"/>
    <cellStyle name="Calculation 2 3 4 3" xfId="4619" xr:uid="{38ACAF0E-6F51-43FB-BB71-3556C86F4CD7}"/>
    <cellStyle name="Calculation 2 3 4 3 2" xfId="6353" xr:uid="{E0A3FBF9-9B3C-40E8-B027-1EB801E78861}"/>
    <cellStyle name="Calculation 2 3 4 3 2 2" xfId="16832" xr:uid="{5E171B97-E222-4FFB-A83A-2654B0A9D486}"/>
    <cellStyle name="Calculation 2 3 4 3 2 3" xfId="12090" xr:uid="{CFBF8EA8-3A4B-4FCC-B68A-B6C4A3A933B0}"/>
    <cellStyle name="Calculation 2 3 4 3 3" xfId="5272" xr:uid="{7CCBB024-600B-4D48-B04D-C72ACB96D16F}"/>
    <cellStyle name="Calculation 2 3 4 3 3 2" xfId="15758" xr:uid="{964A387A-885D-40FA-A0CF-99BEBEA70F62}"/>
    <cellStyle name="Calculation 2 3 4 3 3 3" xfId="11016" xr:uid="{B217849B-2421-4433-BCF4-33D8F7E2B231}"/>
    <cellStyle name="Calculation 2 3 4 3 4" xfId="15122" xr:uid="{FE25340C-C92F-484C-A526-8F529ED08ED5}"/>
    <cellStyle name="Calculation 2 3 4 3 5" xfId="10380" xr:uid="{8F2688FC-99AE-4963-807C-278F5BED3571}"/>
    <cellStyle name="Calculation 2 3 4 4" xfId="13664" xr:uid="{28B24D14-1F6D-4801-9AE9-29B32AB5E748}"/>
    <cellStyle name="Calculation 2 3 4 5" xfId="8791" xr:uid="{A12B89EE-014E-4CCD-80B1-C3DDD92743E0}"/>
    <cellStyle name="Calculation 2 3 5" xfId="2128" xr:uid="{6A73CB93-883A-4DD9-A0EF-C9154124E42F}"/>
    <cellStyle name="Calculation 2 3 5 2" xfId="4646" xr:uid="{A8FFD16A-F9B1-4C3D-AE08-34F7C76E5465}"/>
    <cellStyle name="Calculation 2 3 5 2 2" xfId="6375" xr:uid="{ADC8DF65-3BB9-413E-8379-0BCE763815DF}"/>
    <cellStyle name="Calculation 2 3 5 2 2 2" xfId="16854" xr:uid="{39B1DD28-F2B3-4D6A-91E2-807103584E42}"/>
    <cellStyle name="Calculation 2 3 5 2 2 3" xfId="12112" xr:uid="{1EECBC45-F5EE-45F8-AA1B-67CC89942560}"/>
    <cellStyle name="Calculation 2 3 5 2 3" xfId="5404" xr:uid="{FD20257E-7B63-4B58-9B1F-324BFA90B917}"/>
    <cellStyle name="Calculation 2 3 5 2 3 2" xfId="15886" xr:uid="{08E81B0B-7BC2-40B3-AB2C-90105AFD4B6B}"/>
    <cellStyle name="Calculation 2 3 5 2 3 3" xfId="11144" xr:uid="{8AD57A88-5BA6-449A-A227-9A0CC3A3EBFB}"/>
    <cellStyle name="Calculation 2 3 5 2 4" xfId="15149" xr:uid="{E4EE4377-28A2-4AAD-97D1-57FBD3A61DAF}"/>
    <cellStyle name="Calculation 2 3 5 2 5" xfId="10407" xr:uid="{9424A9F5-4019-4BB9-9874-68440CC5ACEF}"/>
    <cellStyle name="Calculation 2 3 5 3" xfId="13692" xr:uid="{3C3DF064-BF01-4428-8EB2-0CA3A8DE567A}"/>
    <cellStyle name="Calculation 2 3 5 4" xfId="8819" xr:uid="{36044E0F-B634-4D63-A85A-476D00D1CC32}"/>
    <cellStyle name="Calculation 2 3 6" xfId="4290" xr:uid="{82A096EE-5152-4543-A855-5C0742F331B1}"/>
    <cellStyle name="Calculation 2 3 6 2" xfId="6013" xr:uid="{ABAEA6B0-1777-4873-B2EC-D1646D73C00B}"/>
    <cellStyle name="Calculation 2 3 6 2 2" xfId="16492" xr:uid="{3A0EE586-09C3-4A38-9DEA-696F63D9EAB1}"/>
    <cellStyle name="Calculation 2 3 6 2 3" xfId="11750" xr:uid="{DA80087C-F500-48E1-BB28-C321053DF791}"/>
    <cellStyle name="Calculation 2 3 6 3" xfId="7085" xr:uid="{BA895FDF-D0A4-46F8-B1D6-71DA0A5352A9}"/>
    <cellStyle name="Calculation 2 3 6 3 2" xfId="17549" xr:uid="{F1245FDF-3E17-4C05-BAAA-FAE9EC57DD82}"/>
    <cellStyle name="Calculation 2 3 6 3 3" xfId="12807" xr:uid="{808EB764-359C-465E-980A-EB72BEBB493C}"/>
    <cellStyle name="Calculation 2 3 6 4" xfId="14793" xr:uid="{6C62A652-0914-409F-B394-FB5D75FDB964}"/>
    <cellStyle name="Calculation 2 3 6 5" xfId="10051" xr:uid="{8E096F82-7349-4C1A-9541-0760E872A16E}"/>
    <cellStyle name="Calculation 2 3 7" xfId="13317" xr:uid="{B0B7DF9B-6D6A-4F4A-83FB-3A157FFED595}"/>
    <cellStyle name="Calculation 2 3 8" xfId="8435" xr:uid="{D57ED04E-88A0-497C-8D5E-D6CDC45272E2}"/>
    <cellStyle name="Calculation 2 4" xfId="1391" xr:uid="{08404E0D-A330-4825-AE28-F517E2E6FAF8}"/>
    <cellStyle name="Calculation 2 4 2" xfId="2153" xr:uid="{A81F6635-E079-43D6-AF3B-8C9164796BCA}"/>
    <cellStyle name="Calculation 2 4 2 2" xfId="4672" xr:uid="{6563C691-A4B6-4553-B473-7001FEC0A6B6}"/>
    <cellStyle name="Calculation 2 4 2 2 2" xfId="6389" xr:uid="{DA4B5ED5-E301-4C41-9D9D-7A760B9EAAAD}"/>
    <cellStyle name="Calculation 2 4 2 2 2 2" xfId="16868" xr:uid="{2FF8A51C-BA41-4868-BBED-D3523BA76D0B}"/>
    <cellStyle name="Calculation 2 4 2 2 2 3" xfId="12126" xr:uid="{0DE03936-030A-47EB-9B65-1FB2CBCAE788}"/>
    <cellStyle name="Calculation 2 4 2 2 3" xfId="3618" xr:uid="{E25835DC-86DE-4385-BB46-9E775E354F41}"/>
    <cellStyle name="Calculation 2 4 2 2 3 2" xfId="14132" xr:uid="{1C4560A0-6CE3-472F-89B3-0DE63FAB7503}"/>
    <cellStyle name="Calculation 2 4 2 2 3 3" xfId="9390" xr:uid="{7BE8229E-45BA-413E-80FB-5A012751D370}"/>
    <cellStyle name="Calculation 2 4 2 2 4" xfId="15173" xr:uid="{3DEDE4B3-6CA2-4237-BA19-4487942EA763}"/>
    <cellStyle name="Calculation 2 4 2 2 5" xfId="10431" xr:uid="{D59C2619-1E55-4B6E-9A1F-758523B90C08}"/>
    <cellStyle name="Calculation 2 4 2 3" xfId="13706" xr:uid="{18311C6B-34AF-409D-8BC8-110DAD709DD4}"/>
    <cellStyle name="Calculation 2 4 2 4" xfId="8837" xr:uid="{CC885BAB-117E-405C-87C3-5087CB1A1DBF}"/>
    <cellStyle name="Calculation 2 4 3" xfId="3994" xr:uid="{FF789E1F-0020-4EF9-8D4E-D88D0723100C}"/>
    <cellStyle name="Calculation 2 4 3 2" xfId="5709" xr:uid="{00E2C33F-7D77-41C4-9974-21AE7818CB3D}"/>
    <cellStyle name="Calculation 2 4 3 2 2" xfId="16188" xr:uid="{6CCD7991-3019-4720-851C-80A57A697FAA}"/>
    <cellStyle name="Calculation 2 4 3 2 3" xfId="11446" xr:uid="{BD55171F-623B-48B4-A65B-FFEB6B718C2D}"/>
    <cellStyle name="Calculation 2 4 3 3" xfId="3748" xr:uid="{84BF01BD-6327-449F-BC1A-FF26F5339272}"/>
    <cellStyle name="Calculation 2 4 3 3 2" xfId="14258" xr:uid="{217ADD9C-8D5B-4727-A8EE-51E28121FB47}"/>
    <cellStyle name="Calculation 2 4 3 3 3" xfId="9516" xr:uid="{E3B6B9FF-8635-4151-BFA3-03F63DFC93C9}"/>
    <cellStyle name="Calculation 2 4 3 4" xfId="14497" xr:uid="{47E6BA91-B1DD-4662-AE40-33536AEA9113}"/>
    <cellStyle name="Calculation 2 4 3 5" xfId="9755" xr:uid="{040BC449-3739-4289-B0E0-FD6CB99CAEEA}"/>
    <cellStyle name="Calculation 2 4 4" xfId="13011" xr:uid="{BF8C4CF5-0EDC-4B2B-9F7B-4843DEC529F8}"/>
    <cellStyle name="Calculation 2 4 5" xfId="8162" xr:uid="{13AAB766-84C7-48FE-BCE6-73416C3B3C07}"/>
    <cellStyle name="Calculation 2 5" xfId="1623" xr:uid="{2D88D8DD-F579-4FCA-BA19-2E7F88281A45}"/>
    <cellStyle name="Calculation 2 5 2" xfId="2212" xr:uid="{1DD55F59-D3C8-4114-8CC8-B575030B6406}"/>
    <cellStyle name="Calculation 2 5 2 2" xfId="4730" xr:uid="{4A0C548C-8179-4BFC-AD66-40B4B1FD111A}"/>
    <cellStyle name="Calculation 2 5 2 2 2" xfId="6446" xr:uid="{0DE1E4ED-4262-45A9-A808-F4FBCD28AEB1}"/>
    <cellStyle name="Calculation 2 5 2 2 2 2" xfId="16925" xr:uid="{65E601C4-F2CA-4EE8-A1FE-F215CDEE9D7C}"/>
    <cellStyle name="Calculation 2 5 2 2 2 3" xfId="12183" xr:uid="{6C3BE0B4-E44C-4E6F-9FD7-8933919FF4C5}"/>
    <cellStyle name="Calculation 2 5 2 2 3" xfId="5067" xr:uid="{18564013-BC07-4FE9-8DF9-44CF030994AC}"/>
    <cellStyle name="Calculation 2 5 2 2 3 2" xfId="15564" xr:uid="{D07F9E02-BC87-4005-B9A1-6CD392C64147}"/>
    <cellStyle name="Calculation 2 5 2 2 3 3" xfId="10822" xr:uid="{8B0797AA-0005-4C57-9D3B-EA808CCF3F28}"/>
    <cellStyle name="Calculation 2 5 2 2 4" xfId="15231" xr:uid="{7A68BA78-C61C-49E9-929E-3F36ACC5B056}"/>
    <cellStyle name="Calculation 2 5 2 2 5" xfId="10489" xr:uid="{22C1FB79-A373-460E-A666-067CBD33489E}"/>
    <cellStyle name="Calculation 2 5 2 3" xfId="13764" xr:uid="{97EDE34A-69A8-486B-BCB2-6D5B80A36361}"/>
    <cellStyle name="Calculation 2 5 2 4" xfId="8896" xr:uid="{84179770-8956-4B20-AF38-73FD60A32DDC}"/>
    <cellStyle name="Calculation 2 5 3" xfId="4197" xr:uid="{844393A2-E1F7-4B9B-903F-04C1934126F7}"/>
    <cellStyle name="Calculation 2 5 3 2" xfId="5919" xr:uid="{518F0539-DA18-439C-908B-CE9B407F232A}"/>
    <cellStyle name="Calculation 2 5 3 2 2" xfId="16398" xr:uid="{FD401D2E-C968-4713-B7A8-52042A62E1D8}"/>
    <cellStyle name="Calculation 2 5 3 2 3" xfId="11656" xr:uid="{455340D7-EC89-4CC6-B334-4D82EE6D530D}"/>
    <cellStyle name="Calculation 2 5 3 3" xfId="5144" xr:uid="{23D9E12E-3F83-46CF-B847-1B011160147D}"/>
    <cellStyle name="Calculation 2 5 3 3 2" xfId="15637" xr:uid="{31C32B0C-24FD-4BD3-BDAD-27225D13FAC6}"/>
    <cellStyle name="Calculation 2 5 3 3 3" xfId="10895" xr:uid="{83B4E946-0382-4398-83E7-95BCF4559F11}"/>
    <cellStyle name="Calculation 2 5 3 4" xfId="14700" xr:uid="{A167D12D-A5F4-4AF0-9BC5-05A9F8A7E79D}"/>
    <cellStyle name="Calculation 2 5 3 5" xfId="9958" xr:uid="{ADE42075-F802-46BE-8EC7-A4CA2D86CDD2}"/>
    <cellStyle name="Calculation 2 5 4" xfId="13222" xr:uid="{EADB3390-C657-4658-A4AB-D6092A328E72}"/>
    <cellStyle name="Calculation 2 5 5" xfId="8330" xr:uid="{40D9146A-1152-413A-B766-6F7C71E5408F}"/>
    <cellStyle name="Calculation 2 6" xfId="1637" xr:uid="{DCD83816-176E-492D-BD50-15D2EDF0547E}"/>
    <cellStyle name="Calculation 2 6 2" xfId="4208" xr:uid="{61B4F5B3-0F75-4271-9F53-DABF92D40E66}"/>
    <cellStyle name="Calculation 2 6 2 2" xfId="5930" xr:uid="{13A20507-443A-4FAE-AFC6-C8FA66F65510}"/>
    <cellStyle name="Calculation 2 6 2 2 2" xfId="16409" xr:uid="{637FC4B7-24E3-4E88-AD29-46F64100350C}"/>
    <cellStyle name="Calculation 2 6 2 2 3" xfId="11667" xr:uid="{0ADFED0C-ECDE-4CFA-AC86-ECB2399788E7}"/>
    <cellStyle name="Calculation 2 6 2 3" xfId="5071" xr:uid="{1F1C1F87-DF20-41B5-AABA-6F5754619049}"/>
    <cellStyle name="Calculation 2 6 2 3 2" xfId="15568" xr:uid="{6F1C1033-3CA6-4311-AFBC-3BB2FAF2C535}"/>
    <cellStyle name="Calculation 2 6 2 3 3" xfId="10826" xr:uid="{A45EF96B-4896-4397-AFEC-57A9052CA113}"/>
    <cellStyle name="Calculation 2 6 2 4" xfId="14711" xr:uid="{0A83A452-6961-4F31-A868-7FE13ACF7AA1}"/>
    <cellStyle name="Calculation 2 6 2 5" xfId="9969" xr:uid="{D77E0395-8043-412C-ABC4-89CA31FF2A90}"/>
    <cellStyle name="Calculation 2 6 3" xfId="13233" xr:uid="{384E1C6E-69EA-4E9C-A77A-5AB14F915304}"/>
    <cellStyle name="Calculation 2 6 4" xfId="8343" xr:uid="{9C743017-EF8C-4DFE-A410-D5F21197769D}"/>
    <cellStyle name="Calculation 2 7" xfId="2746" xr:uid="{5013A091-0CA4-406D-9477-D5A58AB71DF8}"/>
    <cellStyle name="Calculation 2 7 2" xfId="6811" xr:uid="{B06A777A-48A9-4729-992A-601100966EAD}"/>
    <cellStyle name="Calculation 2 7 2 2" xfId="7144" xr:uid="{9E2CAC1F-E7D1-4414-A3C8-71BF6DDD3199}"/>
    <cellStyle name="Calculation 2 7 2 2 2" xfId="17608" xr:uid="{9C8C68DA-9211-455C-BBAC-08F2CD25F82F}"/>
    <cellStyle name="Calculation 2 7 2 2 3" xfId="12866" xr:uid="{C694A855-9978-46AF-9FDA-74FC7CEDD843}"/>
    <cellStyle name="Calculation 2 7 2 3" xfId="17289" xr:uid="{62847449-70B9-4A2C-B5F8-C7929FDA0188}"/>
    <cellStyle name="Calculation 2 7 2 4" xfId="12547" xr:uid="{7A53D3C1-EACF-4180-BCA0-38161539D12E}"/>
    <cellStyle name="Calculation 2 7 3" xfId="14115" xr:uid="{ECD961DE-1335-4034-90BF-AF39610718BF}"/>
    <cellStyle name="Calculation 2 7 4" xfId="9307" xr:uid="{24482A84-8B15-48E0-9583-FBDE16A7CDA5}"/>
    <cellStyle name="Calculation 2 8" xfId="3663" xr:uid="{EA5B1E52-7447-4A10-9B8A-7D864D288365}"/>
    <cellStyle name="Calculation 2 8 2" xfId="5607" xr:uid="{7811F7CA-8986-490B-AD0A-AA859FCD9CCA}"/>
    <cellStyle name="Calculation 2 8 2 2" xfId="16089" xr:uid="{8D2CF744-FD86-4648-9AF8-8EEB2B920389}"/>
    <cellStyle name="Calculation 2 8 2 3" xfId="11347" xr:uid="{73A7F73E-2FBB-4AC1-8A26-ACDBD7C65DED}"/>
    <cellStyle name="Calculation 2 8 3" xfId="7066" xr:uid="{480A084B-C586-43E5-B665-F0801FB6FF8B}"/>
    <cellStyle name="Calculation 2 8 3 2" xfId="17530" xr:uid="{16BC93D2-0417-40EA-8B85-9F42361A6E24}"/>
    <cellStyle name="Calculation 2 8 3 3" xfId="12788" xr:uid="{A7ED4C55-C2D2-4AC0-B745-57B7C6695004}"/>
    <cellStyle name="Calculation 2 8 4" xfId="14174" xr:uid="{117C3CD3-7687-4ABD-B4B7-442762A0A18B}"/>
    <cellStyle name="Calculation 2 8 5" xfId="9432" xr:uid="{1DDE0D42-94AE-4431-8854-4F04A3250C2E}"/>
    <cellStyle name="Calculation 2 9" xfId="12908" xr:uid="{D048E62C-A530-407B-ACEF-5E92E436993C}"/>
    <cellStyle name="Calculation 3" xfId="229" xr:uid="{A8D3436E-4C2E-40DA-ABD4-36A60A55CF26}"/>
    <cellStyle name="Calculation 3 2" xfId="1381" xr:uid="{81D61012-2B7C-4371-B01F-AF4ECF5E113D}"/>
    <cellStyle name="Calculation 3 2 2" xfId="1567" xr:uid="{8B2E76D2-738E-42B1-AE77-4C1404D8401C}"/>
    <cellStyle name="Calculation 3 2 2 2" xfId="2195" xr:uid="{1B3BC442-5A3D-48FD-B618-848241DF6668}"/>
    <cellStyle name="Calculation 3 2 2 2 2" xfId="4713" xr:uid="{F43BF075-95DB-448B-8390-02F50AD87DE2}"/>
    <cellStyle name="Calculation 3 2 2 2 2 2" xfId="6430" xr:uid="{EA1BF1CF-B4B2-4787-9C4C-21A5C5588CB0}"/>
    <cellStyle name="Calculation 3 2 2 2 2 2 2" xfId="16909" xr:uid="{8D749AE2-3F91-4A5D-9F8E-696067242695}"/>
    <cellStyle name="Calculation 3 2 2 2 2 2 3" xfId="12167" xr:uid="{A9619755-04EC-4D15-B226-C6F6EFD171C5}"/>
    <cellStyle name="Calculation 3 2 2 2 2 3" xfId="5575" xr:uid="{77396D78-8C41-4168-A1A5-B84C44A51520}"/>
    <cellStyle name="Calculation 3 2 2 2 2 3 2" xfId="16057" xr:uid="{1C010857-3E7F-44EF-88A8-A53563DBBEC9}"/>
    <cellStyle name="Calculation 3 2 2 2 2 3 3" xfId="11315" xr:uid="{8F175F3B-8F02-4B6C-AF68-3411E7D2A721}"/>
    <cellStyle name="Calculation 3 2 2 2 2 4" xfId="15214" xr:uid="{C0D0516B-F25D-4A80-BBBE-BE7C1BAFBE43}"/>
    <cellStyle name="Calculation 3 2 2 2 2 5" xfId="10472" xr:uid="{007F1CCE-98C1-478C-98BF-1D991963FC9C}"/>
    <cellStyle name="Calculation 3 2 2 2 3" xfId="13748" xr:uid="{716DE575-640A-4F53-94B4-1EB3D9218BBB}"/>
    <cellStyle name="Calculation 3 2 2 2 4" xfId="8879" xr:uid="{9A6FD430-F748-4509-8CDA-6D72A26544CA}"/>
    <cellStyle name="Calculation 3 2 2 3" xfId="4150" xr:uid="{12F83515-2F9B-425E-ACBB-D2887AF76411}"/>
    <cellStyle name="Calculation 3 2 2 3 2" xfId="5869" xr:uid="{47131AC4-3836-44E5-B5C5-9A60684E52C2}"/>
    <cellStyle name="Calculation 3 2 2 3 2 2" xfId="16348" xr:uid="{DB9B803F-6C16-414D-B8ED-F7FC63BE96C9}"/>
    <cellStyle name="Calculation 3 2 2 3 2 3" xfId="11606" xr:uid="{B1C329D9-0E63-4F46-8E45-3C7A9BB357F1}"/>
    <cellStyle name="Calculation 3 2 2 3 3" xfId="5311" xr:uid="{371F6F80-5C14-44EA-B4AE-36B2028F2D6E}"/>
    <cellStyle name="Calculation 3 2 2 3 3 2" xfId="15795" xr:uid="{7BAAB680-BF1E-4B79-A9BD-DDA3B903E846}"/>
    <cellStyle name="Calculation 3 2 2 3 3 3" xfId="11053" xr:uid="{4B24FF0F-142C-4794-913B-E38873014B18}"/>
    <cellStyle name="Calculation 3 2 2 3 4" xfId="14653" xr:uid="{89E32E3A-DE41-4890-B3FC-E8F52FA2449D}"/>
    <cellStyle name="Calculation 3 2 2 3 5" xfId="9911" xr:uid="{68C9E031-37AB-4396-B758-F6CDE5A0E69E}"/>
    <cellStyle name="Calculation 3 2 2 4" xfId="13174" xr:uid="{5923E472-AE69-4EB1-9307-ADCFD4D3E30D}"/>
    <cellStyle name="Calculation 3 2 2 5" xfId="8281" xr:uid="{9EF13EAF-72FB-4853-B3E6-142FBCCD723D}"/>
    <cellStyle name="Calculation 3 2 3" xfId="1997" xr:uid="{5DDDEEC3-E2EB-4789-A5AE-65CAB53C4B53}"/>
    <cellStyle name="Calculation 3 2 3 2" xfId="2462" xr:uid="{4EBC516F-696C-4BCD-A5CB-E268D32482A3}"/>
    <cellStyle name="Calculation 3 2 3 2 2" xfId="4959" xr:uid="{CC5DC563-FC2E-41D5-B3E2-66AF136C38B2}"/>
    <cellStyle name="Calculation 3 2 3 2 2 2" xfId="6683" xr:uid="{3BB7193F-4CE6-4B4D-9239-B299F498E83C}"/>
    <cellStyle name="Calculation 3 2 3 2 2 2 2" xfId="17162" xr:uid="{9DF1EC00-862F-40A0-9C8A-A4D2BFEC7E3E}"/>
    <cellStyle name="Calculation 3 2 3 2 2 2 3" xfId="12420" xr:uid="{C45A7F57-C6CB-4424-93D6-87A502C05FD2}"/>
    <cellStyle name="Calculation 3 2 3 2 2 3" xfId="3950" xr:uid="{DC285882-1174-49F6-B1C7-8C7A229A7FFF}"/>
    <cellStyle name="Calculation 3 2 3 2 2 3 2" xfId="14453" xr:uid="{9964641F-1936-417E-8495-9A9195121DEB}"/>
    <cellStyle name="Calculation 3 2 3 2 2 3 3" xfId="9711" xr:uid="{8E0C7057-6810-471F-812C-963F44B548A0}"/>
    <cellStyle name="Calculation 3 2 3 2 2 4" xfId="15460" xr:uid="{C3E24B48-8EFC-4EB5-A5C9-26439B84E22E}"/>
    <cellStyle name="Calculation 3 2 3 2 2 5" xfId="10718" xr:uid="{F8ABA356-EF3D-4426-8510-01B3E7C754BF}"/>
    <cellStyle name="Calculation 3 2 3 2 3" xfId="14008" xr:uid="{85BD19A7-5458-43D5-932D-F2601F9F478C}"/>
    <cellStyle name="Calculation 3 2 3 2 4" xfId="9144" xr:uid="{858747C7-98DB-4C0B-9128-E5F856EEECCC}"/>
    <cellStyle name="Calculation 3 2 3 3" xfId="4524" xr:uid="{19F41956-2C76-42EB-AD48-96ED4E71AA6B}"/>
    <cellStyle name="Calculation 3 2 3 3 2" xfId="6252" xr:uid="{CAC86DCF-A343-45A8-9E0F-B93B14D498EC}"/>
    <cellStyle name="Calculation 3 2 3 3 2 2" xfId="16731" xr:uid="{8E9C34DF-0AA6-4373-9526-BD9B70CD3716}"/>
    <cellStyle name="Calculation 3 2 3 3 2 3" xfId="11989" xr:uid="{4AE91BA7-E180-4DAC-BA4C-01F216CFEAD9}"/>
    <cellStyle name="Calculation 3 2 3 3 3" xfId="6852" xr:uid="{AA8CD511-F37A-4058-A91C-BB598FFED585}"/>
    <cellStyle name="Calculation 3 2 3 3 3 2" xfId="17316" xr:uid="{72D3AC5C-9AD0-4E97-A4D6-25282980A58F}"/>
    <cellStyle name="Calculation 3 2 3 3 3 3" xfId="12574" xr:uid="{1F8A34A4-157E-44AE-A575-2A9B27456381}"/>
    <cellStyle name="Calculation 3 2 3 3 4" xfId="15027" xr:uid="{BF08B162-523B-4DF9-A6D9-3227CC6CBF67}"/>
    <cellStyle name="Calculation 3 2 3 3 5" xfId="10285" xr:uid="{A44A1802-401F-495B-A8CA-A1ECFA7DAEB7}"/>
    <cellStyle name="Calculation 3 2 3 4" xfId="13563" xr:uid="{30E671CC-E982-4820-8D80-6890F75F23A7}"/>
    <cellStyle name="Calculation 3 2 3 5" xfId="8689" xr:uid="{E1BE27C3-6C73-4507-9B0F-CAEA8C8FE5FB}"/>
    <cellStyle name="Calculation 3 2 4" xfId="1470" xr:uid="{CB240C4C-EE5D-4F97-B7E3-3FB44233FF04}"/>
    <cellStyle name="Calculation 3 2 4 2" xfId="4066" xr:uid="{909947EC-2F2B-4F4E-88DA-8A6767BD0BA4}"/>
    <cellStyle name="Calculation 3 2 4 2 2" xfId="5783" xr:uid="{4747D370-A5E7-4A4A-A2EA-928B0AD8ECFB}"/>
    <cellStyle name="Calculation 3 2 4 2 2 2" xfId="16262" xr:uid="{FEAF7006-A017-451F-AD02-CCD7FBCD8747}"/>
    <cellStyle name="Calculation 3 2 4 2 2 3" xfId="11520" xr:uid="{00365CC3-1D7B-4123-9E62-F146E8C1DE38}"/>
    <cellStyle name="Calculation 3 2 4 2 3" xfId="5314" xr:uid="{C6E484C7-0969-4158-BB27-FE509E2A8994}"/>
    <cellStyle name="Calculation 3 2 4 2 3 2" xfId="15798" xr:uid="{147F240E-A5FF-46C3-9DE3-0917ACCB4AA8}"/>
    <cellStyle name="Calculation 3 2 4 2 3 3" xfId="11056" xr:uid="{29EB167D-D216-416F-A28A-04C7381A48E1}"/>
    <cellStyle name="Calculation 3 2 4 2 4" xfId="14569" xr:uid="{656BFDB9-9A49-4EE5-B53F-77FAC18A82A1}"/>
    <cellStyle name="Calculation 3 2 4 2 5" xfId="9827" xr:uid="{49C1945F-EC05-476C-AEC1-B73E43E9063B}"/>
    <cellStyle name="Calculation 3 2 4 3" xfId="13086" xr:uid="{01EAAE8D-25E9-4E05-91D9-3901F06C7B18}"/>
    <cellStyle name="Calculation 3 2 4 4" xfId="8233" xr:uid="{31302DE6-11A4-4632-A9DC-60B38FD8CCE3}"/>
    <cellStyle name="Calculation 3 2 5" xfId="3988" xr:uid="{B58D43A3-2F19-4885-8A22-55FFAFB66CBF}"/>
    <cellStyle name="Calculation 3 2 5 2" xfId="5701" xr:uid="{BE26EDF0-B9C3-4E01-87EF-9C8CD624CD42}"/>
    <cellStyle name="Calculation 3 2 5 2 2" xfId="16180" xr:uid="{B07307AE-3CE2-46A8-B85C-CADC9220DD92}"/>
    <cellStyle name="Calculation 3 2 5 2 3" xfId="11438" xr:uid="{3F93CA08-2A44-43EA-971F-67970EA29C43}"/>
    <cellStyle name="Calculation 3 2 5 3" xfId="5210" xr:uid="{212500F9-8B42-45B0-8EC3-8D85669CF8B7}"/>
    <cellStyle name="Calculation 3 2 5 3 2" xfId="15699" xr:uid="{311D5BB9-86F1-4C10-A039-21E205567E7B}"/>
    <cellStyle name="Calculation 3 2 5 3 3" xfId="10957" xr:uid="{D02D7294-AC52-4B4D-968A-989DF7ABE22F}"/>
    <cellStyle name="Calculation 3 2 5 4" xfId="14491" xr:uid="{8E16820D-0F43-4454-8736-17FCCF1C2A91}"/>
    <cellStyle name="Calculation 3 2 5 5" xfId="9749" xr:uid="{9CED2317-C49C-4048-9729-BDDE98F8B6EC}"/>
    <cellStyle name="Calculation 3 2 6" xfId="13004" xr:uid="{B8EF4AA4-5779-421E-8A28-10A3AE61EC15}"/>
    <cellStyle name="Calculation 3 2 7" xfId="7459" xr:uid="{C200CBA7-9162-40E2-8F18-28F8D89C5A3E}"/>
    <cellStyle name="Calculation 3 3" xfId="1697" xr:uid="{C990698B-579C-432E-BAAA-8183F50607CE}"/>
    <cellStyle name="Calculation 3 3 2" xfId="1869" xr:uid="{076EA5FB-EB66-4EAF-A631-6224C6BEB824}"/>
    <cellStyle name="Calculation 3 3 2 2" xfId="2344" xr:uid="{79E1576B-CE78-441E-A144-40795E84765D}"/>
    <cellStyle name="Calculation 3 3 2 2 2" xfId="4850" xr:uid="{42E22328-01AD-4560-B804-2D6D67C8C31B}"/>
    <cellStyle name="Calculation 3 3 2 2 2 2" xfId="6571" xr:uid="{D6F650E2-E8AC-4F5D-BEC1-13459B2E9300}"/>
    <cellStyle name="Calculation 3 3 2 2 2 2 2" xfId="17050" xr:uid="{2B892D16-3188-4F13-8E56-A79A41F3E058}"/>
    <cellStyle name="Calculation 3 3 2 2 2 2 3" xfId="12308" xr:uid="{31AE627B-BA9F-43B5-A993-0F6F427D826D}"/>
    <cellStyle name="Calculation 3 3 2 2 2 3" xfId="6912" xr:uid="{4A1A07C2-6B26-414B-BB74-4A9177A1BBE4}"/>
    <cellStyle name="Calculation 3 3 2 2 2 3 2" xfId="17376" xr:uid="{1BAF0C35-495D-4BE2-9166-940E0F9207DF}"/>
    <cellStyle name="Calculation 3 3 2 2 2 3 3" xfId="12634" xr:uid="{EA7C735C-A7EF-440B-BF32-E8177F13EDE4}"/>
    <cellStyle name="Calculation 3 3 2 2 2 4" xfId="15351" xr:uid="{C0100BA6-CBC3-4B53-B5B5-D34F78E83DF2}"/>
    <cellStyle name="Calculation 3 3 2 2 2 5" xfId="10609" xr:uid="{EF7ECF75-DB7B-4166-90E4-DFC8B48E3EF6}"/>
    <cellStyle name="Calculation 3 3 2 2 3" xfId="13893" xr:uid="{10245570-BAD1-49F5-919D-186FAB5C73D4}"/>
    <cellStyle name="Calculation 3 3 2 2 4" xfId="9026" xr:uid="{BAB4B2A7-C837-4202-9C95-F2D3023B28E1}"/>
    <cellStyle name="Calculation 3 3 2 3" xfId="4404" xr:uid="{98548FAB-A631-43DC-ACD5-8F1975B3D5B5}"/>
    <cellStyle name="Calculation 3 3 2 3 2" xfId="6130" xr:uid="{B6913921-46DC-4214-8152-45A7ADABB02F}"/>
    <cellStyle name="Calculation 3 3 2 3 2 2" xfId="16609" xr:uid="{8E2EEA47-4E10-4B99-AB9F-B98EDF1DD74F}"/>
    <cellStyle name="Calculation 3 3 2 3 2 3" xfId="11867" xr:uid="{F38647C8-E149-47BF-B090-575618C230EC}"/>
    <cellStyle name="Calculation 3 3 2 3 3" xfId="3857" xr:uid="{11D1603E-CE7F-4CE9-B919-2E87E8A0BC77}"/>
    <cellStyle name="Calculation 3 3 2 3 3 2" xfId="14360" xr:uid="{3D9CB895-BF3A-4DE6-8486-1039FB164972}"/>
    <cellStyle name="Calculation 3 3 2 3 3 3" xfId="9618" xr:uid="{19700586-46F7-4FB7-8E2D-C078AFE4E7B8}"/>
    <cellStyle name="Calculation 3 3 2 3 4" xfId="14907" xr:uid="{E6F1BA78-14CE-4BBC-8881-EE87F8365BB2}"/>
    <cellStyle name="Calculation 3 3 2 3 5" xfId="10165" xr:uid="{D932F944-8BA0-4FC6-9942-142F06FC5810}"/>
    <cellStyle name="Calculation 3 3 2 4" xfId="13438" xr:uid="{83AEAF11-5E3A-4842-AD24-FCED3A6BA6BF}"/>
    <cellStyle name="Calculation 3 3 2 5" xfId="8561" xr:uid="{E90B4F00-B603-4B53-8222-4E915134DDEB}"/>
    <cellStyle name="Calculation 3 3 3" xfId="1965" xr:uid="{14431E5A-59E3-401E-B357-B12ABFFC9EFA}"/>
    <cellStyle name="Calculation 3 3 3 2" xfId="2437" xr:uid="{3A829CFF-5C47-440E-8C0F-6C35200B78A6}"/>
    <cellStyle name="Calculation 3 3 3 2 2" xfId="4935" xr:uid="{9E15B934-BF86-4362-B358-90BC0DD11294}"/>
    <cellStyle name="Calculation 3 3 3 2 2 2" xfId="6662" xr:uid="{076E0544-513E-423F-A262-04FC0FABF3F3}"/>
    <cellStyle name="Calculation 3 3 3 2 2 2 2" xfId="17141" xr:uid="{E6CA711D-3245-480D-B782-FB8B6EAF12F5}"/>
    <cellStyle name="Calculation 3 3 3 2 2 2 3" xfId="12399" xr:uid="{2EE24F6E-0647-4A1A-80B5-F747E95B88A3}"/>
    <cellStyle name="Calculation 3 3 3 2 2 3" xfId="3699" xr:uid="{9F1D1233-433E-4528-852F-959F0D1B9F81}"/>
    <cellStyle name="Calculation 3 3 3 2 2 3 2" xfId="14209" xr:uid="{76FF60EB-1240-4191-B82F-314FC6A4C56E}"/>
    <cellStyle name="Calculation 3 3 3 2 2 3 3" xfId="9467" xr:uid="{042A2462-D097-40CE-B80B-54E52E004A3D}"/>
    <cellStyle name="Calculation 3 3 3 2 2 4" xfId="15436" xr:uid="{3D92628B-6D9A-40E8-AD2A-A852DCCE62BD}"/>
    <cellStyle name="Calculation 3 3 3 2 2 5" xfId="10694" xr:uid="{42CD1521-FBAD-4E7F-9CBA-8E1BF2FFDBD8}"/>
    <cellStyle name="Calculation 3 3 3 2 3" xfId="13984" xr:uid="{88D4E38F-64D5-4990-AA04-06155C81E500}"/>
    <cellStyle name="Calculation 3 3 3 2 4" xfId="9119" xr:uid="{EE1FF2BD-EBA2-4F22-82CA-D8DE8A953F04}"/>
    <cellStyle name="Calculation 3 3 3 3" xfId="4493" xr:uid="{102613AF-A09E-447F-88A8-A99E527F8E3F}"/>
    <cellStyle name="Calculation 3 3 3 3 2" xfId="6224" xr:uid="{E7750F7C-D65B-45BD-AC54-F303CEB22166}"/>
    <cellStyle name="Calculation 3 3 3 3 2 2" xfId="16703" xr:uid="{08D39EBA-4590-4E5B-A11B-B24F4CB75AA4}"/>
    <cellStyle name="Calculation 3 3 3 3 2 3" xfId="11961" xr:uid="{0DFDDA8F-2676-4C86-AD2A-3C30834481E6}"/>
    <cellStyle name="Calculation 3 3 3 3 3" xfId="6879" xr:uid="{3AF378AD-1FBB-49A4-8354-A5DB8CB54FF6}"/>
    <cellStyle name="Calculation 3 3 3 3 3 2" xfId="17343" xr:uid="{452AF00A-6277-4082-A9DD-D98F12252D81}"/>
    <cellStyle name="Calculation 3 3 3 3 3 3" xfId="12601" xr:uid="{F061803D-8E88-4A51-8DA7-E0583070EC78}"/>
    <cellStyle name="Calculation 3 3 3 3 4" xfId="14996" xr:uid="{1B52F4A0-CCC0-4C6C-949F-95BE2317FE5A}"/>
    <cellStyle name="Calculation 3 3 3 3 5" xfId="10254" xr:uid="{CDD879B2-8E3A-475B-A015-69AA517CB488}"/>
    <cellStyle name="Calculation 3 3 3 4" xfId="13532" xr:uid="{4C0ABD71-465C-4896-A90B-907020608DAF}"/>
    <cellStyle name="Calculation 3 3 3 5" xfId="8657" xr:uid="{4167CD54-D33E-4A1A-80FD-5ED78564EAC0}"/>
    <cellStyle name="Calculation 3 3 4" xfId="2094" xr:uid="{CC09D39E-31C9-4AA4-BE54-0C39C6152672}"/>
    <cellStyle name="Calculation 3 3 4 2" xfId="2559" xr:uid="{DB8D4723-9908-404B-AFE4-16F58297F662}"/>
    <cellStyle name="Calculation 3 3 4 2 2" xfId="5050" xr:uid="{BD25BE37-F8B0-4DD6-A9EA-628C8B2A4900}"/>
    <cellStyle name="Calculation 3 3 4 2 2 2" xfId="6779" xr:uid="{207BD537-A236-4CDC-B0C8-5808961B9877}"/>
    <cellStyle name="Calculation 3 3 4 2 2 2 2" xfId="17258" xr:uid="{80569637-889A-4E8F-8CF5-0356C5D6842C}"/>
    <cellStyle name="Calculation 3 3 4 2 2 2 3" xfId="12516" xr:uid="{4B65303B-F80C-4AF6-B174-CC986F403BC9}"/>
    <cellStyle name="Calculation 3 3 4 2 2 3" xfId="3637" xr:uid="{D1A97A1F-9E62-44FD-BA7C-C5DB2183BD59}"/>
    <cellStyle name="Calculation 3 3 4 2 2 3 2" xfId="14151" xr:uid="{335E9D82-FBE1-43E8-A379-91BA7F66CC8F}"/>
    <cellStyle name="Calculation 3 3 4 2 2 3 3" xfId="9409" xr:uid="{0410B10F-BF98-46AF-A21A-608552A4779C}"/>
    <cellStyle name="Calculation 3 3 4 2 2 4" xfId="15551" xr:uid="{A31F878D-BD0B-476B-87E3-21E7A5F33B2A}"/>
    <cellStyle name="Calculation 3 3 4 2 2 5" xfId="10809" xr:uid="{65A1AB9E-FB1D-4CE6-9C32-46D5522F18A0}"/>
    <cellStyle name="Calculation 3 3 4 2 3" xfId="14104" xr:uid="{7D0D4E32-8F85-472C-A84F-74F2A5FE8D23}"/>
    <cellStyle name="Calculation 3 3 4 2 4" xfId="9241" xr:uid="{029B4999-637E-4AA9-9BBE-14568BD5CD5B}"/>
    <cellStyle name="Calculation 3 3 4 3" xfId="4614" xr:uid="{CDDCA0C6-D1DD-489B-8C77-3D2A248B2C09}"/>
    <cellStyle name="Calculation 3 3 4 3 2" xfId="6348" xr:uid="{83A3CA97-E686-4043-906F-9063FE1E97CD}"/>
    <cellStyle name="Calculation 3 3 4 3 2 2" xfId="16827" xr:uid="{584EA44E-9B31-4F65-9F3A-3E6A7A2501B8}"/>
    <cellStyle name="Calculation 3 3 4 3 2 3" xfId="12085" xr:uid="{37867CF5-617E-4657-A43B-12647B169302}"/>
    <cellStyle name="Calculation 3 3 4 3 3" xfId="5382" xr:uid="{1ED714E4-56CE-486E-A35D-604C90D03EC6}"/>
    <cellStyle name="Calculation 3 3 4 3 3 2" xfId="15864" xr:uid="{FA03DF13-34EC-4776-ABF3-5D05A8E77897}"/>
    <cellStyle name="Calculation 3 3 4 3 3 3" xfId="11122" xr:uid="{0CA66463-35B5-4A8A-AD1F-CE7A96F4F837}"/>
    <cellStyle name="Calculation 3 3 4 3 4" xfId="15117" xr:uid="{BCE7C2CD-E6BF-4198-B3A6-D4B088690181}"/>
    <cellStyle name="Calculation 3 3 4 3 5" xfId="10375" xr:uid="{706B7AC0-9A8D-4455-A699-999447737669}"/>
    <cellStyle name="Calculation 3 3 4 4" xfId="13659" xr:uid="{601A8ADA-3C4A-4DA8-8D18-552CEBE9F067}"/>
    <cellStyle name="Calculation 3 3 4 5" xfId="8786" xr:uid="{29D234B1-0A49-4CDB-B3A1-C5FD36AB2C2A}"/>
    <cellStyle name="Calculation 3 3 5" xfId="2123" xr:uid="{509EF823-EB9B-4833-93AC-701B2F6FF9A9}"/>
    <cellStyle name="Calculation 3 3 5 2" xfId="4641" xr:uid="{55C1DD03-3F60-416E-BBF6-038A9B02CDD9}"/>
    <cellStyle name="Calculation 3 3 5 2 2" xfId="6370" xr:uid="{C562EB5B-5789-4C3C-B0B8-59946D3DAA95}"/>
    <cellStyle name="Calculation 3 3 5 2 2 2" xfId="16849" xr:uid="{014F8310-3DD0-4E0A-A0C3-077877DA0CFE}"/>
    <cellStyle name="Calculation 3 3 5 2 2 3" xfId="12107" xr:uid="{00D5E35C-0745-4EBA-9F26-7ECED3188563}"/>
    <cellStyle name="Calculation 3 3 5 2 3" xfId="5376" xr:uid="{694274BC-E779-4413-8424-E6A31A3D967E}"/>
    <cellStyle name="Calculation 3 3 5 2 3 2" xfId="15858" xr:uid="{5639693A-5C31-436B-8683-73D96EC1E6EF}"/>
    <cellStyle name="Calculation 3 3 5 2 3 3" xfId="11116" xr:uid="{53102D2F-1766-40C0-8E9D-F6C58133633A}"/>
    <cellStyle name="Calculation 3 3 5 2 4" xfId="15144" xr:uid="{940F236A-8311-4B40-8758-04600E19C651}"/>
    <cellStyle name="Calculation 3 3 5 2 5" xfId="10402" xr:uid="{41AB7E02-06BB-4580-9D0B-249BC7ABEE47}"/>
    <cellStyle name="Calculation 3 3 5 3" xfId="13687" xr:uid="{EB981F9F-2776-4E83-8456-691B6879199E}"/>
    <cellStyle name="Calculation 3 3 5 4" xfId="8814" xr:uid="{393DFFC0-CF4B-45A6-B307-9A259315CCD2}"/>
    <cellStyle name="Calculation 3 3 6" xfId="4260" xr:uid="{9DEC0270-34B3-4749-B054-50F19B79F1AD}"/>
    <cellStyle name="Calculation 3 3 6 2" xfId="5981" xr:uid="{43363216-9297-434E-9ABF-2F47571D67DB}"/>
    <cellStyle name="Calculation 3 3 6 2 2" xfId="16460" xr:uid="{4E3DD012-6C23-4F9E-A2D9-CE607172288B}"/>
    <cellStyle name="Calculation 3 3 6 2 3" xfId="11718" xr:uid="{B83E3163-F266-41F4-AF64-44611C0037AD}"/>
    <cellStyle name="Calculation 3 3 6 3" xfId="5405" xr:uid="{12816420-AC05-4D07-8364-D6B3B08FB925}"/>
    <cellStyle name="Calculation 3 3 6 3 2" xfId="15887" xr:uid="{C774CB86-242B-47B7-AD97-D2A6043C87FB}"/>
    <cellStyle name="Calculation 3 3 6 3 3" xfId="11145" xr:uid="{AF5D78D6-EE8D-4F96-9486-A890E43EB5C9}"/>
    <cellStyle name="Calculation 3 3 6 4" xfId="14763" xr:uid="{4E8F9AB0-10AF-4CA7-8CF1-7F71A09920F9}"/>
    <cellStyle name="Calculation 3 3 6 5" xfId="10021" xr:uid="{CF71830B-E826-46CA-AD29-D7D0ED499E3B}"/>
    <cellStyle name="Calculation 3 3 7" xfId="13286" xr:uid="{7D099169-01C2-4302-875A-76E24342F099}"/>
    <cellStyle name="Calculation 3 3 8" xfId="8399" xr:uid="{7D683BC8-A1DD-48D0-9BA0-5678202FC979}"/>
    <cellStyle name="Calculation 3 4" xfId="1750" xr:uid="{8366CE33-469B-4342-A18A-ADA2486862D6}"/>
    <cellStyle name="Calculation 3 4 2" xfId="2259" xr:uid="{277F3A8F-A3AB-4AC9-AB6E-DEC15908CC81}"/>
    <cellStyle name="Calculation 3 4 2 2" xfId="4773" xr:uid="{21B7ADBA-5910-4F41-ACA6-8FADD5426C09}"/>
    <cellStyle name="Calculation 3 4 2 2 2" xfId="6491" xr:uid="{AB0D2A6B-CCB4-4F1B-9EAB-DF64E9835110}"/>
    <cellStyle name="Calculation 3 4 2 2 2 2" xfId="16970" xr:uid="{1E271BA4-5520-4A68-BD6E-D411D142814F}"/>
    <cellStyle name="Calculation 3 4 2 2 2 3" xfId="12228" xr:uid="{2D5F2C99-6220-4BD0-9B19-C24A693AE43A}"/>
    <cellStyle name="Calculation 3 4 2 2 3" xfId="5107" xr:uid="{1D1C0FD8-30E3-46B1-BB05-7EA27ACBC858}"/>
    <cellStyle name="Calculation 3 4 2 2 3 2" xfId="15601" xr:uid="{2BAF490D-7ED1-4DAE-8EE5-D85AAAC75EE9}"/>
    <cellStyle name="Calculation 3 4 2 2 3 3" xfId="10859" xr:uid="{CCE8857D-115C-4D81-B64C-00D4FCB64A93}"/>
    <cellStyle name="Calculation 3 4 2 2 4" xfId="15274" xr:uid="{0B2CF086-6100-4B75-AD34-D7D62987F62C}"/>
    <cellStyle name="Calculation 3 4 2 2 5" xfId="10532" xr:uid="{B01665AD-F36B-4BE9-BD95-FFF96D7339FE}"/>
    <cellStyle name="Calculation 3 4 2 3" xfId="13810" xr:uid="{272FE451-F04B-496C-B37E-B819022F649E}"/>
    <cellStyle name="Calculation 3 4 2 4" xfId="8942" xr:uid="{B794CDB5-71A1-49F4-B55A-EF5820E2CFDD}"/>
    <cellStyle name="Calculation 3 4 3" xfId="4300" xr:uid="{469E024E-5881-4699-85A1-200CEBC28829}"/>
    <cellStyle name="Calculation 3 4 3 2" xfId="6023" xr:uid="{FDCF3EED-CD47-432C-B6B3-F72EC766EFA1}"/>
    <cellStyle name="Calculation 3 4 3 2 2" xfId="16502" xr:uid="{D20A6D92-CE6A-4DCF-A465-FC4EAABB6C12}"/>
    <cellStyle name="Calculation 3 4 3 2 3" xfId="11760" xr:uid="{7BAE537A-1B8B-46E4-A8D6-C2A787006DC7}"/>
    <cellStyle name="Calculation 3 4 3 3" xfId="5499" xr:uid="{26217A71-5CE7-4C11-BCCD-0D30E4B82B79}"/>
    <cellStyle name="Calculation 3 4 3 3 2" xfId="15981" xr:uid="{11B0F71D-96F6-4DF2-B84B-36C6F570BFDD}"/>
    <cellStyle name="Calculation 3 4 3 3 3" xfId="11239" xr:uid="{B353D2A6-76E6-4FE5-947E-055BDB623816}"/>
    <cellStyle name="Calculation 3 4 3 4" xfId="14803" xr:uid="{0D8FD0DD-088B-4D3B-BD5C-4F169DC76F4E}"/>
    <cellStyle name="Calculation 3 4 3 5" xfId="10061" xr:uid="{A2825DF1-8943-48CC-9D35-31DABDA8501C}"/>
    <cellStyle name="Calculation 3 4 4" xfId="13327" xr:uid="{6B8FAE0C-25CE-4C57-8A33-C4303D77FBD3}"/>
    <cellStyle name="Calculation 3 4 5" xfId="8447" xr:uid="{BD5EAF58-F51F-4A15-8843-C55AEA88EEDC}"/>
    <cellStyle name="Calculation 3 5" xfId="1651" xr:uid="{FCAFE27B-CE60-4586-90CB-46F45D226A7D}"/>
    <cellStyle name="Calculation 3 5 2" xfId="2219" xr:uid="{C0E9FE2A-F3A9-47C9-A0E7-D95E5B9C7536}"/>
    <cellStyle name="Calculation 3 5 2 2" xfId="4737" xr:uid="{C2BC5256-585C-4B4F-905F-C7A5CE510F43}"/>
    <cellStyle name="Calculation 3 5 2 2 2" xfId="6453" xr:uid="{A85386A3-C4E9-439F-9614-DCF7097BFC36}"/>
    <cellStyle name="Calculation 3 5 2 2 2 2" xfId="16932" xr:uid="{A8F11828-F6EA-403D-A4CC-96DC61AF0454}"/>
    <cellStyle name="Calculation 3 5 2 2 2 3" xfId="12190" xr:uid="{DD965BA0-11BE-4FC1-BE7A-CB228D7D1F47}"/>
    <cellStyle name="Calculation 3 5 2 2 3" xfId="5174" xr:uid="{F386EAE7-7E12-4FAF-A8B1-DFE0849DBE77}"/>
    <cellStyle name="Calculation 3 5 2 2 3 2" xfId="15666" xr:uid="{156E87EC-F83B-4497-B59C-D7DF2A7DB9E4}"/>
    <cellStyle name="Calculation 3 5 2 2 3 3" xfId="10924" xr:uid="{346897AB-6585-4BE3-B444-FB715F3DEFB9}"/>
    <cellStyle name="Calculation 3 5 2 2 4" xfId="15238" xr:uid="{D617C9BD-7C71-46AC-979F-6B62B16B5823}"/>
    <cellStyle name="Calculation 3 5 2 2 5" xfId="10496" xr:uid="{F2E7F028-AAAA-4DAE-BBBD-53BEF7E3F87D}"/>
    <cellStyle name="Calculation 3 5 2 3" xfId="13771" xr:uid="{B60B741E-B94A-4A0C-B42C-53976ECBEF6E}"/>
    <cellStyle name="Calculation 3 5 2 4" xfId="8903" xr:uid="{63A27E71-57CE-428E-956B-0E69291F783A}"/>
    <cellStyle name="Calculation 3 5 3" xfId="4222" xr:uid="{85AE63D1-2669-4147-B01D-64CD5FFAB61A}"/>
    <cellStyle name="Calculation 3 5 3 2" xfId="5942" xr:uid="{0D51811B-91CB-4D38-8C18-570AE3C863E6}"/>
    <cellStyle name="Calculation 3 5 3 2 2" xfId="16421" xr:uid="{2A783672-A3F2-490F-950C-E7EC955A75C7}"/>
    <cellStyle name="Calculation 3 5 3 2 3" xfId="11679" xr:uid="{043626DE-F393-41BE-B9BA-B7B8A655F31D}"/>
    <cellStyle name="Calculation 3 5 3 3" xfId="3635" xr:uid="{703AE6FA-4F17-4BE0-A821-C60E118868C5}"/>
    <cellStyle name="Calculation 3 5 3 3 2" xfId="14149" xr:uid="{CB5E1A6B-FA3D-4856-9B8F-F89D97C3E340}"/>
    <cellStyle name="Calculation 3 5 3 3 3" xfId="9407" xr:uid="{8619B407-ABCE-445D-963C-FEFBCE7A395E}"/>
    <cellStyle name="Calculation 3 5 3 4" xfId="14725" xr:uid="{B47AF6E0-C0D3-4700-864D-CBCD6B6E3ABA}"/>
    <cellStyle name="Calculation 3 5 3 5" xfId="9983" xr:uid="{71F0C242-DCF4-4943-8D52-B29602D78595}"/>
    <cellStyle name="Calculation 3 5 4" xfId="13246" xr:uid="{CFDD6856-FB71-4547-A659-3B1E30AAEB79}"/>
    <cellStyle name="Calculation 3 5 5" xfId="8356" xr:uid="{736B87AB-785A-4132-B2EE-046DE8223D58}"/>
    <cellStyle name="Calculation 3 6" xfId="1563" xr:uid="{91C9B4AF-1B09-4A44-8F89-7BFA754C1673}"/>
    <cellStyle name="Calculation 3 6 2" xfId="4147" xr:uid="{30D6C321-39B6-4EF7-9A3B-5052B29D851B}"/>
    <cellStyle name="Calculation 3 6 2 2" xfId="5867" xr:uid="{3C6E3755-9F39-4239-BB50-4312BDA490B0}"/>
    <cellStyle name="Calculation 3 6 2 2 2" xfId="16346" xr:uid="{CFD5D21C-D1CF-4A4C-9D53-669649F0F189}"/>
    <cellStyle name="Calculation 3 6 2 2 3" xfId="11604" xr:uid="{4F4DEDF1-0E8D-4D1A-A538-570F30A99BFF}"/>
    <cellStyle name="Calculation 3 6 2 3" xfId="7131" xr:uid="{B778D078-4898-4F46-8066-D5EEAD15667A}"/>
    <cellStyle name="Calculation 3 6 2 3 2" xfId="17595" xr:uid="{EE9593A7-D251-4DB0-8E9C-D7B857D7C639}"/>
    <cellStyle name="Calculation 3 6 2 3 3" xfId="12853" xr:uid="{6E0F8350-876B-4904-809D-3776DB075549}"/>
    <cellStyle name="Calculation 3 6 2 4" xfId="14650" xr:uid="{AB60D0E0-7185-487D-96F1-8E6B8E58005D}"/>
    <cellStyle name="Calculation 3 6 2 5" xfId="9908" xr:uid="{4687DA98-554F-4FBA-A41A-F798A1E897D2}"/>
    <cellStyle name="Calculation 3 6 3" xfId="13171" xr:uid="{138FB3A4-7637-44AE-9F4F-AEFB590F1463}"/>
    <cellStyle name="Calculation 3 6 4" xfId="8278" xr:uid="{5BA82D10-5A10-402B-A083-1A7F562FAE46}"/>
    <cellStyle name="Calculation 3 7" xfId="3664" xr:uid="{F8151984-A8A4-4A5A-8B46-C1DA154B6A53}"/>
    <cellStyle name="Calculation 3 7 2" xfId="5608" xr:uid="{3B14AB6B-B78A-4A42-AE21-59EC4F5D6153}"/>
    <cellStyle name="Calculation 3 7 2 2" xfId="16090" xr:uid="{9ED9872B-5D47-4A2B-935B-10AF73D5AE89}"/>
    <cellStyle name="Calculation 3 7 2 3" xfId="11348" xr:uid="{358FDF61-71F0-49B8-9E2A-08D15B0AFE2F}"/>
    <cellStyle name="Calculation 3 7 3" xfId="5503" xr:uid="{4287133B-8D90-4E1F-97F7-3EB61862C04B}"/>
    <cellStyle name="Calculation 3 7 3 2" xfId="15985" xr:uid="{2C4C975C-6454-4C68-BD5B-81E484B68144}"/>
    <cellStyle name="Calculation 3 7 3 3" xfId="11243" xr:uid="{01C3A9DE-1C56-40FE-A31A-7F8618009883}"/>
    <cellStyle name="Calculation 3 7 4" xfId="14175" xr:uid="{5943ADDD-DED7-4BB7-8033-C9C4133CA1FF}"/>
    <cellStyle name="Calculation 3 7 5" xfId="9433" xr:uid="{6ECF10E8-1FC0-4BFA-AE5C-7E91204D5913}"/>
    <cellStyle name="Calculation 3 8" xfId="12909" xr:uid="{1C6DE968-19C4-4A2E-9B5F-9F59F443F60E}"/>
    <cellStyle name="Calculation 3 9" xfId="7220" xr:uid="{E4C9A0AA-C31F-4A23-9B1A-281EA566D18E}"/>
    <cellStyle name="Calculation 4" xfId="1024" xr:uid="{DCC16A9A-4AF0-4296-ABF8-A4E31C95E4E5}"/>
    <cellStyle name="category" xfId="230" xr:uid="{83DD4594-4016-488B-A801-A21D6B31417B}"/>
    <cellStyle name="category 2" xfId="3044" xr:uid="{A603473C-61BC-4329-AD5D-15EDE1AE25EE}"/>
    <cellStyle name="category 3" xfId="3252" xr:uid="{8FB5B058-4CD7-4317-AF90-1FA42B0AA7E6}"/>
    <cellStyle name="category 4" xfId="2815" xr:uid="{A924429A-FF62-4F67-86F3-42A905D23912}"/>
    <cellStyle name="category 5" xfId="2627" xr:uid="{ED8E700F-C4F7-4487-8659-E5CB25EC3320}"/>
    <cellStyle name="Check Cell" xfId="19" builtinId="23" customBuiltin="1"/>
    <cellStyle name="Check Cell 2" xfId="231" xr:uid="{F65C8402-026D-4A6F-814C-05474D88B0E5}"/>
    <cellStyle name="Check Cell 2 2" xfId="2747" xr:uid="{6ADF470B-3681-4502-BF47-F9EFA1FFE599}"/>
    <cellStyle name="Check Cell 3" xfId="232" xr:uid="{A882EFDA-1C95-4029-B881-A0DD2C5E1C8B}"/>
    <cellStyle name="Check Cell 4" xfId="1025" xr:uid="{C2E1036E-656F-4326-88F3-236E7CED7249}"/>
    <cellStyle name="Column Heading" xfId="764" xr:uid="{62C5437E-C8B0-4F0C-88CD-BA3744F11A89}"/>
    <cellStyle name="Comma" xfId="1" builtinId="3"/>
    <cellStyle name="Comma  - Style1" xfId="233" xr:uid="{86099CB7-1B4C-482C-9539-552AF345144B}"/>
    <cellStyle name="Comma  - Style2" xfId="234" xr:uid="{D3B519DF-7C5A-44ED-86B4-D6ADEE7A0CD6}"/>
    <cellStyle name="Comma  - Style3" xfId="235" xr:uid="{E9073AD2-7705-4BCC-B371-53F800398E18}"/>
    <cellStyle name="Comma  - Style4" xfId="236" xr:uid="{7A4CE2D2-BD52-4C6A-8424-AB43072B2EC8}"/>
    <cellStyle name="Comma  - Style5" xfId="237" xr:uid="{18A52A96-6650-48B3-8168-CE33C4ED6CA9}"/>
    <cellStyle name="Comma  - Style6" xfId="238" xr:uid="{5E7270D1-8FF8-4B4F-AFDE-921BBEE4B693}"/>
    <cellStyle name="Comma  - Style7" xfId="239" xr:uid="{480DF62E-A8F0-4155-9EDE-1C5CC9451933}"/>
    <cellStyle name="Comma  - Style8" xfId="240" xr:uid="{DB25B06A-C743-4FB7-9C1E-EE2F7C7670CD}"/>
    <cellStyle name="Comma [00]" xfId="241" xr:uid="{B9CBB501-DF94-43B6-AB4A-7AA30AD0FDE5}"/>
    <cellStyle name="Comma 10" xfId="75" xr:uid="{67EB3077-5FEB-4798-AB47-AE3AEEBF5B19}"/>
    <cellStyle name="Comma 10 2" xfId="2573" xr:uid="{F696759E-C2DE-48B2-8737-373711A13FAB}"/>
    <cellStyle name="Comma 10 2 2" xfId="98" xr:uid="{EB1EB779-3192-4C38-88B1-A83C818B8DD8}"/>
    <cellStyle name="Comma 10 2 2 2" xfId="3605" xr:uid="{57266FEE-7F13-4BDE-BBD6-61C75859B839}"/>
    <cellStyle name="Comma 10 2 2 3" xfId="89" xr:uid="{244BFBD6-0673-42BD-AE7D-68A1A5BB2D12}"/>
    <cellStyle name="Comma 10 2 2 3 2" xfId="3574" xr:uid="{B1372B34-763E-426C-8BAE-BD069349570A}"/>
    <cellStyle name="Comma 10 2 2 4" xfId="3480" xr:uid="{8781DFEC-63C5-45E8-9C5F-52ACE5163592}"/>
    <cellStyle name="Comma 10 2 2 6" xfId="2682" xr:uid="{6362EA56-F5FE-4CA8-A2ED-7AF954F6F425}"/>
    <cellStyle name="Comma 10 2 2 6 2" xfId="7816" xr:uid="{D4D8925A-BA4C-49CE-8595-1000E9F84591}"/>
    <cellStyle name="Comma 10 2 3" xfId="3529" xr:uid="{451DA2AD-00A5-41F8-A25C-CBEB12F560B7}"/>
    <cellStyle name="Comma 10 2 4" xfId="3555" xr:uid="{E5DD4F75-DDEF-4391-A3B8-538ED7C8A7D7}"/>
    <cellStyle name="Comma 10 2 5" xfId="9253" xr:uid="{F97CC406-1B16-4B91-8242-74A635071604}"/>
    <cellStyle name="Comma 10 2 6" xfId="71" xr:uid="{30AA1A9F-C349-4937-89AF-FC044598D0A3}"/>
    <cellStyle name="Comma 10 3" xfId="2136" xr:uid="{A485047C-9DA6-46F4-9FAA-383FE46554B7}"/>
    <cellStyle name="Comma 10 3 2" xfId="8825" xr:uid="{B3F5E9BF-05CB-421F-9C20-1663071762A0}"/>
    <cellStyle name="Comma 10 3 3" xfId="7427" xr:uid="{D13668CD-A9E9-45A3-B5D9-8ED075DA831E}"/>
    <cellStyle name="Comma 10 4" xfId="2748" xr:uid="{CCA2ECD4-138E-4D52-99A2-FC97E4B2803B}"/>
    <cellStyle name="Comma 11" xfId="72" xr:uid="{64ACBD3A-65D9-46D8-B7C3-9879E809E095}"/>
    <cellStyle name="Comma 11 2" xfId="975" xr:uid="{F9394EFB-354A-4441-ABC7-84F601EAD16F}"/>
    <cellStyle name="Comma 11 2 2" xfId="1094" xr:uid="{80DE939D-9435-4DE2-96E2-A57A94A4D60B}"/>
    <cellStyle name="Comma 11 2 2 2" xfId="1165" xr:uid="{C4AD995D-8CF8-4B6B-9BD8-2CE99205D338}"/>
    <cellStyle name="Comma 11 2 2 2 2" xfId="1325" xr:uid="{7D3364A6-EB3D-4369-8FE4-78C1400EEF3D}"/>
    <cellStyle name="Comma 11 2 2 2 2 2" xfId="8106" xr:uid="{31585474-07A5-4DBD-BC47-13AAA6FD20B1}"/>
    <cellStyle name="Comma 11 2 2 2 3" xfId="7956" xr:uid="{04387E40-C020-48D1-A2E6-FE6BA939A472}"/>
    <cellStyle name="Comma 11 2 2 3" xfId="1258" xr:uid="{C093E28B-CD44-459B-81F6-F652AC263EC4}"/>
    <cellStyle name="Comma 11 2 2 3 2" xfId="8039" xr:uid="{86D75330-544B-4D5D-A19E-057C505DD697}"/>
    <cellStyle name="Comma 11 2 2 4" xfId="3610" xr:uid="{2F6E08E5-184D-4950-A0D1-607D3F759E05}"/>
    <cellStyle name="Comma 11 2 2 5" xfId="7885" xr:uid="{32D4AF42-F0B4-40D8-A244-E7530DA2F8A9}"/>
    <cellStyle name="Comma 11 2 3" xfId="1131" xr:uid="{E0E2BD48-2C5D-46CB-9DD2-DB953546BBB4}"/>
    <cellStyle name="Comma 11 2 3 2" xfId="1291" xr:uid="{8B69B0F7-A724-4E70-B6C4-1DD57C11C286}"/>
    <cellStyle name="Comma 11 2 3 2 2" xfId="8072" xr:uid="{C23C191C-E40C-42FE-A39D-482F42DF4324}"/>
    <cellStyle name="Comma 11 2 3 3" xfId="3585" xr:uid="{DEAE7166-FA5F-43A2-B33E-CC36BBB0D526}"/>
    <cellStyle name="Comma 11 2 3 4" xfId="7922" xr:uid="{2E7826DA-BAA0-4D05-97A2-38ED9B9C8667}"/>
    <cellStyle name="Comma 11 2 4" xfId="1224" xr:uid="{3CB1657D-F3D9-4C6E-B7CF-B147B6CE141E}"/>
    <cellStyle name="Comma 11 2 4 2" xfId="8005" xr:uid="{46CDB614-663E-4694-996A-3D8A870E1E46}"/>
    <cellStyle name="Comma 11 2 5" xfId="2655" xr:uid="{8B0B7711-6A9E-4BA6-A9E5-33900E23EEDA}"/>
    <cellStyle name="Comma 11 2 6" xfId="7826" xr:uid="{80371023-C6DF-4C6E-8703-D7097C0DE12F}"/>
    <cellStyle name="Comma 11 2 7" xfId="7222" xr:uid="{7D9C86AB-D7C7-4624-A5FD-B846AF64965E}"/>
    <cellStyle name="Comma 11 3" xfId="1084" xr:uid="{5D60789D-253A-4EC6-A744-16FE87DFD96E}"/>
    <cellStyle name="Comma 11 3 2" xfId="76" xr:uid="{92B93680-D07B-40B5-A642-F51F29EE0471}"/>
    <cellStyle name="Comma 11 3 2 2" xfId="1317" xr:uid="{53B28C28-59C2-4FD0-8E4E-43C0C8CBFF49}"/>
    <cellStyle name="Comma 11 3 2 2 2" xfId="8098" xr:uid="{66F56193-606E-46EA-893D-39E859E0171E}"/>
    <cellStyle name="Comma 11 3 2 3" xfId="1157" xr:uid="{AD2FD31C-0875-41F1-A03B-3127083136B6}"/>
    <cellStyle name="Comma 11 3 2 3 2" xfId="7948" xr:uid="{0D23C003-1D03-4CD6-99D6-84FAEFD05C5C}"/>
    <cellStyle name="Comma 11 3 2 4" xfId="1548" xr:uid="{1A764B69-D9CF-4607-975F-AB5EDB757D41}"/>
    <cellStyle name="Comma 11 3 2 5" xfId="7758" xr:uid="{07EB49E7-DD30-49C0-BF2F-51BCF21E087F}"/>
    <cellStyle name="Comma 11 3 2 6" xfId="7341" xr:uid="{F2DF413F-163B-43E9-9CA3-0FE514A987F0}"/>
    <cellStyle name="Comma 11 3 3" xfId="1250" xr:uid="{9B1C377C-99D0-46E4-A0A5-2C6D5F3C8F00}"/>
    <cellStyle name="Comma 11 3 3 2" xfId="8031" xr:uid="{3F8EDC28-D014-4A69-BDFB-91A91D9D2904}"/>
    <cellStyle name="Comma 11 3 4" xfId="7876" xr:uid="{9B5F5C72-8F64-4DBF-934F-EEDA297C9874}"/>
    <cellStyle name="Comma 11 3 5" xfId="7223" xr:uid="{F1112EC3-9CB3-461A-BCB9-4E7584A06B75}"/>
    <cellStyle name="Comma 11 4" xfId="1122" xr:uid="{CEB36DCB-B03C-4B78-968D-65FD15061C30}"/>
    <cellStyle name="Comma 11 4 2" xfId="1283" xr:uid="{40A67F96-A093-45C4-AA3E-F2E515EA9973}"/>
    <cellStyle name="Comma 11 4 2 2" xfId="8064" xr:uid="{44633385-A08D-42D3-9EAC-BE9A72300308}"/>
    <cellStyle name="Comma 11 4 2 3" xfId="7339" xr:uid="{E5BCDFCA-8974-4538-B350-056EFC527293}"/>
    <cellStyle name="Comma 11 4 3" xfId="7461" xr:uid="{15320CA5-F20F-436C-BF91-B090E6DF3D0F}"/>
    <cellStyle name="Comma 11 4 4" xfId="7913" xr:uid="{7A35C03A-D1D8-438D-92D6-FC99B70EDB86}"/>
    <cellStyle name="Comma 11 4 5" xfId="7224" xr:uid="{8065BF6B-C1E3-4431-AF79-1387B8A8EC46}"/>
    <cellStyle name="Comma 11 5" xfId="1216" xr:uid="{3A8CAF08-CED2-4095-BFF1-07563454066B}"/>
    <cellStyle name="Comma 11 5 2" xfId="7997" xr:uid="{6EF11065-8661-4568-80DC-5222057E5057}"/>
    <cellStyle name="Comma 11 5 3" xfId="7460" xr:uid="{6519EFA8-D007-4CB8-8CA4-4B7C80EFACCC}"/>
    <cellStyle name="Comma 11 6" xfId="7756" xr:uid="{27533730-6491-4A23-8870-CE76E83AC98D}"/>
    <cellStyle name="Comma 11 7" xfId="7221" xr:uid="{6E1E9598-6C22-44BA-B920-CD5286DC3D5E}"/>
    <cellStyle name="Comma 12" xfId="765" xr:uid="{0B8C203B-5202-439E-8A11-326CB3253A07}"/>
    <cellStyle name="Comma 12 2" xfId="3604" xr:uid="{3776FC5C-7D79-423B-93C5-8996C311914F}"/>
    <cellStyle name="Comma 12 2 2" xfId="7343" xr:uid="{F27125CE-399F-4C02-93EF-202C2E6C5CCB}"/>
    <cellStyle name="Comma 12 2 3" xfId="9386" xr:uid="{EEDAB61D-58FD-4886-B4DD-0B840C8E3B7F}"/>
    <cellStyle name="Comma 12 2 4" xfId="7225" xr:uid="{99867A7B-CEE9-451D-A5CE-317FF66B2687}"/>
    <cellStyle name="Comma 12 3" xfId="3571" xr:uid="{8BB306D8-493E-4047-BE03-1471EE4366CB}"/>
    <cellStyle name="Comma 12 3 2" xfId="9377" xr:uid="{BC702787-C7E8-4F2F-85E4-0FA0A1E10961}"/>
    <cellStyle name="Comma 12 3 3" xfId="7226" xr:uid="{D55BCC53-0958-4F6C-92F8-91774AB7384B}"/>
    <cellStyle name="Comma 12 4" xfId="2628" xr:uid="{B5E0D46F-DF9F-48D1-B653-EBCE65A02B57}"/>
    <cellStyle name="Comma 13" xfId="766" xr:uid="{CF820EAB-41B1-42D4-A904-452632491981}"/>
    <cellStyle name="Comma 13 2" xfId="2571" xr:uid="{6C0866AF-B680-49D7-9636-54FBA1093D17}"/>
    <cellStyle name="Comma 13 2 2" xfId="9251" xr:uid="{55DE95DE-0ADA-438D-81B2-BC2C75B182E8}"/>
    <cellStyle name="Comma 14" xfId="767" xr:uid="{919AC0D2-04A1-45E7-B990-C8D265DDB088}"/>
    <cellStyle name="Comma 14 2" xfId="3602" xr:uid="{21807EFD-8D8A-4274-A9EC-9D16B3EBD8E1}"/>
    <cellStyle name="Comma 14 3" xfId="3568" xr:uid="{49A609EA-2E6D-42C4-A34E-AA454CB37A37}"/>
    <cellStyle name="Comma 14 4" xfId="3460" xr:uid="{E68E5654-CA90-4BEF-93A8-2BC134BDA1DD}"/>
    <cellStyle name="Comma 15" xfId="768" xr:uid="{4E113EF4-B1BF-48E2-86F5-E5D535CFAB86}"/>
    <cellStyle name="Comma 15 2" xfId="3532" xr:uid="{0CC762CD-50FB-4DC1-8AC5-243E99313C5B}"/>
    <cellStyle name="Comma 15 2 2" xfId="9371" xr:uid="{23CEEED5-1C07-4F73-A191-76FEC2F8AC3D}"/>
    <cellStyle name="Comma 15 2 3" xfId="7227" xr:uid="{5019252D-5337-40DF-B009-D275F3B76981}"/>
    <cellStyle name="Comma 15 3" xfId="3558" xr:uid="{888E2219-2146-49F8-B945-EAA63C905E6A}"/>
    <cellStyle name="Comma 15 3 2" xfId="9374" xr:uid="{8A6A5F0B-A3D8-44D1-BBE5-C18D4C496EEE}"/>
    <cellStyle name="Comma 15 3 3" xfId="7608" xr:uid="{963A863A-B004-4EAD-8178-DE49197125B5}"/>
    <cellStyle name="Comma 15 4" xfId="3498" xr:uid="{8421A276-AF38-4D56-ABE1-15AC6F956D23}"/>
    <cellStyle name="Comma 16" xfId="769" xr:uid="{2780FB81-AE13-4E81-A1A3-57143C3FD5DF}"/>
    <cellStyle name="Comma 16 2" xfId="3510" xr:uid="{0439836D-2F49-4A81-85E4-300409DFAC10}"/>
    <cellStyle name="Comma 17" xfId="770" xr:uid="{E7D48E6B-2645-42E5-A91A-A7BE8FE4D68B}"/>
    <cellStyle name="Comma 17 2" xfId="3536" xr:uid="{E1FE441F-3754-4905-8C78-B20235282D15}"/>
    <cellStyle name="Comma 18" xfId="771" xr:uid="{D8BB1D00-DC1F-44A5-9D3B-3A7463D04CF1}"/>
    <cellStyle name="Comma 19" xfId="772" xr:uid="{E3404195-63D8-4490-878B-FF2A17241B08}"/>
    <cellStyle name="Comma 19 2 2" xfId="3570" xr:uid="{AABBAA75-503F-444D-A279-07E91E451AD2}"/>
    <cellStyle name="Comma 19 2 2 2" xfId="3603" xr:uid="{E2AE64CD-EFB1-48FA-B591-1A0F31FA165C}"/>
    <cellStyle name="Comma 2" xfId="53" xr:uid="{B52CE709-5CED-4090-8FA9-8FD0F5835ADC}"/>
    <cellStyle name="Comma 2 10" xfId="773" xr:uid="{3C3CCC07-7504-48E9-B0AB-6CABF87AB7A0}"/>
    <cellStyle name="Comma 2 10 2" xfId="3598" xr:uid="{B4248528-21E6-408A-AE12-DFB5F4FBCDB8}"/>
    <cellStyle name="Comma 2 10 2 2" xfId="9384" xr:uid="{DF5280C1-47C9-414C-88B7-75A4AB588DE5}"/>
    <cellStyle name="Comma 2 10 3" xfId="3562" xr:uid="{762FD88F-328D-4F7B-9652-1A00DD48B2B4}"/>
    <cellStyle name="Comma 2 10 3 2" xfId="9376" xr:uid="{680CE507-8C14-45BD-940A-E92A8343B71A}"/>
    <cellStyle name="Comma 2 11" xfId="774" xr:uid="{0DF3F040-6CD7-4959-8126-A29D995C8F83}"/>
    <cellStyle name="Comma 2 12" xfId="775" xr:uid="{16E898D5-27B7-433C-9DC9-A0F4E2AA6539}"/>
    <cellStyle name="Comma 2 13" xfId="776" xr:uid="{4BD0DAE9-3D42-4A3A-AD16-B41FDB44DF8C}"/>
    <cellStyle name="Comma 2 14" xfId="777" xr:uid="{A4824C31-40B7-4212-8375-07DA942083B6}"/>
    <cellStyle name="Comma 2 15" xfId="778" xr:uid="{7A7BEB1F-99E6-4DCD-9AD0-88842112E002}"/>
    <cellStyle name="Comma 2 16" xfId="779" xr:uid="{8BFFA88B-1E6F-445D-A43E-5EA4C5809A2E}"/>
    <cellStyle name="Comma 2 17" xfId="780" xr:uid="{65D88F3C-F38C-4CAA-ABC1-6C2C80EE94FD}"/>
    <cellStyle name="Comma 2 18" xfId="781" xr:uid="{E7E231DB-83EC-4A9A-8513-68ED980A37FF}"/>
    <cellStyle name="Comma 2 19" xfId="782" xr:uid="{9CA9DFF8-E48C-45DC-8120-8E5BB99616E9}"/>
    <cellStyle name="Comma 2 2" xfId="56" xr:uid="{5A9A6F5A-9C57-47AF-8277-95BB04A4F4A9}"/>
    <cellStyle name="Comma 2 2 10 6" xfId="2684" xr:uid="{2EFA609A-3191-4A31-AC95-F1C82E2D43A6}"/>
    <cellStyle name="Comma 2 2 2" xfId="103" xr:uid="{19B950DD-0B52-4862-9AC8-575E0930D79F}"/>
    <cellStyle name="Comma 2 2 2 2" xfId="243" xr:uid="{7F2DBA24-5F8B-472C-A36B-7A2825FDA212}"/>
    <cellStyle name="Comma 2 2 2 2 2" xfId="3584" xr:uid="{05E93DC8-1A38-42F4-B977-7ACC2A57C75B}"/>
    <cellStyle name="Comma 2 2 2 2 3" xfId="2750" xr:uid="{0FA5D0CA-B9D7-489A-A6B9-B3CA92DEB421}"/>
    <cellStyle name="Comma 2 2 2 3" xfId="1682" xr:uid="{714CD58D-A61B-450C-8BC4-A0C9E7ED05FD}"/>
    <cellStyle name="Comma 2 2 2 3 2" xfId="3609" xr:uid="{C62F4DB5-8AD4-43D2-9C24-2C179968A8A8}"/>
    <cellStyle name="Comma 2 2 2 3 3" xfId="2836" xr:uid="{9E1DF2F3-875E-4E55-9EF5-18B6F4CD5AEF}"/>
    <cellStyle name="Comma 2 2 2 3 4" xfId="8385" xr:uid="{B9ADF1CD-7BEA-4F79-A6DE-BBD872A31AAD}"/>
    <cellStyle name="Comma 2 2 2 4" xfId="3468" xr:uid="{F5C81A68-77F4-4250-877B-148A9018799D}"/>
    <cellStyle name="Comma 2 2 2 5" xfId="2689" xr:uid="{923268DE-0DE3-4E59-91A5-EEA15C588EFA}"/>
    <cellStyle name="Comma 2 2 2 6" xfId="7776" xr:uid="{F4E5400D-83D4-4ED6-8C31-288EEE9DD69E}"/>
    <cellStyle name="Comma 2 2 2 7" xfId="7818" xr:uid="{3B38018A-B990-4553-9456-E1B54F654AFB}"/>
    <cellStyle name="Comma 2 2 3" xfId="244" xr:uid="{AFBCE322-0243-4A8A-8DF8-32C22D08BC46}"/>
    <cellStyle name="Comma 2 2 3 2" xfId="2837" xr:uid="{3074B374-4E34-4A0A-B59C-2B22586B0D57}"/>
    <cellStyle name="Comma 2 2 3 3" xfId="3469" xr:uid="{6BDE21EE-E39B-4977-A82C-4FB061EECDE3}"/>
    <cellStyle name="Comma 2 2 3 4" xfId="3518" xr:uid="{5944EB02-40FA-4820-A6A5-6C5F0889B79F}"/>
    <cellStyle name="Comma 2 2 3 5" xfId="3545" xr:uid="{662DB74B-9858-4289-95A4-92810976736A}"/>
    <cellStyle name="Comma 2 2 3 6" xfId="2751" xr:uid="{1BBD3A4C-C0ED-414E-931D-E4CC9B76542D}"/>
    <cellStyle name="Comma 2 2 4" xfId="997" xr:uid="{990BE499-D9C2-4415-9B41-5E2C164292DD}"/>
    <cellStyle name="Comma 2 2 4 2" xfId="3564" xr:uid="{183C61B7-4792-4DE0-8FE1-56808472C0AF}"/>
    <cellStyle name="Comma 2 2 4 3" xfId="2832" xr:uid="{4227D7D0-0F45-4D48-A659-00DCDB13C05D}"/>
    <cellStyle name="Comma 2 2 4 4" xfId="7846" xr:uid="{58BFAF9D-57F4-4488-85A2-E15B40400CA1}"/>
    <cellStyle name="Comma 2 2 4 5" xfId="7388" xr:uid="{8E81E257-DFA4-4C9C-AA47-B1CA32D9B1D0}"/>
    <cellStyle name="Comma 2 2 5" xfId="1748" xr:uid="{4CA665E4-05AA-431B-A898-60DF4CFED166}"/>
    <cellStyle name="Comma 2 2 5 2" xfId="3600" xr:uid="{154E9E9F-CDC6-491E-B2AE-472A2AB41EC6}"/>
    <cellStyle name="Comma 2 2 5 3" xfId="3465" xr:uid="{D17093F7-22C3-40E8-BE85-64377666E83F}"/>
    <cellStyle name="Comma 2 2 6" xfId="3515" xr:uid="{F60A1CC0-7426-4DE1-A8B4-DD9736739BA2}"/>
    <cellStyle name="Comma 2 2 7" xfId="3542" xr:uid="{625A1F60-386C-4D06-B8C5-11E480732EDA}"/>
    <cellStyle name="Comma 2 2 8" xfId="2659" xr:uid="{E321C90F-4F4A-4185-A816-C06F662D6229}"/>
    <cellStyle name="Comma 2 2 9" xfId="82" xr:uid="{A92A26F0-A51F-48F2-AFE7-FD15B06DAABF}"/>
    <cellStyle name="Comma 2 20" xfId="783" xr:uid="{230BFEB4-3455-4017-8849-0E768064CC68}"/>
    <cellStyle name="Comma 2 21" xfId="784" xr:uid="{5D664042-F7CD-4D17-BCC5-8B69379A679E}"/>
    <cellStyle name="Comma 2 22" xfId="785" xr:uid="{FA61C4FD-9404-45E1-860A-4BCC0D616C6D}"/>
    <cellStyle name="Comma 2 23" xfId="786" xr:uid="{05DBCBFD-0094-44E4-AB23-876FA13D465F}"/>
    <cellStyle name="Comma 2 24" xfId="787" xr:uid="{77A00FFB-A6EE-4C2E-90C6-61BC8570F003}"/>
    <cellStyle name="Comma 2 25" xfId="788" xr:uid="{F4F202E4-E26A-45F8-8B7B-BD0368C9E071}"/>
    <cellStyle name="Comma 2 26" xfId="789" xr:uid="{D1F4B508-69B6-4A60-B5ED-D95216D617A7}"/>
    <cellStyle name="Comma 2 27" xfId="790" xr:uid="{6AA46BFB-D53A-4936-BA19-07CC62821540}"/>
    <cellStyle name="Comma 2 28" xfId="791" xr:uid="{EBF4B030-0DDF-4271-BFFF-F941663328F2}"/>
    <cellStyle name="Comma 2 29" xfId="792" xr:uid="{4027ECFB-31A3-4334-9E54-84BCE00BB076}"/>
    <cellStyle name="Comma 2 3" xfId="245" xr:uid="{5B427B96-EB16-4F3A-B540-E3E0C3D0BD4A}"/>
    <cellStyle name="Comma 2 3 2" xfId="980" xr:uid="{86F68332-0E1F-4979-8FA1-91E1AB1ED710}"/>
    <cellStyle name="Comma 2 3 2 2" xfId="3606" xr:uid="{1C1F31FB-DA79-45C5-9F5E-4539D670D4F1}"/>
    <cellStyle name="Comma 2 3 2 3" xfId="3576" xr:uid="{225E725D-C6F8-4A79-931F-C43DE49D2C79}"/>
    <cellStyle name="Comma 2 3 2 4" xfId="7830" xr:uid="{76BB9EC3-CDB1-4D0D-85D2-3BA27CCC65BC}"/>
    <cellStyle name="Comma 2 3 2 5" xfId="7802" xr:uid="{BF61E14D-D1D1-4902-97E4-84D616F2A8EC}"/>
    <cellStyle name="Comma 2 3 2 6" xfId="7393" xr:uid="{E1513A67-0BA7-4689-BEB7-C14C7380EBDF}"/>
    <cellStyle name="Comma 2 3 3" xfId="3470" xr:uid="{E5577DEA-3B99-4BDF-85EC-5DE0AC85FB0B}"/>
    <cellStyle name="Comma 2 3 3 2" xfId="9361" xr:uid="{9948E6E5-EC3B-4B97-B536-2DFAC2A1717D}"/>
    <cellStyle name="Comma 2 3 3 3" xfId="7617" xr:uid="{DB207C35-89D9-4CE3-AF06-DEA3DA864955}"/>
    <cellStyle name="Comma 2 3 4" xfId="3519" xr:uid="{C9A6C2F8-DEA2-40D2-B7A2-FAC8C7977FBE}"/>
    <cellStyle name="Comma 2 3 5" xfId="3546" xr:uid="{08C4FA61-F094-4A74-8878-0EFEE6EB69EC}"/>
    <cellStyle name="Comma 2 3 6" xfId="2752" xr:uid="{3CAFD349-B3EF-46DB-B9EA-D8A591945FFD}"/>
    <cellStyle name="Comma 2 30" xfId="793" xr:uid="{B9644238-1064-46B4-9B3E-F0CF1FE437D7}"/>
    <cellStyle name="Comma 2 31" xfId="794" xr:uid="{1B58D00A-C989-478A-9F65-9FD57DFA8AD0}"/>
    <cellStyle name="Comma 2 32" xfId="795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7" xr:uid="{5C533A45-EA7E-4974-B38B-E6CA91A7A998}"/>
    <cellStyle name="Comma 2 34" xfId="95" xr:uid="{AB86AF21-6771-426C-9937-EA2B32537B5F}"/>
    <cellStyle name="Comma 2 35" xfId="2586" xr:uid="{4337ED00-A17F-4F7B-AF72-BE1AE89A0129}"/>
    <cellStyle name="Comma 2 35 2" xfId="9264" xr:uid="{F35099AE-C144-472B-88E1-3895EEFB9349}"/>
    <cellStyle name="Comma 2 35 3" xfId="7212" xr:uid="{E6F4E5AF-D632-433C-89F8-C4C6B969CDCC}"/>
    <cellStyle name="Comma 2 36" xfId="7205" xr:uid="{26515ADB-5D67-4981-8235-702CA2867A48}"/>
    <cellStyle name="Comma 2 37" xfId="7664" xr:uid="{93BABEA0-13C8-4B7F-B1D4-E33FA31D209B}"/>
    <cellStyle name="Comma 2 4" xfId="246" xr:uid="{7D07557C-800B-454C-965F-DC1468279031}"/>
    <cellStyle name="Comma 2 4 2" xfId="1180" xr:uid="{F7AED9FE-6748-4DB8-AE12-2D6ED2AF406A}"/>
    <cellStyle name="Comma 2 4 2 2" xfId="2835" xr:uid="{1FEB5ADB-6021-433F-B6E2-3168E7B295A4}"/>
    <cellStyle name="Comma 2 4 3" xfId="3467" xr:uid="{34010794-D2AF-47A6-9C1B-FBDFCC85A626}"/>
    <cellStyle name="Comma 2 4 4" xfId="3517" xr:uid="{1632D01E-AC3B-4B85-8229-6A36AA7AA721}"/>
    <cellStyle name="Comma 2 4 5" xfId="3544" xr:uid="{145947EB-EBFE-481A-825C-C957B3DE1875}"/>
    <cellStyle name="Comma 2 4 6" xfId="2753" xr:uid="{AAFDF068-AD98-427D-B8B3-F65091CC2714}"/>
    <cellStyle name="Comma 2 5" xfId="247" xr:uid="{0AF691B0-6892-484B-87C2-09CB8A448996}"/>
    <cellStyle name="Comma 2 5 2" xfId="3608" xr:uid="{05BF3F35-7880-488A-81DC-5AD74FCED1DD}"/>
    <cellStyle name="Comma 2 5 3" xfId="3581" xr:uid="{14651BF3-117D-4370-A4C7-94446E14736C}"/>
    <cellStyle name="Comma 2 5 4" xfId="2754" xr:uid="{6F3EEDB5-388A-4B2E-BE4B-B40D1ACD3409}"/>
    <cellStyle name="Comma 2 6" xfId="796" xr:uid="{C2CF48F7-023D-4038-ABFF-4D1F471D4B8E}"/>
    <cellStyle name="Comma 2 6 2" xfId="1088" xr:uid="{E398A9AF-653F-4041-9DBB-4277F90D5375}"/>
    <cellStyle name="Comma 2 6 2 2" xfId="1161" xr:uid="{A4142AED-8047-4B79-8367-ACC4C7F2F91F}"/>
    <cellStyle name="Comma 2 6 2 2 2" xfId="1321" xr:uid="{65898CCF-C470-46DC-A278-022C7F32338B}"/>
    <cellStyle name="Comma 2 6 2 2 2 2" xfId="8102" xr:uid="{8BE3225E-EC44-4BBE-9924-8F1D7FED336A}"/>
    <cellStyle name="Comma 2 6 2 2 3" xfId="7952" xr:uid="{31A194C5-8FA0-4416-ACE7-E2E3438EEED4}"/>
    <cellStyle name="Comma 2 6 2 3" xfId="1254" xr:uid="{B4003A57-607B-4499-B4D3-42666689448D}"/>
    <cellStyle name="Comma 2 6 2 3 2" xfId="8035" xr:uid="{BD97F4CD-E496-43ED-AB32-30AE18EC62C5}"/>
    <cellStyle name="Comma 2 6 2 4" xfId="3560" xr:uid="{11EF480F-B571-4183-9A0E-E0BEE5C7826D}"/>
    <cellStyle name="Comma 2 6 2 5" xfId="7880" xr:uid="{31FF21BF-A27D-4370-B476-D92FE5C4929A}"/>
    <cellStyle name="Comma 2 6 2 6" xfId="7449" xr:uid="{5D912A5F-3423-4D63-895E-9372E2EC8F31}"/>
    <cellStyle name="Comma 2 6 3" xfId="1126" xr:uid="{21D06301-73C5-42D6-A9B6-F586D86B478E}"/>
    <cellStyle name="Comma 2 6 3 2" xfId="1287" xr:uid="{1F259D54-DE18-469F-AF35-720572B3E3E7}"/>
    <cellStyle name="Comma 2 6 3 2 2" xfId="8068" xr:uid="{8C244B7D-F703-494F-AB42-4267BFFD5DDB}"/>
    <cellStyle name="Comma 2 6 3 3" xfId="7917" xr:uid="{15C8EB8F-ED58-47B3-898A-D84277A3C593}"/>
    <cellStyle name="Comma 2 6 4" xfId="1220" xr:uid="{199D35AF-DC14-458E-9866-76213F45A849}"/>
    <cellStyle name="Comma 2 6 4 2" xfId="8001" xr:uid="{4D4086DB-0104-40FA-A07C-25F974657A12}"/>
    <cellStyle name="Comma 2 6 5" xfId="2755" xr:uid="{4BB3C711-1F58-487B-B0ED-E5636AD6668C}"/>
    <cellStyle name="Comma 2 6 6" xfId="7809" xr:uid="{BAFB28DE-62A8-4272-877B-325BD1628EC8}"/>
    <cellStyle name="Comma 2 6 7" xfId="7204" xr:uid="{7AB6F74D-F1AB-4A16-A30B-1BB60F42C76B}"/>
    <cellStyle name="Comma 2 7" xfId="797" xr:uid="{AF8ECFD5-D357-424F-AF8A-8B4D1979C782}"/>
    <cellStyle name="Comma 2 7 2" xfId="3582" xr:uid="{5E93CAF6-8E7B-47C0-8A5F-9685DAF4381D}"/>
    <cellStyle name="Comma 2 7 2 2" xfId="9379" xr:uid="{F654B056-221D-4756-BC13-15F2F429A73F}"/>
    <cellStyle name="Comma 2 7 3" xfId="2749" xr:uid="{D5E2833D-7B0D-42FB-9929-4B761C13B3B8}"/>
    <cellStyle name="Comma 2 8" xfId="798" xr:uid="{712CF2F7-C427-416D-9AE6-5354C465DE70}"/>
    <cellStyle name="Comma 2 8 2" xfId="3502" xr:uid="{465A6984-8825-4D70-9C54-BB46339A7DD0}"/>
    <cellStyle name="Comma 2 8 2 2" xfId="9365" xr:uid="{6A82F8EB-A9FA-4F5D-A8AF-C6F422B03EAE}"/>
    <cellStyle name="Comma 2 8 2 3" xfId="7612" xr:uid="{DD87F730-C449-4916-BC43-14528838209A}"/>
    <cellStyle name="Comma 2 8 3" xfId="2658" xr:uid="{4FDE644C-CE8A-4B11-BF77-752690ED893C}"/>
    <cellStyle name="Comma 2 9" xfId="799" xr:uid="{10841601-92E1-4D0C-9A4F-C7640EADB816}"/>
    <cellStyle name="Comma 2 9 2" xfId="3597" xr:uid="{B071207E-F9D5-4CE9-B478-F85F5E983EE8}"/>
    <cellStyle name="Comma 20" xfId="800" xr:uid="{848EE48B-D4EB-47B2-8914-22577380FAF3}"/>
    <cellStyle name="Comma 21" xfId="983" xr:uid="{474CC598-804B-4FC0-AE2D-CE739A096626}"/>
    <cellStyle name="Comma 21 10" xfId="7833" xr:uid="{2F7AB4BD-77C1-4699-81FD-1B95539E9D7F}"/>
    <cellStyle name="Comma 21 11" xfId="7228" xr:uid="{DB33603B-1C7A-45EB-B2D2-AC169D0E36DB}"/>
    <cellStyle name="Comma 21 2" xfId="7345" xr:uid="{99291F4B-E5E0-4A73-B41E-FC5E4BDE14A3}"/>
    <cellStyle name="Comma 21 2 2" xfId="7348" xr:uid="{CED7915A-65E9-4FBC-B612-653EB4DE8B04}"/>
    <cellStyle name="Comma 21 2 2 2" xfId="7563" xr:uid="{6D7F0A45-89CD-4458-82DE-0CDA563AB738}"/>
    <cellStyle name="Comma 21 2 3" xfId="7561" xr:uid="{D921A766-5599-445A-9812-AD1666AFEA03}"/>
    <cellStyle name="Comma 21 2 4" xfId="7637" xr:uid="{DE7C3AE0-0DE3-4A2E-9C70-C5F48CC98B58}"/>
    <cellStyle name="Comma 21 2 5" xfId="7663" xr:uid="{03A3CCD0-41B7-4A14-A8E1-9B4919D11A79}"/>
    <cellStyle name="Comma 21 2 6" xfId="7679" xr:uid="{7BFA5550-F7DB-4008-B4E1-63CA744FE4AC}"/>
    <cellStyle name="Comma 21 2 7" xfId="7699" xr:uid="{22CF9626-76FD-4AF6-B00D-EAF21DD8A3B2}"/>
    <cellStyle name="Comma 21 3" xfId="7318" xr:uid="{C1174423-039C-42DE-AA62-6F1B59D4DE30}"/>
    <cellStyle name="Comma 21 4" xfId="7405" xr:uid="{BD5E9AF9-1ED8-4D5E-9E6C-890DAFA76D6E}"/>
    <cellStyle name="Comma 21 5" xfId="7632" xr:uid="{DB0B5024-0837-4A78-B285-10CECE80688F}"/>
    <cellStyle name="Comma 21 6" xfId="7597" xr:uid="{B4CDE287-7053-46F2-AA5A-1148997BB44B}"/>
    <cellStyle name="Comma 21 6 2" xfId="7633" xr:uid="{5D4B0806-B40F-4AF6-91CA-6F1649129696}"/>
    <cellStyle name="Comma 21 6 3" xfId="7659" xr:uid="{5C5F815C-9846-4762-8A1C-EE2ADBB3BAD8}"/>
    <cellStyle name="Comma 21 6 4" xfId="7676" xr:uid="{E6563DFD-ECE6-4779-BD7A-D9847682600B}"/>
    <cellStyle name="Comma 21 6 5" xfId="7696" xr:uid="{98B10917-3BF6-49F2-92C4-EDB77201538B}"/>
    <cellStyle name="Comma 21 7" xfId="7658" xr:uid="{02266B66-D3DF-44BD-BB5B-37FDEFF8C295}"/>
    <cellStyle name="Comma 21 8" xfId="7675" xr:uid="{A0F88CF0-ACCB-44AB-B538-75BF98D433D7}"/>
    <cellStyle name="Comma 21 9" xfId="7695" xr:uid="{B8C1B75B-66BF-4C36-A453-C9D9A859EEEF}"/>
    <cellStyle name="Comma 215" xfId="74" xr:uid="{BACEFE81-9961-4F00-A25F-881B5F461601}"/>
    <cellStyle name="Comma 22" xfId="801" xr:uid="{54E8F6C4-4B94-4E37-BB0F-7EDBF38715A3}"/>
    <cellStyle name="Comma 23" xfId="986" xr:uid="{FD92B426-68E3-4804-AA1E-FC6603805904}"/>
    <cellStyle name="Comma 23 10" xfId="7614" xr:uid="{55600D2F-C1C8-4C68-8771-4F68D46EC5E3}"/>
    <cellStyle name="Comma 23 11" xfId="7641" xr:uid="{6CD8F0B5-1229-4BC2-BD1B-99609D9425DC}"/>
    <cellStyle name="Comma 23 12" xfId="7657" xr:uid="{895FE924-F920-4A32-B7BC-6C3A0113219A}"/>
    <cellStyle name="Comma 23 13" xfId="7688" xr:uid="{0534DF62-BAE9-4608-BCA8-22136A9DC4AF}"/>
    <cellStyle name="Comma 23 14" xfId="7711" xr:uid="{79FB3BB2-DA35-46E9-A996-79B15330F443}"/>
    <cellStyle name="Comma 23 15" xfId="7836" xr:uid="{8237E307-A1E6-4E6D-9EB4-CE48CD931D03}"/>
    <cellStyle name="Comma 23 16" xfId="7209" xr:uid="{462244BC-7898-4C17-9C9B-003783C10F8D}"/>
    <cellStyle name="Comma 23 2" xfId="3458" xr:uid="{9E9DCCD4-7A04-4220-9B5E-AE6D5D39F261}"/>
    <cellStyle name="Comma 23 2 2" xfId="7544" xr:uid="{3BFF8C0D-B0B6-47DA-9AF6-AA6C228CED00}"/>
    <cellStyle name="Comma 23 2 3" xfId="9360" xr:uid="{D40B843C-0118-421A-95D4-58A301350015}"/>
    <cellStyle name="Comma 23 2 4" xfId="7320" xr:uid="{F89E4FFF-27E5-4E81-8C05-13CCDD6708D0}"/>
    <cellStyle name="Comma 23 2 5" xfId="2681" xr:uid="{01E9E107-954E-4EE5-AC41-08E167E0EFEA}"/>
    <cellStyle name="Comma 23 2 5 2" xfId="2703" xr:uid="{75AA7CE1-7611-4A7B-85E5-CB565E44A989}"/>
    <cellStyle name="Comma 23 2 5 2 2" xfId="9302" xr:uid="{BDB53796-2D6E-45CC-848E-0107279B8464}"/>
    <cellStyle name="Comma 23 2 5 3" xfId="2804" xr:uid="{F3365737-9921-4717-93F8-88B454C1810C}"/>
    <cellStyle name="Comma 23 2 5 3 2" xfId="9320" xr:uid="{B17A043F-7DB5-44ED-9456-E6F54E6B7032}"/>
    <cellStyle name="Comma 23 2 5 4" xfId="2807" xr:uid="{F110B7B6-E7E1-4035-968A-AA0545E4DA68}"/>
    <cellStyle name="Comma 23 2 5 4 2" xfId="9322" xr:uid="{20D63FA8-D34B-4ED2-AF47-BB5627485E6A}"/>
    <cellStyle name="Comma 23 2 5 5" xfId="9299" xr:uid="{8D1A5642-7801-4E7F-A657-1EE11FAD7F86}"/>
    <cellStyle name="Comma 23 3" xfId="7325" xr:uid="{09555C1D-409A-4DC1-A756-1D9A5E81309E}"/>
    <cellStyle name="Comma 23 3 2" xfId="7548" xr:uid="{EB962AEF-AAD3-4CB9-8E01-AB08D411CB2B}"/>
    <cellStyle name="Comma 23 4" xfId="7351" xr:uid="{E13486D3-CF7A-42D5-B823-0ACF0521708E}"/>
    <cellStyle name="Comma 23 4 2" xfId="7566" xr:uid="{07D66D81-44C5-4B75-B3DA-84E19EA61C6C}"/>
    <cellStyle name="Comma 23 5" xfId="7353" xr:uid="{058D9BF7-223C-49C6-ACD3-B4797F6A39B6}"/>
    <cellStyle name="Comma 23 5 2" xfId="7568" xr:uid="{BDEDF3BA-169A-49EB-96BD-CEAF00FE2496}"/>
    <cellStyle name="Comma 23 6" xfId="7368" xr:uid="{CA8C7B2E-10F1-42A7-B497-F2A8BA65581C}"/>
    <cellStyle name="Comma 23 6 2" xfId="7583" xr:uid="{CD214AC4-3A20-4331-A4DB-897756CF38E1}"/>
    <cellStyle name="Comma 23 7" xfId="7372" xr:uid="{B804107B-12EC-4A11-A60C-628AA198D24D}"/>
    <cellStyle name="Comma 23 7 2" xfId="7587" xr:uid="{D94F87F5-66E6-4568-ACCA-57B01AE99768}"/>
    <cellStyle name="Comma 23 8" xfId="7451" xr:uid="{3D5501AF-33E4-4BE9-8503-C827A4E738E5}"/>
    <cellStyle name="Comma 23 9" xfId="7420" xr:uid="{16568E37-0B8A-4C68-AB14-EBEF50B8E7D4}"/>
    <cellStyle name="Comma 24" xfId="802" xr:uid="{624DFC43-CD7A-41B1-9913-2D853CA904A6}"/>
    <cellStyle name="Comma 25" xfId="990" xr:uid="{A6FD42A1-6088-4CC6-A002-9A25726B81EB}"/>
    <cellStyle name="Comma 25 2" xfId="1100" xr:uid="{B49111F0-5E5D-434A-B43C-141554FB60AB}"/>
    <cellStyle name="Comma 25 2 2" xfId="1170" xr:uid="{3487DCB5-D641-4EC7-85C2-17FDDD385A18}"/>
    <cellStyle name="Comma 25 2 2 2" xfId="1330" xr:uid="{456336EC-69EF-45FB-BF54-0099FA16C81E}"/>
    <cellStyle name="Comma 25 2 2 2 2" xfId="8111" xr:uid="{03A3C7AE-9C0D-4349-A463-AB069A2B032E}"/>
    <cellStyle name="Comma 25 2 2 3" xfId="7961" xr:uid="{8C1344B4-7EBD-46AF-B071-66BD0E6E1D6A}"/>
    <cellStyle name="Comma 25 2 3" xfId="1263" xr:uid="{7718524E-8329-4F92-8EBF-EA4E8926F1A4}"/>
    <cellStyle name="Comma 25 2 3 2" xfId="8044" xr:uid="{3325CA75-95DC-43F2-A8B8-D571F25C2919}"/>
    <cellStyle name="Comma 25 2 4" xfId="7891" xr:uid="{13F413AE-FEFC-4655-834B-A429D2EF8DB3}"/>
    <cellStyle name="Comma 25 2 5" xfId="7462" xr:uid="{0721B190-F4C9-4EE2-94C7-51459A174B61}"/>
    <cellStyle name="Comma 25 3" xfId="1136" xr:uid="{5CF96AAF-66E3-469F-B802-C2F3F2CD31E6}"/>
    <cellStyle name="Comma 25 3 2" xfId="1296" xr:uid="{222FF3F5-7787-494F-A397-D3DD6049EEAC}"/>
    <cellStyle name="Comma 25 3 2 2" xfId="8077" xr:uid="{D3EAB73B-57D4-4785-A1AA-FC3DF9B33281}"/>
    <cellStyle name="Comma 25 3 3" xfId="7927" xr:uid="{670132C6-95E8-4955-A0D6-8A5311694B29}"/>
    <cellStyle name="Comma 25 4" xfId="1229" xr:uid="{D0A78B83-5007-4289-A5FD-0278B4CE8418}"/>
    <cellStyle name="Comma 25 4 2" xfId="8010" xr:uid="{A38B5285-8F9D-4888-A841-311440A51A0F}"/>
    <cellStyle name="Comma 25 5" xfId="7839" xr:uid="{EC00BAD2-9A3F-4935-9161-2B97D91081CC}"/>
    <cellStyle name="Comma 25 6" xfId="7229" xr:uid="{7DA0861E-9BA6-430B-B221-4EEDFCD01F70}"/>
    <cellStyle name="Comma 26" xfId="803" xr:uid="{C9BF1289-95E7-4D46-9CAE-2E496C91748D}"/>
    <cellStyle name="Comma 27" xfId="996" xr:uid="{5EFDA585-EA17-44C8-BC0A-F743C1408AD9}"/>
    <cellStyle name="Comma 27 2" xfId="1106" xr:uid="{21A5C29B-B8E4-467F-8367-BCAC1B537A29}"/>
    <cellStyle name="Comma 27 2 2" xfId="1176" xr:uid="{8410378F-1AC9-4A07-A5FB-8E227422C47C}"/>
    <cellStyle name="Comma 27 2 2 2" xfId="1336" xr:uid="{78A5DBD8-36BE-40AC-9C8A-F8EA638B044D}"/>
    <cellStyle name="Comma 27 2 2 2 2" xfId="8117" xr:uid="{8FF20770-A2A8-4394-98E4-D31689FACF93}"/>
    <cellStyle name="Comma 27 2 2 3" xfId="7967" xr:uid="{74177543-AD0B-402D-84A3-0819B9E8A601}"/>
    <cellStyle name="Comma 27 2 3" xfId="1269" xr:uid="{D1373879-9C3A-4393-9409-FABB33CAF011}"/>
    <cellStyle name="Comma 27 2 3 2" xfId="8050" xr:uid="{4A0172D1-7435-40F1-82A1-43765415DDC3}"/>
    <cellStyle name="Comma 27 2 4" xfId="7897" xr:uid="{31135065-7832-496B-9E66-EF474E1B86F9}"/>
    <cellStyle name="Comma 27 3" xfId="1142" xr:uid="{71633C72-F4DD-426C-98C2-51B397902E6A}"/>
    <cellStyle name="Comma 27 3 2" xfId="1302" xr:uid="{13F3BF1A-5C3F-4D43-9275-CF3FB8A60C8E}"/>
    <cellStyle name="Comma 27 3 2 2" xfId="8083" xr:uid="{B3BB3B72-8294-4C7B-AFB7-4D47C08BA30A}"/>
    <cellStyle name="Comma 27 3 3" xfId="7933" xr:uid="{CC57508A-F238-4E32-978F-EFAF01F23CCD}"/>
    <cellStyle name="Comma 27 4" xfId="1235" xr:uid="{4BD1DC5F-7E38-49E6-AEB1-A199624D9920}"/>
    <cellStyle name="Comma 27 4 2" xfId="8016" xr:uid="{7AAB9EC3-5706-4D67-A614-A7EE052FFFC6}"/>
    <cellStyle name="Comma 27 5" xfId="7845" xr:uid="{928A7D45-D85A-4E81-B59A-1255024DBEAB}"/>
    <cellStyle name="Comma 27 6" xfId="7331" xr:uid="{37CDEDE5-92EF-4323-9522-E9497F63C731}"/>
    <cellStyle name="Comma 28" xfId="804" xr:uid="{E572E8B5-9F8F-4C00-B6F2-68EC8896C649}"/>
    <cellStyle name="Comma 28 2" xfId="7810" xr:uid="{141E0ADC-CD60-4110-B3CB-982BFC8B7433}"/>
    <cellStyle name="Comma 28 3" xfId="7203" xr:uid="{BB76E2DC-36B0-4A63-B095-CDB611324E4F}"/>
    <cellStyle name="Comma 29" xfId="805" xr:uid="{91293681-ABFE-46BA-8438-B51DD4E793A7}"/>
    <cellStyle name="Comma 3" xfId="5" xr:uid="{721BB97F-A771-4BC1-A299-DA15DCF45352}"/>
    <cellStyle name="Comma 3 10" xfId="2629" xr:uid="{57B84FA6-A8CC-47D1-BF29-7C585BF11F6B}"/>
    <cellStyle name="Comma 3 10 2" xfId="9287" xr:uid="{DD4B380C-9A05-4876-A9A8-0A4F01A4ED7F}"/>
    <cellStyle name="Comma 3 10 3" xfId="7448" xr:uid="{B6D90EDB-1085-4BFC-80C9-B12AF080CD0F}"/>
    <cellStyle name="Comma 3 11" xfId="62" xr:uid="{BC2F25D5-1D10-4594-9153-752EB1D8E85A}"/>
    <cellStyle name="Comma 3 11 2" xfId="7747" xr:uid="{E55B94B5-8C17-49F7-A5D0-68B53DC2097C}"/>
    <cellStyle name="Comma 3 11 3" xfId="7429" xr:uid="{40D6D8BE-E940-4B48-9421-1B6477F3405B}"/>
    <cellStyle name="Comma 3 12" xfId="7342" xr:uid="{F9F621ED-1A74-4F0F-9C31-3FA6D0FE5D61}"/>
    <cellStyle name="Comma 3 12 2" xfId="7361" xr:uid="{80EC0B03-0D14-41C9-B578-C457EDBF5808}"/>
    <cellStyle name="Comma 3 12 2 2" xfId="7576" xr:uid="{5197E110-CBDC-4646-810D-9516ECB5DA4B}"/>
    <cellStyle name="Comma 3 12 3" xfId="7377" xr:uid="{0E33D39C-FEFE-40B8-A134-76FF1529E6D7}"/>
    <cellStyle name="Comma 3 12 3 2" xfId="7591" xr:uid="{C4A50D75-4E69-4BE7-99A4-3B8A69765CA2}"/>
    <cellStyle name="Comma 3 12 4" xfId="7560" xr:uid="{E6FE2449-6DB8-47F9-A586-C7E73F667614}"/>
    <cellStyle name="Comma 3 12 5" xfId="7442" xr:uid="{DF7513AB-9053-424F-A1D9-ACA29C8170B5}"/>
    <cellStyle name="Comma 3 12 6" xfId="7645" xr:uid="{5C407CA8-D0FE-4414-B04F-A5B7567F661E}"/>
    <cellStyle name="Comma 3 12 7" xfId="7669" xr:uid="{28A4A298-1EE4-4DF4-BF42-E9C86BF3FCE6}"/>
    <cellStyle name="Comma 3 12 8" xfId="7686" xr:uid="{1E0FAA5B-1EB7-4F78-BB7C-7CEFC24645F8}"/>
    <cellStyle name="Comma 3 12 9" xfId="7708" xr:uid="{45423B3C-AEDF-41D2-8BA7-104DEEBC9E9C}"/>
    <cellStyle name="Comma 3 13" xfId="7647" xr:uid="{631286BC-8023-446C-AEAD-994A2FDEDA87}"/>
    <cellStyle name="Comma 3 14" xfId="7738" xr:uid="{A834C698-A31C-42EA-B3B9-54BF73F12C62}"/>
    <cellStyle name="Comma 3 15" xfId="7201" xr:uid="{8DB0299A-359E-421D-B6AC-1B3175CCE25E}"/>
    <cellStyle name="Comma 3 2" xfId="249" xr:uid="{A1E03782-B5A3-4B76-9A4E-7FC8D036B1D2}"/>
    <cellStyle name="Comma 3 2 2" xfId="806" xr:uid="{AC035860-D0A3-429F-9968-CE24D11F635A}"/>
    <cellStyle name="Comma 3 2 2 2" xfId="3599" xr:uid="{78074DD4-9BC6-4128-A999-F3F23FB20294}"/>
    <cellStyle name="Comma 3 2 2 2 2" xfId="9385" xr:uid="{A03981C9-6E3A-4C5F-907F-5960DBC66D7B}"/>
    <cellStyle name="Comma 3 2 2 2 3" xfId="7414" xr:uid="{711F14C9-76A3-4F58-A514-CEBA4E2BE6B4}"/>
    <cellStyle name="Comma 3 2 2 3" xfId="3563" xr:uid="{8A316B5A-E329-44C3-BC8B-11C61BB7F820}"/>
    <cellStyle name="Comma 3 2 2 4" xfId="2687" xr:uid="{4848CF6C-A08F-4BAD-BD79-FEC8C690EB6F}"/>
    <cellStyle name="Comma 3 2 2_Summary_Final" xfId="7415" xr:uid="{818029BF-C14B-4DC0-AE10-A58D1C565867}"/>
    <cellStyle name="Comma 3 2 3" xfId="68" xr:uid="{24C54D0B-1F41-48BA-88D5-2FFD9FF03435}"/>
    <cellStyle name="Comma 3 2 3 2" xfId="2817" xr:uid="{22DF4ECF-F402-4471-9753-E1D0B16C5F22}"/>
    <cellStyle name="Comma 3 2 3 3" xfId="7753" xr:uid="{3E46E4D0-EF30-47C7-A682-51F31CD2053D}"/>
    <cellStyle name="Comma 3 2 4" xfId="3463" xr:uid="{B0964BE2-3538-44EA-9AD8-AE503E0FD901}"/>
    <cellStyle name="Comma 3 2 5" xfId="3513" xr:uid="{D29D3E83-1368-4219-A475-6ED27ED5E155}"/>
    <cellStyle name="Comma 3 2 5 2" xfId="9369" xr:uid="{E59D00A0-6EAE-41B4-BB1D-E28BEC415B41}"/>
    <cellStyle name="Comma 3 2 5 3" xfId="7317" xr:uid="{173C9691-C8B2-4282-A13C-3EA255492546}"/>
    <cellStyle name="Comma 3 2 6" xfId="3539" xr:uid="{525E57F8-A9FD-4471-9A9D-768D14051922}"/>
    <cellStyle name="Comma 3 2 7" xfId="2630" xr:uid="{7F70D82C-757F-4988-8078-0C4BB36BEFB3}"/>
    <cellStyle name="Comma 3 3" xfId="61" xr:uid="{7F265A82-5DCC-494D-9AD1-4E5CD5613143}"/>
    <cellStyle name="Comma 3 3 2" xfId="250" xr:uid="{46E1AAAD-1A0D-4D16-BDA0-CB332318146A}"/>
    <cellStyle name="Comma 3 3 3" xfId="1761" xr:uid="{059BD342-A15A-42D3-9D6E-BD4BF7866855}"/>
    <cellStyle name="Comma 3 3 3 2" xfId="3464" xr:uid="{EA2009F1-6FD8-417F-AF89-1C7AAE3B3E8B}"/>
    <cellStyle name="Comma 3 3 3 3" xfId="8457" xr:uid="{8F5953A5-21B3-45BC-94AF-4EC8724BF759}"/>
    <cellStyle name="Comma 3 3 4" xfId="3514" xr:uid="{AF0CA03B-D097-4AE0-B150-1FF68AC04081}"/>
    <cellStyle name="Comma 3 3 5" xfId="3541" xr:uid="{0424C919-E5F4-41C1-8ACE-7D7E692C36AF}"/>
    <cellStyle name="Comma 3 3 6" xfId="2756" xr:uid="{3F2611A5-7D4B-4367-AD6C-892F16CBA6AE}"/>
    <cellStyle name="Comma 3 3 7" xfId="7746" xr:uid="{3629DD71-BAA8-4BE8-AE76-9FDAEEF9D89A}"/>
    <cellStyle name="Comma 3 4" xfId="251" xr:uid="{CB2C12F7-8EED-4932-80CC-B4BE189E95EF}"/>
    <cellStyle name="Comma 3 4 2" xfId="2816" xr:uid="{BAE9387A-0786-47DA-8A55-DFAB253798A9}"/>
    <cellStyle name="Comma 3 4 3" xfId="3462" xr:uid="{065B8091-E6EB-449F-B8D1-BFDA9265D0FE}"/>
    <cellStyle name="Comma 3 4 4" xfId="3512" xr:uid="{4F534F09-7CD6-4B47-80FD-8CC7F50FC3D5}"/>
    <cellStyle name="Comma 3 4 5" xfId="3538" xr:uid="{ED653E24-FEDB-43E1-924C-B54B9922547F}"/>
    <cellStyle name="Comma 3 4 6" xfId="2757" xr:uid="{E4489480-1E6C-4271-9004-E64C847C12D9}"/>
    <cellStyle name="Comma 3 5" xfId="252" xr:uid="{00C7E656-46C4-48C1-888C-96E98595FC9E}"/>
    <cellStyle name="Comma 3 5 2" xfId="3472" xr:uid="{B3B74989-41A1-467C-AFD9-397505D301C7}"/>
    <cellStyle name="Comma 3 5 3" xfId="3521" xr:uid="{41DA5B8A-45D7-49AF-A340-84DCE5220245}"/>
    <cellStyle name="Comma 3 5 4" xfId="3548" xr:uid="{CC662FDD-608D-4AD9-BAE8-CB2680DA39E4}"/>
    <cellStyle name="Comma 3 6" xfId="253" xr:uid="{02595DBB-5C9E-4490-9E72-C67F4AAC70C6}"/>
    <cellStyle name="Comma 3 6 2" xfId="3471" xr:uid="{2626C38D-51D1-41F6-BF8B-C366A03A1BF7}"/>
    <cellStyle name="Comma 3 6 2 2" xfId="9362" xr:uid="{AA755FDF-FE68-4818-BCB7-1BD12E0C4F8D}"/>
    <cellStyle name="Comma 3 6 2 3" xfId="7214" xr:uid="{EF7EA760-3949-4C4E-8F6E-5F0DF532857E}"/>
    <cellStyle name="Comma 3 6 3" xfId="3520" xr:uid="{091BEC49-2D11-4FBF-A001-9A7AFEB12271}"/>
    <cellStyle name="Comma 3 6 4" xfId="3547" xr:uid="{28D01696-D3F4-4BE8-8931-39A4C5F5D0F4}"/>
    <cellStyle name="Comma 3 7" xfId="1064" xr:uid="{FD5188FF-6A6A-4E3D-8B4E-4470E7B562CD}"/>
    <cellStyle name="Comma 3 7 2" xfId="1144" xr:uid="{F8D55C36-68A0-4F32-83F1-9487506E80FC}"/>
    <cellStyle name="Comma 3 7 2 2" xfId="1304" xr:uid="{0D81B8AB-760E-4FEA-8231-E240F00682FE}"/>
    <cellStyle name="Comma 3 7 2 2 2" xfId="8085" xr:uid="{9A979C41-35F2-42E0-8353-6103FF705A48}"/>
    <cellStyle name="Comma 3 7 2 3" xfId="7935" xr:uid="{B4890566-3928-4F49-A4BC-3BEE0BE96E2D}"/>
    <cellStyle name="Comma 3 7 3" xfId="1237" xr:uid="{ECF68B2F-29E3-4AFD-9619-C9AD163E2F1C}"/>
    <cellStyle name="Comma 3 7 3 2" xfId="8018" xr:uid="{71330162-1347-4EBD-8792-B5FE80B56FAD}"/>
    <cellStyle name="Comma 3 7 4" xfId="3461" xr:uid="{76771A20-908B-46D5-92DB-4998AC2EE988}"/>
    <cellStyle name="Comma 3 7 5" xfId="7859" xr:uid="{2319089A-697D-4F20-B293-4DB11F911836}"/>
    <cellStyle name="Comma 3 7 6" xfId="7347" xr:uid="{3F2A5FFB-6004-4BB6-8026-C8E6F69ED824}"/>
    <cellStyle name="Comma 3 8" xfId="1107" xr:uid="{7DC8443D-9B59-4B2D-9BE7-600D9983E241}"/>
    <cellStyle name="Comma 3 8 2" xfId="1270" xr:uid="{17AE6E91-E456-4284-8B94-4141817E484B}"/>
    <cellStyle name="Comma 3 8 2 2" xfId="8051" xr:uid="{58964344-72D9-42A7-98A2-F8E4E28E86A2}"/>
    <cellStyle name="Comma 3 8 3" xfId="3511" xr:uid="{EC40971D-2195-44D8-B936-7A8ACA70D696}"/>
    <cellStyle name="Comma 3 8 4" xfId="7898" xr:uid="{0BBB98DC-609A-4790-80DB-548488081628}"/>
    <cellStyle name="Comma 3 8 5" xfId="7397" xr:uid="{FD9E1522-624B-4AA9-976C-AA5EA109A9D5}"/>
    <cellStyle name="Comma 3 9" xfId="1203" xr:uid="{4EB0E09F-8408-4C79-8A0C-850FC9475164}"/>
    <cellStyle name="Comma 3 9 2" xfId="3537" xr:uid="{390598B2-D547-4965-A92F-E677148EA452}"/>
    <cellStyle name="Comma 3 9 3" xfId="7984" xr:uid="{79DFD26E-BCC6-4DFC-AB9A-DE1E4364D170}"/>
    <cellStyle name="Comma 3 9 4" xfId="7413" xr:uid="{CAC024E6-783A-47BE-8342-74537E57C797}"/>
    <cellStyle name="Comma 30" xfId="1044" xr:uid="{9963553F-00B8-4E56-A80B-EC6613C301CD}"/>
    <cellStyle name="Comma 30 2" xfId="7555" xr:uid="{B9473D94-509D-4D4E-9FBB-870CA4E8CDFE}"/>
    <cellStyle name="Comma 30 3" xfId="7849" xr:uid="{E5C450D3-637B-43D4-BAB2-C77E4E0B2F39}"/>
    <cellStyle name="Comma 30 4" xfId="7334" xr:uid="{7FAE5C88-FEC7-41AE-8B6D-ACE76603BB68}"/>
    <cellStyle name="Comma 31" xfId="807" xr:uid="{EE6F0CE4-0082-4E18-A9BE-682A5D03A747}"/>
    <cellStyle name="Comma 32" xfId="808" xr:uid="{8F885E71-897B-429D-9268-C1F4362BE7AC}"/>
    <cellStyle name="Comma 33" xfId="1047" xr:uid="{7DAB5245-E64B-40E9-87DB-A376EFB849BF}"/>
    <cellStyle name="Comma 33 2" xfId="7571" xr:uid="{EEB2AF00-4F47-42F9-BE16-36D92C75B424}"/>
    <cellStyle name="Comma 33 3" xfId="7851" xr:uid="{5A64024C-2B61-4E5C-ACDF-6B2D47AC215B}"/>
    <cellStyle name="Comma 33 4" xfId="8325" xr:uid="{462C1E9C-0678-4F71-A029-7114D7AE6B7B}"/>
    <cellStyle name="Comma 33 5" xfId="7356" xr:uid="{B0BF7F2B-ED81-4ACA-8A18-33B771B37F20}"/>
    <cellStyle name="Comma 34" xfId="1049" xr:uid="{15E64958-ACBC-4A6C-A7F1-C1E8D3770776}"/>
    <cellStyle name="Comma 34 2" xfId="7579" xr:uid="{8D395815-1EFD-4D9E-B305-247D2F42BF53}"/>
    <cellStyle name="Comma 34 2 2" xfId="7609" xr:uid="{5F72ECF1-A4AB-4523-A791-31E24EA1A2FB}"/>
    <cellStyle name="Comma 34 3" xfId="7364" xr:uid="{373BF083-32F3-491D-9D7A-7AC442E7D2E2}"/>
    <cellStyle name="Comma 35" xfId="1051" xr:uid="{0056B40E-7552-4275-B2AC-F9BDEF3017B0}"/>
    <cellStyle name="Comma 35 2" xfId="7853" xr:uid="{FFFF31A3-CB7A-41DA-A4E2-7DE2BBB02357}"/>
    <cellStyle name="Comma 35 3" xfId="7379" xr:uid="{CFFEEA08-E14D-40FB-85EF-25137BDF83D8}"/>
    <cellStyle name="Comma 36" xfId="1053" xr:uid="{B0C89F05-BB0E-4A7A-BDCE-13A8A8257109}"/>
    <cellStyle name="Comma 36 2" xfId="7855" xr:uid="{A4293B31-255A-46FE-9A96-E620723167B6}"/>
    <cellStyle name="Comma 36 3" xfId="7381" xr:uid="{457D11DF-1F6B-4B4D-8C3C-9874A8E09F5D}"/>
    <cellStyle name="Comma 37" xfId="1055" xr:uid="{BF79778B-58CC-4AEE-8446-87CFE5F894B7}"/>
    <cellStyle name="Comma 37 2" xfId="7594" xr:uid="{89540A00-F4B8-4F41-97AF-BFBFB3611C4F}"/>
    <cellStyle name="Comma 37 3" xfId="7856" xr:uid="{95DE4723-4B2E-41D5-A121-E9931F5BF316}"/>
    <cellStyle name="Comma 37 4" xfId="7385" xr:uid="{9D8C6F17-418A-4557-BAD5-DF627D8B81C9}"/>
    <cellStyle name="Comma 38" xfId="1057" xr:uid="{9BEEE57F-D789-41B5-A171-249D54FF0CED}"/>
    <cellStyle name="Comma 38 2" xfId="7857" xr:uid="{199F38DB-672D-44A5-8619-9B11E958B9BE}"/>
    <cellStyle name="Comma 38 3" xfId="7387" xr:uid="{550645A3-04FF-45ED-8090-C84789B6AD5E}"/>
    <cellStyle name="Comma 39" xfId="1059" xr:uid="{B66E197F-4894-44D4-B94E-42A9CBF20B50}"/>
    <cellStyle name="Comma 4" xfId="79" xr:uid="{3ED1CD6E-C13C-4216-AA94-590FF4520424}"/>
    <cellStyle name="Comma 4 10" xfId="7761" xr:uid="{A5BEF358-6F88-4805-A863-2B7261C232EB}"/>
    <cellStyle name="Comma 4 11" xfId="7815" xr:uid="{0818F7F3-5F37-496C-B004-C7A5009B5159}"/>
    <cellStyle name="Comma 4 2" xfId="255" xr:uid="{8ECCEF37-60BA-4FF9-A262-E4468C9FA203}"/>
    <cellStyle name="Comma 4 2 2" xfId="2759" xr:uid="{2F017E48-E6BB-4CCE-A993-1F69C0855AF4}"/>
    <cellStyle name="Comma 4 2 2 2" xfId="9308" xr:uid="{96B78BC0-DDCA-40AD-966A-EAA4A3A82942}"/>
    <cellStyle name="Comma 4 2 2 3" xfId="7463" xr:uid="{64DCE77F-D6D2-4F55-9F56-CBE89F6FA65C}"/>
    <cellStyle name="Comma 4 2 3" xfId="3454" xr:uid="{EFCA9460-2071-4CFD-A3AA-CC9E996F9A1A}"/>
    <cellStyle name="Comma 4 2 3 2" xfId="9359" xr:uid="{462F96B5-DC9E-4B77-B7E4-56F91F5A27D8}"/>
    <cellStyle name="Comma 4 2 3 3" xfId="7424" xr:uid="{970E4909-F0EA-43A0-B7BA-684B58D8340F}"/>
    <cellStyle name="Comma 4 2 4" xfId="3481" xr:uid="{672BB563-37F5-4DD7-BBEC-DDCD1016DA5A}"/>
    <cellStyle name="Comma 4 2 5" xfId="3530" xr:uid="{273E1A7A-8335-4CD6-8ABD-BD1BBB64BA53}"/>
    <cellStyle name="Comma 4 2 6" xfId="3556" xr:uid="{2AFAA93A-39A2-470F-B076-FF514FF4978A}"/>
    <cellStyle name="Comma 4 2 7" xfId="2700" xr:uid="{892E0138-6E2E-4098-8198-DD80EB2510F5}"/>
    <cellStyle name="Comma 4 3" xfId="809" xr:uid="{C8F3AF9D-3956-4F3D-9DAE-CDE842F78DE6}"/>
    <cellStyle name="Comma 4 3 2" xfId="2760" xr:uid="{AFC55F8F-DFFD-4D54-87AA-D81B4B022D95}"/>
    <cellStyle name="Comma 4 4" xfId="810" xr:uid="{1CA7A60E-0AE6-4987-B6AE-9C7644F39377}"/>
    <cellStyle name="Comma 4 4 2" xfId="2758" xr:uid="{39AC15F9-1F2C-4AEA-939C-CF913BEA3DD1}"/>
    <cellStyle name="Comma 4 5" xfId="811" xr:uid="{5798DA59-E558-4DFB-B72C-4D5670267CBD}"/>
    <cellStyle name="Comma 4 6" xfId="254" xr:uid="{F52799B7-8637-4BA1-BA57-A70A879AEBCD}"/>
    <cellStyle name="Comma 4 6 2" xfId="3473" xr:uid="{2E7247E8-67FF-4C65-AB6D-39BC4CBDE2BF}"/>
    <cellStyle name="Comma 4 6 3" xfId="7781" xr:uid="{557840EB-6C84-491B-A6B0-62C4CC283F1B}"/>
    <cellStyle name="Comma 4 6 4" xfId="7230" xr:uid="{B94A7FA5-E838-41E7-905E-F0646BAB16B6}"/>
    <cellStyle name="Comma 4 7" xfId="1628" xr:uid="{3354AD3E-5D46-40DD-AAA3-1FE1A5A149D5}"/>
    <cellStyle name="Comma 4 7 2" xfId="3522" xr:uid="{347692C9-9717-4EBD-B285-CE96376363D1}"/>
    <cellStyle name="Comma 4 7 3" xfId="8334" xr:uid="{EED497AF-C87A-4B88-B9A0-6FEA9629F768}"/>
    <cellStyle name="Comma 4 8" xfId="3549" xr:uid="{5C547FA7-19CA-4204-A7AF-834D9BAF727C}"/>
    <cellStyle name="Comma 4 8 2" xfId="9372" xr:uid="{99209E0E-DF9D-4E33-90AA-DC53BBF9315D}"/>
    <cellStyle name="Comma 4 8 3" xfId="7694" xr:uid="{7394503F-DDEE-4786-B0FC-9D77FFBAEEEF}"/>
    <cellStyle name="Comma 4 9" xfId="2631" xr:uid="{DB12AA59-71D2-4B8D-BFC5-B92C2A7FAEFE}"/>
    <cellStyle name="Comma 40" xfId="1061" xr:uid="{E525B13D-2EA7-4AF3-94CD-0D198F1CE73F}"/>
    <cellStyle name="Comma 41" xfId="1063" xr:uid="{EEBFB148-BB20-4EC4-8E34-FAC0A6BA5116}"/>
    <cellStyle name="Comma 41 2" xfId="7858" xr:uid="{2E46D40D-5296-4339-B3B5-93743EC909D7}"/>
    <cellStyle name="Comma 41 3" xfId="7411" xr:uid="{E405716A-E836-4579-AA85-C92587081C66}"/>
    <cellStyle name="Comma 42" xfId="1083" xr:uid="{4AFE8C40-0B4C-4CBF-AA1E-BBBEBB3A5EB2}"/>
    <cellStyle name="Comma 43" xfId="1081" xr:uid="{03C2CDE9-D23E-4688-8E2F-9D15A0B71810}"/>
    <cellStyle name="Comma 43 2" xfId="7875" xr:uid="{9747501E-1EEC-4C51-9EBA-743634705488}"/>
    <cellStyle name="Comma 43 3" xfId="7417" xr:uid="{5EF21029-93FD-4C4B-82B6-775D025BE8FE}"/>
    <cellStyle name="Comma 44" xfId="1178" xr:uid="{832C60BA-F5D7-4E48-8596-B194F0283509}"/>
    <cellStyle name="Comma 44 2" xfId="7968" xr:uid="{DCA4D44C-5014-4583-8A2E-194C3DB2368C}"/>
    <cellStyle name="Comma 44 3" xfId="991" xr:uid="{CFD5E395-A132-4EC0-9256-488A4E69837E}"/>
    <cellStyle name="Comma 44 3 2" xfId="1101" xr:uid="{4D767285-94CB-4530-8120-BA084CBF79F2}"/>
    <cellStyle name="Comma 44 3 2 2" xfId="1171" xr:uid="{0C69DE4E-59F8-4FBA-AEFB-418F88E84EBC}"/>
    <cellStyle name="Comma 44 3 2 2 2" xfId="1331" xr:uid="{54B36A6C-CEFE-4D01-A145-FF782F511D78}"/>
    <cellStyle name="Comma 44 3 2 2 2 2" xfId="8112" xr:uid="{F2A00EB7-0AF2-48BA-85D0-CF0EB72E11F5}"/>
    <cellStyle name="Comma 44 3 2 2 3" xfId="7962" xr:uid="{01E04E40-AED9-42BD-A0BC-1CB054300A1C}"/>
    <cellStyle name="Comma 44 3 2 3" xfId="1264" xr:uid="{F9B6922A-05DD-4BA6-9473-35E54815C541}"/>
    <cellStyle name="Comma 44 3 2 3 2" xfId="8045" xr:uid="{3A61CE4D-0B0B-4472-A163-8FEA2DAF1553}"/>
    <cellStyle name="Comma 44 3 2 4" xfId="7892" xr:uid="{BB8BA95E-2A61-4773-AA7B-9880314DCE3D}"/>
    <cellStyle name="Comma 44 3 3" xfId="1137" xr:uid="{606359E3-A873-4810-9A7C-E5A674882C60}"/>
    <cellStyle name="Comma 44 3 3 2" xfId="1297" xr:uid="{29E1811A-6629-47BA-80EF-9E985549D66D}"/>
    <cellStyle name="Comma 44 3 3 2 2" xfId="8078" xr:uid="{5DA7FD8D-3843-401A-8952-755C4F2A7E7A}"/>
    <cellStyle name="Comma 44 3 3 3" xfId="7928" xr:uid="{C4642920-D37D-4C34-BB69-ACDD445F0035}"/>
    <cellStyle name="Comma 44 3 4" xfId="1230" xr:uid="{E72E0D18-EB9E-4FB5-A63E-E264FE5E025C}"/>
    <cellStyle name="Comma 44 3 4 2" xfId="8011" xr:uid="{1BC1EE47-0C3F-4806-A3E0-D8B08CF45839}"/>
    <cellStyle name="Comma 44 3 5" xfId="7840" xr:uid="{CF72DB15-42BD-4963-8E12-569C5BCF077F}"/>
    <cellStyle name="Comma 44 3 6" xfId="7716" xr:uid="{E1EA075F-6BBA-4CB2-997A-2342A328CB7B}"/>
    <cellStyle name="Comma 44 4" xfId="7601" xr:uid="{9D149ADE-AA9B-4731-A0A0-AB470361A05A}"/>
    <cellStyle name="Comma 45" xfId="1181" xr:uid="{7C822549-F666-423B-9922-AF4F0A29E9FF}"/>
    <cellStyle name="Comma 45 2" xfId="1337" xr:uid="{8207EC8F-1863-4EDC-A13F-56D1881C5CE4}"/>
    <cellStyle name="Comma 45 2 2" xfId="8118" xr:uid="{D5AED489-BDC5-4A1B-A73E-7146BF89E2F6}"/>
    <cellStyle name="Comma 45 3" xfId="7969" xr:uid="{95C14AA9-A8CA-434D-8F6C-C47A1970092F}"/>
    <cellStyle name="Comma 45 4" xfId="7436" xr:uid="{DA3EC0BA-168C-4295-84A1-A6D387E95C01}"/>
    <cellStyle name="Comma 46" xfId="1186" xr:uid="{EB08F783-F2CA-4E4A-92CE-E3491B65BBA1}"/>
    <cellStyle name="Comma 46 2" xfId="7973" xr:uid="{90593A93-6DB9-4F8F-A3EB-71EC948672AC}"/>
    <cellStyle name="Comma 46 3" xfId="7704" xr:uid="{717E6341-22A5-4944-9152-DF820C2C011F}"/>
    <cellStyle name="Comma 47" xfId="1187" xr:uid="{68310043-4F0B-4C01-A242-6F467F9BC8EB}"/>
    <cellStyle name="Comma 48" xfId="1193" xr:uid="{B773DAB8-4E71-462C-B086-29961E82A783}"/>
    <cellStyle name="Comma 48 2" xfId="1342" xr:uid="{4477BA26-849F-46A8-98AC-DF63B7B117BB}"/>
    <cellStyle name="Comma 48 2 2" xfId="8123" xr:uid="{35C31C10-AC59-45FA-A8B2-AF4367DE1218}"/>
    <cellStyle name="Comma 48 3" xfId="7977" xr:uid="{C8F18AC5-B7E5-4C22-84D1-099A4FE1F172}"/>
    <cellStyle name="Comma 49" xfId="1196" xr:uid="{D370436C-1894-4EF9-B037-E6831B3F50BE}"/>
    <cellStyle name="Comma 49 2" xfId="1345" xr:uid="{0E1A6CDA-4411-4285-9472-07318EECF3BB}"/>
    <cellStyle name="Comma 49 2 2" xfId="8126" xr:uid="{32C3837A-F8EC-4A3A-A7D0-082C9F48BA3E}"/>
    <cellStyle name="Comma 49 3" xfId="7980" xr:uid="{0C627160-A8D1-4A99-ACA8-61753F839CB0}"/>
    <cellStyle name="Comma 5" xfId="70" xr:uid="{15DEEE7E-87C8-4231-872E-D169AC87E4E6}"/>
    <cellStyle name="Comma 5 2" xfId="812" xr:uid="{3DEC32B6-91BB-48B2-A428-83C5A6693A06}"/>
    <cellStyle name="Comma 5 2 2" xfId="2705" xr:uid="{B2C38AA3-532C-4E98-A71C-12B60FFD0948}"/>
    <cellStyle name="Comma 5 2 2 2" xfId="9304" xr:uid="{F4AAD5C3-67FF-438D-B3D1-B05558D2CEE2}"/>
    <cellStyle name="Comma 5 2 2 3" xfId="7464" xr:uid="{DAEF6C08-2F04-4ECE-98DB-084338568997}"/>
    <cellStyle name="Comma 5 2 3" xfId="7425" xr:uid="{36154BC7-F2CD-421F-B01F-F468E7DE965B}"/>
    <cellStyle name="Comma 5 2 4" xfId="7615" xr:uid="{6BA73D06-BEA2-4581-A533-B2A68EA6B508}"/>
    <cellStyle name="Comma 5 3" xfId="256" xr:uid="{D3B9D13F-30F1-43F2-92CF-53B0A6A8EEB2}"/>
    <cellStyle name="Comma 5 3 2" xfId="2685" xr:uid="{E92028C1-0C3B-40F2-98B7-977FFE48694B}"/>
    <cellStyle name="Comma 5 4" xfId="1777" xr:uid="{E5CDDA8A-85AC-4E44-84E3-0182C348879F}"/>
    <cellStyle name="Comma 5 4 2" xfId="3474" xr:uid="{51A29D42-0A56-477E-986D-24CC18651711}"/>
    <cellStyle name="Comma 5 5" xfId="3523" xr:uid="{38B84D7E-A7F9-457E-9A82-384E4DA0C7AB}"/>
    <cellStyle name="Comma 5 6" xfId="3550" xr:uid="{3B6AAA38-195B-4D96-B62B-41D4F17F698F}"/>
    <cellStyle name="Comma 5 7" xfId="2615" xr:uid="{D06A349A-49B1-4F37-9101-78A27AF7A095}"/>
    <cellStyle name="Comma 5 8" xfId="7755" xr:uid="{A94EF7E7-4BFF-4B72-A4DD-7FF6AF18D4E5}"/>
    <cellStyle name="Comma 50" xfId="1200" xr:uid="{961F1471-2900-4BA2-B525-9B8FA0351A34}"/>
    <cellStyle name="Comma 50 2" xfId="1347" xr:uid="{68D497FD-EA6C-4551-8C58-10A7072AA28E}"/>
    <cellStyle name="Comma 50 2 2" xfId="8128" xr:uid="{25B057D8-AA14-41E0-A67A-BE0425E98E10}"/>
    <cellStyle name="Comma 50 3" xfId="7983" xr:uid="{4AB45671-F69F-4AC1-A71C-8AF22EA3BAFD}"/>
    <cellStyle name="Comma 51" xfId="1202" xr:uid="{304A45B1-AC91-4225-BC17-362D3BE5CA9B}"/>
    <cellStyle name="Comma 52" xfId="1382" xr:uid="{E4074E04-9D20-4587-9E0C-A453181E45A0}"/>
    <cellStyle name="Comma 53" xfId="1668" xr:uid="{8EF2D9B8-4133-42E7-894C-094B11864147}"/>
    <cellStyle name="Comma 53 2" xfId="7337" xr:uid="{114EC2DC-BCA1-4827-92DE-E6AC4AC25CD7}"/>
    <cellStyle name="Comma 54" xfId="1722" xr:uid="{E071236A-D594-4141-A0F7-3AA16465BEDC}"/>
    <cellStyle name="Comma 55" xfId="1571" xr:uid="{1DCABF73-D44B-40B1-969A-8C5A4F1B5429}"/>
    <cellStyle name="Comma 56" xfId="1431" xr:uid="{F7ECAA05-8016-445E-B953-2A928DEC6BA4}"/>
    <cellStyle name="Comma 57" xfId="1474" xr:uid="{D2C50D8E-EB30-42A9-9D25-8C5C451D8269}"/>
    <cellStyle name="Comma 57 2" xfId="8236" xr:uid="{AA681D82-CABA-45C6-A58F-394930F502E5}"/>
    <cellStyle name="Comma 58" xfId="1562" xr:uid="{BDF99F0F-D261-4E34-8381-CF0BE79C85E1}"/>
    <cellStyle name="Comma 59" xfId="1549" xr:uid="{382C0FAA-6C02-424F-855D-BBE662F392C1}"/>
    <cellStyle name="Comma 6" xfId="63" xr:uid="{5D887293-CDD1-4C6A-8DBA-0EFAC553392E}"/>
    <cellStyle name="Comma 6 10" xfId="7231" xr:uid="{DD2C7A25-BE1E-4190-903B-45C83C33AED5}"/>
    <cellStyle name="Comma 6 2" xfId="1065" xr:uid="{E944E5B6-0BDD-4132-910F-6DE74E822AAB}"/>
    <cellStyle name="Comma 6 2 2" xfId="1145" xr:uid="{BF2CD9AE-A6B8-4095-8821-C580D454EF35}"/>
    <cellStyle name="Comma 6 2 2 2" xfId="1305" xr:uid="{30BF4AC7-2EDA-43E2-9831-D0E5C89CFB2F}"/>
    <cellStyle name="Comma 6 2 2 2 2" xfId="8086" xr:uid="{DE2873CE-41DC-4F67-8160-F0C108CF30DA}"/>
    <cellStyle name="Comma 6 2 2 3" xfId="7936" xr:uid="{F3332B37-F57E-4338-82A3-E3C24D658B72}"/>
    <cellStyle name="Comma 6 2 3" xfId="1238" xr:uid="{FDC808D2-1AF9-4C9A-9AC5-AF2021E58B08}"/>
    <cellStyle name="Comma 6 2 3 2" xfId="8019" xr:uid="{E21F33D4-28A9-4785-97E0-79185F7FFF88}"/>
    <cellStyle name="Comma 6 2 4" xfId="2709" xr:uid="{9DD67892-06E0-40B8-B602-FA56E157C1AF}"/>
    <cellStyle name="Comma 6 2 5" xfId="7860" xr:uid="{ADB0E94A-BBDE-4516-B0DA-4B8F4B1DDE2A}"/>
    <cellStyle name="Comma 6 2 6" xfId="7465" xr:uid="{232FD12A-3C32-4D03-AE90-874EE91FC60E}"/>
    <cellStyle name="Comma 6 3" xfId="1108" xr:uid="{C05F8C7A-C620-4CF4-844F-F84636BA00C9}"/>
    <cellStyle name="Comma 6 3 2" xfId="1271" xr:uid="{79EAA17E-A508-4AA1-A1D3-A414F4C7A698}"/>
    <cellStyle name="Comma 6 3 2 2" xfId="8052" xr:uid="{8F24378E-AE21-4AE7-BF3B-504BC529D99B}"/>
    <cellStyle name="Comma 6 3 3" xfId="2761" xr:uid="{C75A7AA9-9BAE-497E-80DF-8347FA514C3E}"/>
    <cellStyle name="Comma 6 3 3 2" xfId="9309" xr:uid="{3B51085B-39BE-4F9F-89A9-D9544F50D95D}"/>
    <cellStyle name="Comma 6 3 3 3" xfId="7715" xr:uid="{9158364A-E0A5-4C82-9015-368A3B3B1E79}"/>
    <cellStyle name="Comma 6 3 4" xfId="7899" xr:uid="{4B88FA7D-D680-4D09-B182-BB3F89A04A9C}"/>
    <cellStyle name="Comma 6 4" xfId="1204" xr:uid="{377ADA51-9C08-41B9-AD0C-A65C5C13E5F1}"/>
    <cellStyle name="Comma 6 4 2" xfId="2838" xr:uid="{164C3004-8751-49EC-A947-58C23BBDF756}"/>
    <cellStyle name="Comma 6 4 3" xfId="7985" xr:uid="{C9F4F42B-2381-4C90-B032-DC2E05844DDB}"/>
    <cellStyle name="Comma 6 5" xfId="3475" xr:uid="{7D28A3C0-560E-40D9-B1E1-E1120EB8B12F}"/>
    <cellStyle name="Comma 6 6" xfId="3524" xr:uid="{E28FACC1-756E-4271-8238-FECB8656B654}"/>
    <cellStyle name="Comma 6 7" xfId="3551" xr:uid="{D4DC4DD9-0179-4CB1-AF8A-10E7CF074809}"/>
    <cellStyle name="Comma 6 8" xfId="2698" xr:uid="{F3E8C2FA-CF6C-4E96-91C4-8CEAD07DC280}"/>
    <cellStyle name="Comma 6 9" xfId="7748" xr:uid="{A0AAB58F-460E-4500-9793-8C8FEDB948E8}"/>
    <cellStyle name="Comma 60" xfId="1755" xr:uid="{C2211E9C-3BA0-4DF9-91E2-DA813F4B3984}"/>
    <cellStyle name="Comma 61" xfId="1706" xr:uid="{6C64DBF1-A0B3-45C0-83F1-DC4B5A3EF7B3}"/>
    <cellStyle name="Comma 62" xfId="548" xr:uid="{426B5E23-A241-4831-9BD1-61B52A934B52}"/>
    <cellStyle name="Comma 63" xfId="1839" xr:uid="{324296D8-E727-4223-AA1B-7CC08AEAF878}"/>
    <cellStyle name="Comma 64" xfId="2574" xr:uid="{CEF220A9-0848-4F66-B564-0A6BBCF70EE5}"/>
    <cellStyle name="Comma 64 2" xfId="9254" xr:uid="{C7A61180-2924-4002-A829-9E98435A3921}"/>
    <cellStyle name="Comma 65" xfId="2578" xr:uid="{C8628AE4-93AC-4995-8FF7-75251F5E7FAC}"/>
    <cellStyle name="Comma 65 2" xfId="9256" xr:uid="{9A4C4986-0D4B-456C-9B68-A24E5378849C}"/>
    <cellStyle name="Comma 66" xfId="2579" xr:uid="{A9A23D94-3C64-4AAF-94A4-D1269133EF4C}"/>
    <cellStyle name="Comma 66 2" xfId="9257" xr:uid="{94762521-71DE-4D3B-B16F-C359670901B5}"/>
    <cellStyle name="Comma 67" xfId="2575" xr:uid="{A4D54745-6B83-446A-8416-FBC5ACFA43D8}"/>
    <cellStyle name="Comma 67 2" xfId="9255" xr:uid="{84608E42-8194-433D-9C35-357FE7C333BA}"/>
    <cellStyle name="Comma 68" xfId="2580" xr:uid="{E64A78EC-AFAF-4B0F-95EB-9E675D533966}"/>
    <cellStyle name="Comma 68 2" xfId="9258" xr:uid="{650C5374-11D2-4957-A617-47BD515B83F9}"/>
    <cellStyle name="Comma 69" xfId="2581" xr:uid="{493254A4-2149-403E-9CBA-280D99BF8969}"/>
    <cellStyle name="Comma 69 2" xfId="9259" xr:uid="{A48411B6-DB51-4013-90E5-218AEE2A23A0}"/>
    <cellStyle name="Comma 7" xfId="67" xr:uid="{C6DDA134-01B4-4B63-8724-E9552A0B35A8}"/>
    <cellStyle name="Comma 7 2" xfId="1066" xr:uid="{6F77FB46-19FA-4BEA-8770-7915C50D3D75}"/>
    <cellStyle name="Comma 7 2 2" xfId="2762" xr:uid="{C3AEF510-1966-4399-94B6-CAF78AA53132}"/>
    <cellStyle name="Comma 7 2 2 2" xfId="7599" xr:uid="{1A8EA3DF-86E4-4A5B-A7D0-0204EF70B797}"/>
    <cellStyle name="Comma 7 2 2 3" xfId="7649" xr:uid="{D9BEA975-7C2B-4AA7-9A5D-7B9506F3D5E5}"/>
    <cellStyle name="Comma 7 2 2 4" xfId="7652" xr:uid="{0FADCE02-3B45-4020-A074-05AFD68CABE7}"/>
    <cellStyle name="Comma 7 2 2 5" xfId="7672" xr:uid="{D8629191-F0A6-44E9-A1FE-BB9042440095}"/>
    <cellStyle name="Comma 7 2 2 6" xfId="7693" xr:uid="{55CAD920-1E0D-4BC5-AAD4-D0A4BE0BBA94}"/>
    <cellStyle name="Comma 7 2 2 7" xfId="7714" xr:uid="{1F85436F-2111-4CC7-AF44-0662C1A36350}"/>
    <cellStyle name="Comma 7 2 2 8" xfId="9310" xr:uid="{2813291C-D024-47B1-9D20-F1FBA9FBB8F7}"/>
    <cellStyle name="Comma 7 2 2 9" xfId="7598" xr:uid="{A9F3FC73-F40F-441A-82D0-6258800566B2}"/>
    <cellStyle name="Comma 7 2 3" xfId="7861" xr:uid="{798B3D13-D598-4E38-A85E-9FC3D30696F7}"/>
    <cellStyle name="Comma 7 2 4" xfId="7596" xr:uid="{D6994CE7-46E0-4C1A-BD93-DCF1C96DEA38}"/>
    <cellStyle name="Comma 7 3" xfId="258" xr:uid="{1D671656-893C-4269-AEB1-5FC2C48F24E1}"/>
    <cellStyle name="Comma 7 3 2" xfId="2834" xr:uid="{FC790E83-B678-45A4-A606-1186672F3577}"/>
    <cellStyle name="Comma 7 4" xfId="1354" xr:uid="{A0C3272E-C00A-4FC6-B52A-2B2BCCA93C21}"/>
    <cellStyle name="Comma 7 4 2" xfId="3466" xr:uid="{77E06AA9-487A-40D5-8615-4A39A60812BF}"/>
    <cellStyle name="Comma 7 4 3" xfId="8134" xr:uid="{7DDCCE5A-DD5F-4780-9D2E-1E5402FB1056}"/>
    <cellStyle name="Comma 7 5" xfId="3516" xr:uid="{4E6DE1AA-2381-4B7C-9B95-18A850D5B0DD}"/>
    <cellStyle name="Comma 7 6" xfId="3543" xr:uid="{9517A4D6-96D7-4947-90ED-79449F4AFB41}"/>
    <cellStyle name="Comma 7 7" xfId="2711" xr:uid="{CB5CB902-2BF1-4BBF-9B46-8CA4479D9601}"/>
    <cellStyle name="Comma 7 8" xfId="7752" xr:uid="{1ECDEBD7-72A8-4005-BC11-132649E9DCE4}"/>
    <cellStyle name="Comma 70" xfId="2582" xr:uid="{EA805F6C-11A0-43D5-BD18-96C4067C2EFC}"/>
    <cellStyle name="Comma 70 2" xfId="9260" xr:uid="{519599CA-3F3F-4E58-AD82-E80ABBBC87E2}"/>
    <cellStyle name="Comma 71" xfId="2583" xr:uid="{D06375E2-8616-4354-8BF0-72745058E2F3}"/>
    <cellStyle name="Comma 71 2" xfId="9261" xr:uid="{4B8854F3-FED3-4A62-9A35-532FA6FDB238}"/>
    <cellStyle name="Comma 72" xfId="2584" xr:uid="{AFF4CCB9-C619-4300-AEF0-48BD780D2C77}"/>
    <cellStyle name="Comma 72 2" xfId="9262" xr:uid="{BB901F3E-358F-483A-9B5C-7B245E5D9F77}"/>
    <cellStyle name="Comma 73" xfId="2612" xr:uid="{EAFBEF8B-5685-4134-A081-04770EABF27C}"/>
    <cellStyle name="Comma 74" xfId="48" xr:uid="{19EE51D2-8D5B-49EF-BD24-A6F409C9CF27}"/>
    <cellStyle name="Comma 74 2" xfId="7741" xr:uid="{C30B648E-7CF2-4F15-9ACC-1C4917444CBC}"/>
    <cellStyle name="Comma 75" xfId="7736" xr:uid="{D78E9DC6-B618-4280-BDBF-BECCE74A0A42}"/>
    <cellStyle name="Comma 76" xfId="7804" xr:uid="{3CA82E48-3D14-4C37-AEEC-9CB391933945}"/>
    <cellStyle name="Comma 77" xfId="7813" xr:uid="{F8A6BD5D-A9C3-4893-A033-1EF346FE8546}"/>
    <cellStyle name="Comma 78" xfId="12971" xr:uid="{014DC525-2FA9-4AA2-A0CC-3434566985DE}"/>
    <cellStyle name="Comma 79" xfId="7199" xr:uid="{1E2483AA-FCD9-453A-99BF-75916120318A}"/>
    <cellStyle name="Comma 8" xfId="92" xr:uid="{20B20453-38CE-48E3-A247-688370E8258E}"/>
    <cellStyle name="Comma 8 2" xfId="259" xr:uid="{877FA48D-DD00-47F0-BD0D-1EF2F5630C3D}"/>
    <cellStyle name="Comma 8 2 2" xfId="2763" xr:uid="{90471F63-4F7E-4DD4-B523-C577BF2A1AF5}"/>
    <cellStyle name="Comma 8 2 3" xfId="7782" xr:uid="{A5F4490F-974D-4C23-8B0C-C3E68B35E3CD}"/>
    <cellStyle name="Comma 8 2 4" xfId="7648" xr:uid="{BA4B7ABD-B7F6-43AA-A59B-1BB209B5FCC6}"/>
    <cellStyle name="Comma 8 3" xfId="1739" xr:uid="{2C8C4848-9016-4319-8B8E-CC3D83DDC771}"/>
    <cellStyle name="Comma 8 3 2" xfId="3489" xr:uid="{C294AE79-37D9-48CC-9D1B-CE7DAAC78C07}"/>
    <cellStyle name="Comma 8 3 3" xfId="8437" xr:uid="{24894ABD-37E0-4A1B-80D9-E305128EF1FA}"/>
    <cellStyle name="Comma 8 3 4" xfId="7651" xr:uid="{B77B614A-EB50-4269-850A-2DDB56A543F3}"/>
    <cellStyle name="Comma 8 4" xfId="3531" xr:uid="{3BB5B8B1-44F3-4C7D-89AB-06E4DA9E635B}"/>
    <cellStyle name="Comma 8 4 2" xfId="9370" xr:uid="{10BEAEF7-62F3-4A65-979D-72D87F5640C5}"/>
    <cellStyle name="Comma 8 4 3" xfId="7671" xr:uid="{A03B5EEF-B87B-4E5F-91B7-B199C025F656}"/>
    <cellStyle name="Comma 8 5" xfId="3557" xr:uid="{9DA8E18E-914F-47D6-BD16-6D9D0D9223B0}"/>
    <cellStyle name="Comma 8 5 2" xfId="9373" xr:uid="{F53AC599-46E4-48D1-989C-71F2EA2AC597}"/>
    <cellStyle name="Comma 8 5 3" xfId="7692" xr:uid="{EFDF5681-60F4-46C4-A793-15C510A2EF9E}"/>
    <cellStyle name="Comma 8 6" xfId="2712" xr:uid="{FDB951D3-8801-4562-B981-CF64015F5C38}"/>
    <cellStyle name="Comma 8 6 2" xfId="9305" xr:uid="{7E7F7F4D-8751-462B-BD5C-E43CBBD175D0}"/>
    <cellStyle name="Comma 8 6 3" xfId="7713" xr:uid="{EEB68E2F-A074-434A-B617-DE867BE4F886}"/>
    <cellStyle name="Comma 8 7" xfId="7770" xr:uid="{804E7CAB-54C2-414A-BA0E-0739EA03FBA4}"/>
    <cellStyle name="Comma 80" xfId="7315" xr:uid="{36328D9B-FD92-4017-94C6-3294437A73CD}"/>
    <cellStyle name="Comma 81" xfId="9338" xr:uid="{09DC86C6-5774-4980-B03B-A2C6BE654930}"/>
    <cellStyle name="Comma 9" xfId="260" xr:uid="{C2E88B8D-1E23-4CF8-A3A4-88EAAB914BFA}"/>
    <cellStyle name="Comma 9 2" xfId="1067" xr:uid="{33E1F2A6-9749-4A48-849D-6A82B7996BC9}"/>
    <cellStyle name="Comma 9 2 2" xfId="1146" xr:uid="{CD55713D-D886-4ED7-9925-E50E1E2A7BBB}"/>
    <cellStyle name="Comma 9 2 2 2" xfId="1306" xr:uid="{E29408F2-B256-4A77-A183-70E74A97D4BA}"/>
    <cellStyle name="Comma 9 2 2 2 2" xfId="8087" xr:uid="{F2FBEEAF-B4FC-4495-B50D-28E3138C023D}"/>
    <cellStyle name="Comma 9 2 2 3" xfId="7937" xr:uid="{7139F66F-B396-47CA-AB24-B66CB1E0FF81}"/>
    <cellStyle name="Comma 9 2 3" xfId="1239" xr:uid="{0F69DA42-83B2-4FF7-82E3-E1020475B2EA}"/>
    <cellStyle name="Comma 9 2 3 2" xfId="8020" xr:uid="{045B0D72-9FC5-4F12-9BC7-E5010B9D7E14}"/>
    <cellStyle name="Comma 9 2 4" xfId="2764" xr:uid="{8186772A-C62E-4F13-ADE3-87D6F65995E4}"/>
    <cellStyle name="Comma 9 2 5" xfId="7862" xr:uid="{E6D0571C-95F9-45A8-9661-7410C91661CE}"/>
    <cellStyle name="Comma 9 2 6" xfId="7233" xr:uid="{922B1297-E75C-4B1C-8546-FE0F5DBDE708}"/>
    <cellStyle name="Comma 9 3" xfId="1109" xr:uid="{94BD514D-29B2-4E92-8B34-0C3090B796D4}"/>
    <cellStyle name="Comma 9 3 2" xfId="1272" xr:uid="{E597D564-259C-4F4A-9CCF-63419FD02EED}"/>
    <cellStyle name="Comma 9 3 2 2" xfId="8053" xr:uid="{C6645EBD-9930-441A-818B-7B597CBF43C2}"/>
    <cellStyle name="Comma 9 3 3" xfId="2801" xr:uid="{AC1FB444-279E-4E29-8F33-E83ED1EC0DBD}"/>
    <cellStyle name="Comma 9 3 4" xfId="7900" xr:uid="{6972311D-C943-49A6-89AB-027591772D81}"/>
    <cellStyle name="Comma 9 3 5" xfId="7234" xr:uid="{4804CA53-9AB3-49D2-A100-4E47092FF333}"/>
    <cellStyle name="Comma 9 4" xfId="1205" xr:uid="{48ED0A82-ED0F-4192-9474-AD5B0DCCD8C9}"/>
    <cellStyle name="Comma 9 4 2" xfId="7467" xr:uid="{C3449FA1-936F-4B3A-A396-ADB65DD3F3A2}"/>
    <cellStyle name="Comma 9 4 3" xfId="7986" xr:uid="{F350FA36-307F-42B2-9F57-5FDEC7F3218B}"/>
    <cellStyle name="Comma 9 4 4" xfId="7235" xr:uid="{8BBE8F73-5884-4373-82F4-1D380CC57058}"/>
    <cellStyle name="Comma 9 5" xfId="2715" xr:uid="{58B0B92C-40EF-4F53-BC96-C395EA30F583}"/>
    <cellStyle name="Comma 9 5 2" xfId="9306" xr:uid="{740DDF93-2CD8-4744-8E6A-5940AC6B8A66}"/>
    <cellStyle name="Comma 9 5 3" xfId="7466" xr:uid="{0467ACE6-B80D-4BE8-9A21-E682B45D2504}"/>
    <cellStyle name="Comma 9 6" xfId="7783" xr:uid="{FC548803-A9B7-4888-86F2-F29DE2DB91FA}"/>
    <cellStyle name="Comma 9 7" xfId="7232" xr:uid="{E4CF5B35-93F7-4BFB-BB35-3B17E3D5F74F}"/>
    <cellStyle name="comma zerodec" xfId="261" xr:uid="{09621D66-D087-4A00-A9E9-D0AB695F69C2}"/>
    <cellStyle name="Comma0" xfId="263" xr:uid="{4748FD04-2084-42EA-9189-0334731EDB02}"/>
    <cellStyle name="Copied" xfId="264" xr:uid="{4A13DA87-2ADC-4F8D-B224-BF85258A6440}"/>
    <cellStyle name="Credit" xfId="813" xr:uid="{58F7A127-72AA-45C4-ADE4-437832EE9624}"/>
    <cellStyle name="Curren - Style3" xfId="265" xr:uid="{D5A5B55A-4B5B-49DF-B1E7-482688DC8D56}"/>
    <cellStyle name="Curren - Style4" xfId="266" xr:uid="{6469A79A-AC2C-42DE-A13F-54D55B95548C}"/>
    <cellStyle name="Currency [0]b" xfId="814" xr:uid="{7F36D086-9C94-4F45-95C3-DA1DF59BFD43}"/>
    <cellStyle name="Currency [00]" xfId="267" xr:uid="{1DD1A8CA-B2B7-4260-80BA-3134039A3277}"/>
    <cellStyle name="Currency _x001b_0]_laroux_MATERAL2_REINT98" xfId="815" xr:uid="{965CCCEB-C9A8-4C8A-9406-665D1CBE25FF}"/>
    <cellStyle name="Currency 10" xfId="7370" xr:uid="{C094B132-09EA-44C8-B7E4-E42A5595EBD3}"/>
    <cellStyle name="Currency 11" xfId="9350" xr:uid="{6F579540-3749-4941-B760-7CADBC8A95CB}"/>
    <cellStyle name="Currency 12" xfId="17647" xr:uid="{ED94A491-954A-4FEA-889B-5DA1B6DE15B3}"/>
    <cellStyle name="Currency 2" xfId="2657" xr:uid="{5C612F09-8895-4FFC-9099-759C528EDBF6}"/>
    <cellStyle name="Currency 2 2" xfId="2661" xr:uid="{65A72352-CB7C-4E3E-ACE0-27EEB8067E1E}"/>
    <cellStyle name="Currency 2 2 2" xfId="2690" xr:uid="{C437FE77-50E8-4F48-9E62-16B17C13D3EF}"/>
    <cellStyle name="Currency 2 3" xfId="2660" xr:uid="{2920821A-1393-4EF1-B9BC-AC4D22B26FAE}"/>
    <cellStyle name="Currency 2 4" xfId="9293" xr:uid="{D3316424-D833-4100-845C-F533962210BB}"/>
    <cellStyle name="Currency 2 5" xfId="7585" xr:uid="{61F17C19-1F87-4173-B449-33F4661B9EE2}"/>
    <cellStyle name="Currency 3" xfId="2678" xr:uid="{429F1450-149A-49A9-BBDF-371E982F6D26}"/>
    <cellStyle name="Currency 3 2" xfId="2701" xr:uid="{ED7D9687-F714-42A6-B060-A012D06DECD5}"/>
    <cellStyle name="Currency 3 3" xfId="9297" xr:uid="{7CE825CE-8433-4754-899E-A58B88A14232}"/>
    <cellStyle name="Currency 3 4" xfId="7636" xr:uid="{F6624A66-60E5-42FB-A201-5A3E3D243E59}"/>
    <cellStyle name="Currency 4" xfId="2686" xr:uid="{749774E3-4B1C-469A-B0FB-A044ED487B96}"/>
    <cellStyle name="Currency 4 2" xfId="2706" xr:uid="{8C82C9B9-2505-4344-BE55-3C7C3553E308}"/>
    <cellStyle name="Currency 5" xfId="2697" xr:uid="{DB97AE4C-D55F-409D-9744-0818B7B33787}"/>
    <cellStyle name="Currency 5 2" xfId="2708" xr:uid="{23F16BA2-7903-4ADE-B8E4-4C002D70FC88}"/>
    <cellStyle name="Currency 6" xfId="2713" xr:uid="{4E3106B7-4CA6-4328-9A85-678B84A27A22}"/>
    <cellStyle name="Currency 7" xfId="2716" xr:uid="{266F2FA4-47C2-4891-897D-C0D103960419}"/>
    <cellStyle name="Currency 8" xfId="2572" xr:uid="{E858235B-30D5-4AC7-9F59-0B42A9DB87CE}"/>
    <cellStyle name="Currency 8 2" xfId="9252" xr:uid="{8125BC31-3A8A-40B6-9965-D1AD2B628699}"/>
    <cellStyle name="Currency 9" xfId="7819" xr:uid="{BDC88FB6-C78D-424A-8D09-157E16F870AA}"/>
    <cellStyle name="currency(2)" xfId="816" xr:uid="{7B717E0D-88AA-44DD-AE44-FEFF700FB6DE}"/>
    <cellStyle name="Currency0" xfId="268" xr:uid="{C3445AF1-54DB-4917-8B21-7058359F4D05}"/>
    <cellStyle name="Currency1" xfId="269" xr:uid="{A130605A-7D4E-4AA9-8EC7-55D328F66B6B}"/>
    <cellStyle name="Currency2" xfId="270" xr:uid="{CFE1A9CB-4E1F-4CC6-A77C-EC71A914BCB2}"/>
    <cellStyle name="Dan" xfId="271" xr:uid="{6FC863E9-91DA-46CD-8BC3-EE8426F940FB}"/>
    <cellStyle name="Date" xfId="272" xr:uid="{4BAF9782-CE68-4B7D-970F-96D2752E27F7}"/>
    <cellStyle name="Date Short" xfId="273" xr:uid="{1F15E778-A713-4CDB-839A-C028F9E3D65C}"/>
    <cellStyle name="Date_cost &amp; sa -kei" xfId="817" xr:uid="{24D7D576-6412-4B59-87FB-19FAD51F585B}"/>
    <cellStyle name="Debit" xfId="818" xr:uid="{517131AD-2654-4683-811F-3B527B4368A8}"/>
    <cellStyle name="DELTA" xfId="274" xr:uid="{D90B67CF-8883-4A67-A3F9-02AA36A41F83}"/>
    <cellStyle name="Deviant" xfId="819" xr:uid="{6711D0E1-92A1-4649-AB5C-F40F760A8C4B}"/>
    <cellStyle name="Deviant 2" xfId="3835" xr:uid="{C4EA3916-6EE0-404F-8514-B8EBDDB7DD77}"/>
    <cellStyle name="Dezimal [0]_35ERI8T2gbIEMixb4v26icuOo" xfId="275" xr:uid="{7D47DFF5-88C5-4248-8267-44A7F9187571}"/>
    <cellStyle name="Dezimal_35ERI8T2gbIEMixb4v26icuOo" xfId="276" xr:uid="{A16BEF98-7352-454D-B30A-B6343AF50FA6}"/>
    <cellStyle name="Dollar (zero dec)" xfId="277" xr:uid="{EB8DF046-C881-45A7-8E53-6176DA92352B}"/>
    <cellStyle name="Eingabe" xfId="278" xr:uid="{D78910FF-642E-4D8A-81FD-61FC41382953}"/>
    <cellStyle name="Eingabe 2" xfId="1395" xr:uid="{606CCEED-5F63-466A-B5C1-039363C3DF2F}"/>
    <cellStyle name="Eingabe 2 2" xfId="1413" xr:uid="{1C872A66-298D-46D2-AB78-610E57ECC4BD}"/>
    <cellStyle name="Eingabe 2 2 2" xfId="2157" xr:uid="{A2FD6773-AA71-4101-A642-54455A59054A}"/>
    <cellStyle name="Eingabe 2 2 2 2" xfId="4676" xr:uid="{AFF58349-805F-47DC-ADED-EB17E358B894}"/>
    <cellStyle name="Eingabe 2 2 2 2 2" xfId="6392" xr:uid="{91490C7F-8507-4811-A04D-61C61CDB10FF}"/>
    <cellStyle name="Eingabe 2 2 2 2 2 2" xfId="16871" xr:uid="{90EF0436-EE89-4A3A-B602-E77D4752A446}"/>
    <cellStyle name="Eingabe 2 2 2 2 2 3" xfId="12129" xr:uid="{93E4A676-10C1-4352-97FE-02E141CC5D3F}"/>
    <cellStyle name="Eingabe 2 2 2 2 3" xfId="5473" xr:uid="{D174B3A5-9A27-412E-8FE9-480EB4B0474F}"/>
    <cellStyle name="Eingabe 2 2 2 2 3 2" xfId="15955" xr:uid="{0874AFC0-6C48-41BA-A0C9-46ECE78D03DF}"/>
    <cellStyle name="Eingabe 2 2 2 2 3 3" xfId="11213" xr:uid="{FB81870A-169F-467B-9889-B487CE8E8154}"/>
    <cellStyle name="Eingabe 2 2 2 2 4" xfId="15177" xr:uid="{F3A4F674-8D37-4E1B-B6F4-4FF342719C2F}"/>
    <cellStyle name="Eingabe 2 2 2 2 5" xfId="10435" xr:uid="{71D857A6-858C-4AF6-8C7E-B765E3CBA3C0}"/>
    <cellStyle name="Eingabe 2 2 2 3" xfId="13710" xr:uid="{ED7F564D-D706-4B86-A4C3-3BB80FB63FA9}"/>
    <cellStyle name="Eingabe 2 2 2 4" xfId="8841" xr:uid="{2018C89C-9CEB-4BC0-9F42-76BFA46B2BBC}"/>
    <cellStyle name="Eingabe 2 2 3" xfId="4015" xr:uid="{4A5460B9-7B3E-4059-86AF-21BE7B318405}"/>
    <cellStyle name="Eingabe 2 2 3 2" xfId="5730" xr:uid="{069FEA6C-03C6-4700-80D3-3ABDF52D1082}"/>
    <cellStyle name="Eingabe 2 2 3 2 2" xfId="16209" xr:uid="{57E544C6-8A35-4298-A688-D084A3E6E144}"/>
    <cellStyle name="Eingabe 2 2 3 2 3" xfId="11467" xr:uid="{DE114796-5FB8-4671-BFB5-C78C4F2A6FED}"/>
    <cellStyle name="Eingabe 2 2 3 3" xfId="5247" xr:uid="{467B6844-4416-4197-ABBB-779DA690FED2}"/>
    <cellStyle name="Eingabe 2 2 3 3 2" xfId="15734" xr:uid="{43455FCD-3419-4B4E-A743-C17AEBC2F159}"/>
    <cellStyle name="Eingabe 2 2 3 3 3" xfId="10992" xr:uid="{BB120BDC-0378-4641-8349-0D8F713B35E9}"/>
    <cellStyle name="Eingabe 2 2 3 4" xfId="14518" xr:uid="{E716EE7B-ED14-40D5-9B2E-94D52AC80571}"/>
    <cellStyle name="Eingabe 2 2 3 5" xfId="9776" xr:uid="{409DA249-1071-4B79-B4D4-1387455FE557}"/>
    <cellStyle name="Eingabe 2 2 4" xfId="13033" xr:uid="{9268769A-7720-48B9-908C-647233347825}"/>
    <cellStyle name="Eingabe 2 2 5" xfId="8182" xr:uid="{B2E327B7-E156-49C6-BAB9-7FDA63E1A5FE}"/>
    <cellStyle name="Eingabe 2 3" xfId="2002" xr:uid="{271467EF-12B7-490B-97B3-EBEF153FD368}"/>
    <cellStyle name="Eingabe 2 3 2" xfId="2467" xr:uid="{940A9977-3213-4975-9AB6-5E80D4D8628C}"/>
    <cellStyle name="Eingabe 2 3 2 2" xfId="4964" xr:uid="{AECC2EB2-5EB1-4532-A279-489E9F14F780}"/>
    <cellStyle name="Eingabe 2 3 2 2 2" xfId="6688" xr:uid="{A73C4D71-CBCE-44DF-B383-AECEF2E177C4}"/>
    <cellStyle name="Eingabe 2 3 2 2 2 2" xfId="17167" xr:uid="{68BB0AB9-930B-4485-B75B-68546DD7557B}"/>
    <cellStyle name="Eingabe 2 3 2 2 2 3" xfId="12425" xr:uid="{5DA0D10A-1D15-44AC-B32F-71B712E2E679}"/>
    <cellStyle name="Eingabe 2 3 2 2 3" xfId="6885" xr:uid="{C6023E1C-C817-4198-A989-91D696771511}"/>
    <cellStyle name="Eingabe 2 3 2 2 3 2" xfId="17349" xr:uid="{05FF30E0-7EC6-40F1-B8A9-49123D0B47F9}"/>
    <cellStyle name="Eingabe 2 3 2 2 3 3" xfId="12607" xr:uid="{CB6CBC1B-98BF-44A0-ABB5-172F3820DC27}"/>
    <cellStyle name="Eingabe 2 3 2 2 4" xfId="15465" xr:uid="{2BA5EF8E-AD02-4F8E-A874-1FFF402E26BE}"/>
    <cellStyle name="Eingabe 2 3 2 2 5" xfId="10723" xr:uid="{9DDEB899-E27C-4C2E-A69D-EA388568C191}"/>
    <cellStyle name="Eingabe 2 3 2 3" xfId="14013" xr:uid="{A318446A-645E-45BE-8C4F-E3D9FAF0F97A}"/>
    <cellStyle name="Eingabe 2 3 2 4" xfId="9149" xr:uid="{1AA7C2DE-6DD4-4327-BD59-5BD9F7DD8544}"/>
    <cellStyle name="Eingabe 2 3 3" xfId="4529" xr:uid="{B9B3F6D2-E695-4EFC-B788-94BA34A4657A}"/>
    <cellStyle name="Eingabe 2 3 3 2" xfId="6257" xr:uid="{FC5288E3-24BD-408C-8ED6-91F3EECF303B}"/>
    <cellStyle name="Eingabe 2 3 3 2 2" xfId="16736" xr:uid="{3F468AA7-3E94-4290-B455-67A704F3974F}"/>
    <cellStyle name="Eingabe 2 3 3 2 3" xfId="11994" xr:uid="{F0544019-6017-491F-8379-A80964AC9388}"/>
    <cellStyle name="Eingabe 2 3 3 3" xfId="7156" xr:uid="{7350B65C-850A-434E-A2FF-5832DCE98D21}"/>
    <cellStyle name="Eingabe 2 3 3 3 2" xfId="17620" xr:uid="{96F1EF11-2AD8-4FBC-AB54-763A6134F5D4}"/>
    <cellStyle name="Eingabe 2 3 3 3 3" xfId="12878" xr:uid="{60B86371-C674-464B-A505-423378266191}"/>
    <cellStyle name="Eingabe 2 3 3 4" xfId="15032" xr:uid="{91BC3E0E-EFDA-4C84-94B8-2BCB595222CE}"/>
    <cellStyle name="Eingabe 2 3 3 5" xfId="10290" xr:uid="{02510244-BE32-49EE-9117-8348D35C9D9D}"/>
    <cellStyle name="Eingabe 2 3 4" xfId="13568" xr:uid="{4DFB473C-0D12-43A3-9068-693555C99DC4}"/>
    <cellStyle name="Eingabe 2 3 5" xfId="8694" xr:uid="{5B762199-4DD4-4D3C-A691-79E791AE37BD}"/>
    <cellStyle name="Eingabe 2 4" xfId="1845" xr:uid="{427B9650-3117-4F6E-972D-786F4066E335}"/>
    <cellStyle name="Eingabe 2 4 2" xfId="4384" xr:uid="{71CAA8EF-D788-495B-A3DA-A59D07E251AE}"/>
    <cellStyle name="Eingabe 2 4 2 2" xfId="6108" xr:uid="{96B51327-3F79-4B22-B8AC-9D65252974C5}"/>
    <cellStyle name="Eingabe 2 4 2 2 2" xfId="16587" xr:uid="{9C9CB914-2112-4F4F-B0E4-D4FAA1DC0230}"/>
    <cellStyle name="Eingabe 2 4 2 2 3" xfId="11845" xr:uid="{0C9DA37D-1D8A-44AC-95AF-479541E99F48}"/>
    <cellStyle name="Eingabe 2 4 2 3" xfId="6930" xr:uid="{1771B517-E078-4A03-A523-BC11F9E32D73}"/>
    <cellStyle name="Eingabe 2 4 2 3 2" xfId="17394" xr:uid="{E8C7A450-351E-4851-B2F2-716FE72946E7}"/>
    <cellStyle name="Eingabe 2 4 2 3 3" xfId="12652" xr:uid="{2FACC132-BEBC-4A5E-BB02-832E154CE51D}"/>
    <cellStyle name="Eingabe 2 4 2 4" xfId="14887" xr:uid="{DBF7A8EE-AA4B-4E3E-9A49-52FA5E70E6F2}"/>
    <cellStyle name="Eingabe 2 4 2 5" xfId="10145" xr:uid="{86D0312F-5B60-4B4F-8771-D5AAD642A740}"/>
    <cellStyle name="Eingabe 2 4 3" xfId="13415" xr:uid="{B50D4C24-D385-4E1E-ACFC-F82B508E10BB}"/>
    <cellStyle name="Eingabe 2 4 4" xfId="8537" xr:uid="{5AEC708C-DD7F-4561-962B-F2A85A10F1EA}"/>
    <cellStyle name="Eingabe 2 5" xfId="3998" xr:uid="{088B442B-F694-431A-9612-B25D86E42D50}"/>
    <cellStyle name="Eingabe 2 5 2" xfId="5713" xr:uid="{2176CCF4-83AE-4BFC-A664-7670D0BECBEE}"/>
    <cellStyle name="Eingabe 2 5 2 2" xfId="16192" xr:uid="{95399AE1-DE0A-4F01-AED9-737C29535CC6}"/>
    <cellStyle name="Eingabe 2 5 2 3" xfId="11450" xr:uid="{ECA2D383-43C5-4327-B07E-EDA9EE11A4F4}"/>
    <cellStyle name="Eingabe 2 5 3" xfId="3878" xr:uid="{6194D11F-4264-4978-BFA6-DC6A7B092F33}"/>
    <cellStyle name="Eingabe 2 5 3 2" xfId="14381" xr:uid="{3F1EDAA7-C78D-4376-BDB8-F9041BC3D18A}"/>
    <cellStyle name="Eingabe 2 5 3 3" xfId="9639" xr:uid="{853FABA5-EB3B-430F-8811-6F69D4266E47}"/>
    <cellStyle name="Eingabe 2 5 4" xfId="14501" xr:uid="{CA3D0F62-FAEE-45A5-8E52-367AFEE87580}"/>
    <cellStyle name="Eingabe 2 5 5" xfId="9759" xr:uid="{63AF07A3-72C2-46FF-8060-65251D862D9E}"/>
    <cellStyle name="Eingabe 2 6" xfId="13015" xr:uid="{37EEA8B1-4989-4024-B700-9F1AE033319B}"/>
    <cellStyle name="Eingabe 2 7" xfId="7468" xr:uid="{CCE54991-4A4F-49CA-B9AE-E55D327B5BF1}"/>
    <cellStyle name="Eingabe 3" xfId="1386" xr:uid="{CA16208F-3001-403F-8978-75634F28788A}"/>
    <cellStyle name="Eingabe 3 2" xfId="1816" xr:uid="{D8C79917-A90E-4573-A1B3-B67E308B5132}"/>
    <cellStyle name="Eingabe 3 2 2" xfId="2297" xr:uid="{53AE870B-FA81-4C4B-9A17-533E3EC1DB6F}"/>
    <cellStyle name="Eingabe 3 2 2 2" xfId="4806" xr:uid="{E6A2CCE9-4A1D-4E7F-B5AE-66BF2170D9BA}"/>
    <cellStyle name="Eingabe 3 2 2 2 2" xfId="6526" xr:uid="{E42D1CEF-FCE8-4796-A8E7-B87FBE51E5BD}"/>
    <cellStyle name="Eingabe 3 2 2 2 2 2" xfId="17005" xr:uid="{43A43CE3-A0AD-40F4-83F5-BB830025F4A0}"/>
    <cellStyle name="Eingabe 3 2 2 2 2 3" xfId="12263" xr:uid="{C260330B-3899-45DF-9BAC-BC5D9CEF7186}"/>
    <cellStyle name="Eingabe 3 2 2 2 3" xfId="5304" xr:uid="{3F14B2F2-A109-46AD-A441-06B37D1E2714}"/>
    <cellStyle name="Eingabe 3 2 2 2 3 2" xfId="15789" xr:uid="{947EA8C8-B026-4C7D-8220-4EAE81BEC4C5}"/>
    <cellStyle name="Eingabe 3 2 2 2 3 3" xfId="11047" xr:uid="{2E107564-6E4E-4E09-8FBE-1FB111F3138A}"/>
    <cellStyle name="Eingabe 3 2 2 2 4" xfId="15307" xr:uid="{0535F5BA-52CC-4915-9097-44753CDB4518}"/>
    <cellStyle name="Eingabe 3 2 2 2 5" xfId="10565" xr:uid="{3AC92DBD-140F-4801-87C2-1C94752E8962}"/>
    <cellStyle name="Eingabe 3 2 2 3" xfId="13847" xr:uid="{E5D56F3C-6F9A-4504-8A46-A7C3FA924A34}"/>
    <cellStyle name="Eingabe 3 2 2 4" xfId="8979" xr:uid="{634D199C-9466-4B10-8CBC-914C22327EA3}"/>
    <cellStyle name="Eingabe 3 2 3" xfId="4357" xr:uid="{4F92BE0F-EC56-4559-AFA7-6FBC87ED6812}"/>
    <cellStyle name="Eingabe 3 2 3 2" xfId="6080" xr:uid="{BE17F4A7-FB14-4FCC-B2EA-6B5912FEAD7F}"/>
    <cellStyle name="Eingabe 3 2 3 2 2" xfId="16559" xr:uid="{6C0A452E-C75D-44EA-A0DC-FD6E448E3B57}"/>
    <cellStyle name="Eingabe 3 2 3 2 3" xfId="11817" xr:uid="{AF56E938-83CA-47EA-A3B2-CCB3E7168CEF}"/>
    <cellStyle name="Eingabe 3 2 3 3" xfId="3640" xr:uid="{FC28ECCD-12FD-4A87-883F-57090F8E07AE}"/>
    <cellStyle name="Eingabe 3 2 3 3 2" xfId="14154" xr:uid="{35312D1A-3877-43E9-AC86-1D4597C9C69D}"/>
    <cellStyle name="Eingabe 3 2 3 3 3" xfId="9412" xr:uid="{5C3BE1AB-0680-423A-A3C9-ED4FE31B8705}"/>
    <cellStyle name="Eingabe 3 2 3 4" xfId="14860" xr:uid="{7D4F3434-C842-4CAD-BCC4-2B82C5D3283E}"/>
    <cellStyle name="Eingabe 3 2 3 5" xfId="10118" xr:uid="{A51BF498-782C-4220-BAB8-1A59B82FD316}"/>
    <cellStyle name="Eingabe 3 2 4" xfId="13387" xr:uid="{CE8F9F53-8838-4DAB-B930-A908B46BD9EC}"/>
    <cellStyle name="Eingabe 3 2 5" xfId="8509" xr:uid="{95D005C6-7EA6-4CF6-A217-A54B1992174C}"/>
    <cellStyle name="Eingabe 3 3" xfId="1453" xr:uid="{A2DD7957-B20A-4A98-B5C4-F745C5942965}"/>
    <cellStyle name="Eingabe 3 3 2" xfId="2174" xr:uid="{4DD4AA34-B18E-4668-9BB0-6421C17F4A9E}"/>
    <cellStyle name="Eingabe 3 3 2 2" xfId="4693" xr:uid="{628FB4A7-E3F7-4846-A603-6F96AC44EA52}"/>
    <cellStyle name="Eingabe 3 3 2 2 2" xfId="6409" xr:uid="{9D1C233B-1683-4162-9C60-1B57A4BF1965}"/>
    <cellStyle name="Eingabe 3 3 2 2 2 2" xfId="16888" xr:uid="{83D8EE9F-9C3D-4693-BF85-6F38D2135844}"/>
    <cellStyle name="Eingabe 3 3 2 2 2 3" xfId="12146" xr:uid="{6779AE03-CC8F-4E78-82D8-9FE0F705E9D9}"/>
    <cellStyle name="Eingabe 3 3 2 2 3" xfId="3854" xr:uid="{FEA190CF-6A84-4B57-8999-4DEF767C0BE3}"/>
    <cellStyle name="Eingabe 3 3 2 2 3 2" xfId="14358" xr:uid="{6B666908-2627-4BEF-B2A3-5D37AD4924A5}"/>
    <cellStyle name="Eingabe 3 3 2 2 3 3" xfId="9616" xr:uid="{921245D4-C7A3-42F7-8553-97D8F373116F}"/>
    <cellStyle name="Eingabe 3 3 2 2 4" xfId="15194" xr:uid="{971EBF78-29FF-49E5-A99F-F7DD9732594E}"/>
    <cellStyle name="Eingabe 3 3 2 2 5" xfId="10452" xr:uid="{D6EF1E20-8C63-4583-B9E5-4EA6A3DAA503}"/>
    <cellStyle name="Eingabe 3 3 2 3" xfId="13727" xr:uid="{52E5DE55-A4A8-4BAC-A05F-9714464DDB2B}"/>
    <cellStyle name="Eingabe 3 3 2 4" xfId="8858" xr:uid="{61EC16C9-709B-4780-9B21-52021E3FF310}"/>
    <cellStyle name="Eingabe 3 3 3" xfId="4049" xr:uid="{43F6ED87-4A8A-47CB-9714-DEF7A2F579CF}"/>
    <cellStyle name="Eingabe 3 3 3 2" xfId="5766" xr:uid="{DB57DAC1-A0CC-45D8-8C34-DE6A065F2454}"/>
    <cellStyle name="Eingabe 3 3 3 2 2" xfId="16245" xr:uid="{0A349C01-915D-48CB-902F-85789A39E9F8}"/>
    <cellStyle name="Eingabe 3 3 3 2 3" xfId="11503" xr:uid="{0E0C710A-ABDC-4D0E-879D-B609707F779E}"/>
    <cellStyle name="Eingabe 3 3 3 3" xfId="5545" xr:uid="{EEC5E1AC-28BF-41BB-A4C6-75611C5A9A3D}"/>
    <cellStyle name="Eingabe 3 3 3 3 2" xfId="16027" xr:uid="{8E01EC55-AF9F-4EE0-BE84-F7C1D9821C12}"/>
    <cellStyle name="Eingabe 3 3 3 3 3" xfId="11285" xr:uid="{7852F6E2-2DC7-4FB6-8D6E-DD0F91F40432}"/>
    <cellStyle name="Eingabe 3 3 3 4" xfId="14552" xr:uid="{3B85F104-8699-4FB0-93ED-AF7AF9219A3B}"/>
    <cellStyle name="Eingabe 3 3 3 5" xfId="9810" xr:uid="{7F1A8B71-6E1C-4887-A2E6-DE6B79C2D3AD}"/>
    <cellStyle name="Eingabe 3 3 4" xfId="13069" xr:uid="{C580260A-B559-4AC2-8F01-3E255339BC7C}"/>
    <cellStyle name="Eingabe 3 3 5" xfId="8216" xr:uid="{69697277-6815-44E5-B4F9-39D8F606BAE9}"/>
    <cellStyle name="Eingabe 3 4" xfId="1998" xr:uid="{57DE4CF1-BF37-4C7E-8F46-6434D0D5079B}"/>
    <cellStyle name="Eingabe 3 4 2" xfId="2463" xr:uid="{79220024-E294-4814-8658-F2D33F3E6A57}"/>
    <cellStyle name="Eingabe 3 4 2 2" xfId="4960" xr:uid="{1D66B14F-D6C1-48A4-B9F4-93D9291F706B}"/>
    <cellStyle name="Eingabe 3 4 2 2 2" xfId="6684" xr:uid="{F6E70137-27C8-4AEB-B3CA-EB28E41F9297}"/>
    <cellStyle name="Eingabe 3 4 2 2 2 2" xfId="17163" xr:uid="{146FEE7C-E00A-41DE-9773-5E0DF8F5C4AF}"/>
    <cellStyle name="Eingabe 3 4 2 2 2 3" xfId="12421" xr:uid="{22523259-E5D2-46A2-9E54-6AAF622F8147}"/>
    <cellStyle name="Eingabe 3 4 2 2 3" xfId="7161" xr:uid="{076944B9-B9A3-41F3-8C9B-07C82CACBB7F}"/>
    <cellStyle name="Eingabe 3 4 2 2 3 2" xfId="17625" xr:uid="{91DBACAB-EB65-43AB-BFD3-ACC6C3DF8B87}"/>
    <cellStyle name="Eingabe 3 4 2 2 3 3" xfId="12883" xr:uid="{A5815A0C-CA0E-48BD-9A33-511E85977AC9}"/>
    <cellStyle name="Eingabe 3 4 2 2 4" xfId="15461" xr:uid="{EA308C89-8122-46E8-ADF0-7031B8D2ADDB}"/>
    <cellStyle name="Eingabe 3 4 2 2 5" xfId="10719" xr:uid="{807E1525-1142-44AA-9BAF-3FDDF7E6C42D}"/>
    <cellStyle name="Eingabe 3 4 2 3" xfId="14009" xr:uid="{9AE598F7-8DAE-43BD-B738-AB5174A47513}"/>
    <cellStyle name="Eingabe 3 4 2 4" xfId="9145" xr:uid="{0CBF245A-0B44-440E-8792-A85D59911F8D}"/>
    <cellStyle name="Eingabe 3 4 3" xfId="4525" xr:uid="{1AB4A697-807E-4218-B84B-ED4CE2ADA490}"/>
    <cellStyle name="Eingabe 3 4 3 2" xfId="6253" xr:uid="{FB42B032-33B1-46ED-A2EC-70E3912AC382}"/>
    <cellStyle name="Eingabe 3 4 3 2 2" xfId="16732" xr:uid="{D7099F0B-D409-486F-82DD-690D276FE9B0}"/>
    <cellStyle name="Eingabe 3 4 3 2 3" xfId="11990" xr:uid="{7477541B-1F48-4110-96C5-7A45933C0204}"/>
    <cellStyle name="Eingabe 3 4 3 3" xfId="7149" xr:uid="{79D27C93-E4CA-44D3-B87F-745D821F0D8F}"/>
    <cellStyle name="Eingabe 3 4 3 3 2" xfId="17613" xr:uid="{1297B02B-49F0-40F1-A010-3CD035A32836}"/>
    <cellStyle name="Eingabe 3 4 3 3 3" xfId="12871" xr:uid="{88053E23-D581-4976-BACD-A640335C7514}"/>
    <cellStyle name="Eingabe 3 4 3 4" xfId="15028" xr:uid="{D27F6184-7738-44CE-90F5-2CF296E97E0E}"/>
    <cellStyle name="Eingabe 3 4 3 5" xfId="10286" xr:uid="{5FC63E55-885E-4BE3-953C-B88DED218966}"/>
    <cellStyle name="Eingabe 3 4 4" xfId="13564" xr:uid="{9EDC2A3E-77E1-47B6-8960-AEF82C27F867}"/>
    <cellStyle name="Eingabe 3 4 5" xfId="8690" xr:uid="{7C9BB177-0635-43C8-ADAB-E97CDD7541EE}"/>
    <cellStyle name="Eingabe 3 5" xfId="1663" xr:uid="{DA4AE722-E257-409D-B2EA-769F18104973}"/>
    <cellStyle name="Eingabe 3 5 2" xfId="4231" xr:uid="{75CFBAF8-47A3-4F12-94A8-2A4A2F94E10C}"/>
    <cellStyle name="Eingabe 3 5 2 2" xfId="5953" xr:uid="{667A95E9-804E-4939-88BF-34192E149514}"/>
    <cellStyle name="Eingabe 3 5 2 2 2" xfId="16432" xr:uid="{C15F10F4-CBEF-45D6-B3AC-2F7F06EECBF3}"/>
    <cellStyle name="Eingabe 3 5 2 2 3" xfId="11690" xr:uid="{9616BD7C-28B8-44E0-939C-5F054B70B3D6}"/>
    <cellStyle name="Eingabe 3 5 2 3" xfId="3891" xr:uid="{C3A572D2-63B0-4C29-85BD-534DD4B5F0A8}"/>
    <cellStyle name="Eingabe 3 5 2 3 2" xfId="14394" xr:uid="{03604515-A37C-4172-80F3-036D3AEA0B66}"/>
    <cellStyle name="Eingabe 3 5 2 3 3" xfId="9652" xr:uid="{E30487BA-DA09-4107-8F16-8DC09AF22717}"/>
    <cellStyle name="Eingabe 3 5 2 4" xfId="14734" xr:uid="{0FE2CDED-2A25-496B-BE07-41378D424A2B}"/>
    <cellStyle name="Eingabe 3 5 2 5" xfId="9992" xr:uid="{A28A2988-19B8-4E27-8A56-E54C154D2A20}"/>
    <cellStyle name="Eingabe 3 5 3" xfId="13258" xr:uid="{70EC191B-FF4A-4E3A-951A-A47551192416}"/>
    <cellStyle name="Eingabe 3 5 4" xfId="8368" xr:uid="{CD15BEFA-B829-4386-8C98-EB8B417B07C2}"/>
    <cellStyle name="Eingabe 3 6" xfId="3991" xr:uid="{F621464A-40A7-4D55-81B5-CB240E16F85A}"/>
    <cellStyle name="Eingabe 3 6 2" xfId="5705" xr:uid="{DE79EE88-D7C1-4350-A8DC-9B4046BE8C91}"/>
    <cellStyle name="Eingabe 3 6 2 2" xfId="16184" xr:uid="{84A35C19-BCF2-42BF-BABE-A93ED2D5286A}"/>
    <cellStyle name="Eingabe 3 6 2 3" xfId="11442" xr:uid="{40160B68-0A5A-4D71-8D16-FECC2A8D8DF8}"/>
    <cellStyle name="Eingabe 3 6 3" xfId="6944" xr:uid="{1ECB28C2-2DA1-4D2C-BB07-3BA8D7E3E75E}"/>
    <cellStyle name="Eingabe 3 6 3 2" xfId="17408" xr:uid="{8777BE6F-BF52-4879-B67F-67B5E7EC79EC}"/>
    <cellStyle name="Eingabe 3 6 3 3" xfId="12666" xr:uid="{7F66BCFC-1284-4E53-A09E-EE430208D012}"/>
    <cellStyle name="Eingabe 3 6 4" xfId="14494" xr:uid="{E3D14599-8B55-4F6C-806C-C2657CA805E6}"/>
    <cellStyle name="Eingabe 3 6 5" xfId="9752" xr:uid="{0E54AFD0-4625-4E65-8430-29C9C40523B1}"/>
    <cellStyle name="Eingabe 3 7" xfId="13008" xr:uid="{41507697-CE44-406C-BC2E-87032DE97EAE}"/>
    <cellStyle name="Eingabe 3 8" xfId="8158" xr:uid="{23908D51-56B1-42BF-8844-E850243CEFF6}"/>
    <cellStyle name="Eingabe 4" xfId="1701" xr:uid="{7597692E-2C68-452E-9C49-990DE73A98A9}"/>
    <cellStyle name="Eingabe 4 2" xfId="2244" xr:uid="{A068FE40-E1DE-40E0-99AD-75EC0317E8D8}"/>
    <cellStyle name="Eingabe 4 2 2" xfId="4759" xr:uid="{4EF1E5FB-82EF-41B5-AD80-12B01A3350D6}"/>
    <cellStyle name="Eingabe 4 2 2 2" xfId="6477" xr:uid="{AB04D26C-59A3-4F6D-AECB-83344FEA5BE5}"/>
    <cellStyle name="Eingabe 4 2 2 2 2" xfId="16956" xr:uid="{CBE72254-F07B-4ADA-AA1E-DC129BFBD7EF}"/>
    <cellStyle name="Eingabe 4 2 2 2 3" xfId="12214" xr:uid="{D6A0F88F-647F-48FE-8E9B-466492001D7B}"/>
    <cellStyle name="Eingabe 4 2 2 3" xfId="5538" xr:uid="{F68B1A2C-FBBC-43D6-9C69-B2BEEE017934}"/>
    <cellStyle name="Eingabe 4 2 2 3 2" xfId="16020" xr:uid="{BB464701-A7FB-4583-AA2D-F3255BB3A847}"/>
    <cellStyle name="Eingabe 4 2 2 3 3" xfId="11278" xr:uid="{8CD78F76-FB09-48D4-8411-FAB6A80F7EB5}"/>
    <cellStyle name="Eingabe 4 2 2 4" xfId="15260" xr:uid="{36BB310C-A912-42A7-970A-202077D7B03A}"/>
    <cellStyle name="Eingabe 4 2 2 5" xfId="10518" xr:uid="{F11ED910-0FE1-429F-A443-5DC009BE0D7D}"/>
    <cellStyle name="Eingabe 4 2 3" xfId="13795" xr:uid="{D4886062-6C60-4EFE-A7F2-2765701D1AD0}"/>
    <cellStyle name="Eingabe 4 2 4" xfId="8927" xr:uid="{ADE7DED6-C4E9-43C7-945E-A8339EE9D5C3}"/>
    <cellStyle name="Eingabe 4 3" xfId="4264" xr:uid="{D34D9423-90A0-4C25-AA88-9276480DA2D4}"/>
    <cellStyle name="Eingabe 4 3 2" xfId="5985" xr:uid="{FBC40979-DE12-4740-9C66-91A0FCBCD44D}"/>
    <cellStyle name="Eingabe 4 3 2 2" xfId="16464" xr:uid="{744548F5-281F-4382-AC31-29C36AAB2963}"/>
    <cellStyle name="Eingabe 4 3 2 3" xfId="11722" xr:uid="{74DCA306-C437-4FF2-8E68-D5B8886922C3}"/>
    <cellStyle name="Eingabe 4 3 3" xfId="5553" xr:uid="{3F62A20A-7F0E-47DD-BD75-3DE21AF7B2E7}"/>
    <cellStyle name="Eingabe 4 3 3 2" xfId="16035" xr:uid="{ECFEB680-9F80-4E53-BAB2-8FED77038069}"/>
    <cellStyle name="Eingabe 4 3 3 3" xfId="11293" xr:uid="{B4948F25-DB3D-4C2E-AC9C-3BDA3647917F}"/>
    <cellStyle name="Eingabe 4 3 4" xfId="14767" xr:uid="{782D7D97-4CCA-4283-862C-CAEAB5E937C5}"/>
    <cellStyle name="Eingabe 4 3 5" xfId="10025" xr:uid="{38C65212-D066-4822-9D95-2F2B6434AA29}"/>
    <cellStyle name="Eingabe 4 4" xfId="13290" xr:uid="{9F077E20-01E4-4C7F-9299-ADD094DC8362}"/>
    <cellStyle name="Eingabe 4 5" xfId="8403" xr:uid="{37994C96-B3B2-4315-A4FA-EF8CECD2A6B6}"/>
    <cellStyle name="Eingabe 5" xfId="1429" xr:uid="{585AE773-419C-4E70-959B-8E2E3A95B3E6}"/>
    <cellStyle name="Eingabe 5 2" xfId="2164" xr:uid="{47528D26-A6FE-4806-984B-4442A11BDA2A}"/>
    <cellStyle name="Eingabe 5 2 2" xfId="4683" xr:uid="{30CD5182-4648-4F2F-A42E-0203A926BC4F}"/>
    <cellStyle name="Eingabe 5 2 2 2" xfId="6399" xr:uid="{6B809EEA-9773-44C3-93A5-60E7642983D1}"/>
    <cellStyle name="Eingabe 5 2 2 2 2" xfId="16878" xr:uid="{A5142F05-1FD8-4D97-933E-19C50B3DE1B2}"/>
    <cellStyle name="Eingabe 5 2 2 2 3" xfId="12136" xr:uid="{54C19AEE-8B74-463C-87B7-51D15F16FC9B}"/>
    <cellStyle name="Eingabe 5 2 2 3" xfId="7154" xr:uid="{FA24DE7D-9B02-4FD7-B4BF-75E3600D4927}"/>
    <cellStyle name="Eingabe 5 2 2 3 2" xfId="17618" xr:uid="{AA4B66A5-9D79-4A72-AE55-351769A6FEE0}"/>
    <cellStyle name="Eingabe 5 2 2 3 3" xfId="12876" xr:uid="{84F6E33F-94BC-438C-ADEA-5D61F113DF4D}"/>
    <cellStyle name="Eingabe 5 2 2 4" xfId="15184" xr:uid="{A15CC8A7-0DCD-411E-BBE2-A0F605127E44}"/>
    <cellStyle name="Eingabe 5 2 2 5" xfId="10442" xr:uid="{6BA2E0CF-24DC-415D-B27E-B18B896801C5}"/>
    <cellStyle name="Eingabe 5 2 3" xfId="13717" xr:uid="{66B46A15-1ADD-4E6E-9FA7-B3139BE121CF}"/>
    <cellStyle name="Eingabe 5 2 4" xfId="8848" xr:uid="{D28D1B53-A153-4BF0-A992-8D5380E784C5}"/>
    <cellStyle name="Eingabe 5 3" xfId="4031" xr:uid="{29459810-BE25-495E-8BB0-467645D04DF7}"/>
    <cellStyle name="Eingabe 5 3 2" xfId="5746" xr:uid="{1F7A30B1-0C9A-43C3-AC08-582C5712E8D1}"/>
    <cellStyle name="Eingabe 5 3 2 2" xfId="16225" xr:uid="{E9C271B4-F4A0-4336-A493-4C34E5C52E64}"/>
    <cellStyle name="Eingabe 5 3 2 3" xfId="11483" xr:uid="{4007E686-1F45-4046-9EEC-49BA1019D6CB}"/>
    <cellStyle name="Eingabe 5 3 3" xfId="3666" xr:uid="{A8D15ED9-1A6A-4642-8C28-D5801EB6F723}"/>
    <cellStyle name="Eingabe 5 3 3 2" xfId="14177" xr:uid="{D2F10780-9749-4F0C-B2E9-BCB9EDEA866D}"/>
    <cellStyle name="Eingabe 5 3 3 3" xfId="9435" xr:uid="{F3EAEE5D-FD02-4725-A47A-84E04E258C63}"/>
    <cellStyle name="Eingabe 5 3 4" xfId="14534" xr:uid="{CC1E87C3-E26A-4ADA-BB4F-2CFC37612B5E}"/>
    <cellStyle name="Eingabe 5 3 5" xfId="9792" xr:uid="{909D8125-B1EB-4F09-A6FD-D84CD8D3F771}"/>
    <cellStyle name="Eingabe 5 4" xfId="13049" xr:uid="{D8126252-ACAF-4564-A508-23918D90B03F}"/>
    <cellStyle name="Eingabe 5 5" xfId="8196" xr:uid="{E34BB052-653A-4382-B886-090B880EC429}"/>
    <cellStyle name="Eingabe 6" xfId="1771" xr:uid="{7D5119B3-687F-42D5-960D-FD210A29FF02}"/>
    <cellStyle name="Eingabe 6 2" xfId="4318" xr:uid="{D0E2FC36-0562-4D5F-BC1B-7A80724C9405}"/>
    <cellStyle name="Eingabe 6 2 2" xfId="6041" xr:uid="{AD7A38B7-A2AE-45D9-8256-F5197526A163}"/>
    <cellStyle name="Eingabe 6 2 2 2" xfId="16520" xr:uid="{23BB15DC-4F8F-448E-AFDF-49FD9BD7CFFC}"/>
    <cellStyle name="Eingabe 6 2 2 3" xfId="11778" xr:uid="{EEF21DE7-CDE8-4A5A-BE29-498DEDF0D1B3}"/>
    <cellStyle name="Eingabe 6 2 3" xfId="5185" xr:uid="{2AD8B17A-3F0C-4284-973C-1A5557331A52}"/>
    <cellStyle name="Eingabe 6 2 3 2" xfId="15675" xr:uid="{0D77A9DF-7CF5-4A0A-832F-348F21F0CF5E}"/>
    <cellStyle name="Eingabe 6 2 3 3" xfId="10933" xr:uid="{C24D9FB9-2C1C-46B3-8EE1-9B722DF26076}"/>
    <cellStyle name="Eingabe 6 2 4" xfId="14821" xr:uid="{CF8FD416-B6AE-49BB-86F1-3C8948C1CA6E}"/>
    <cellStyle name="Eingabe 6 2 5" xfId="10079" xr:uid="{1598B38E-9426-4907-B893-B4BC51A17795}"/>
    <cellStyle name="Eingabe 6 3" xfId="13345" xr:uid="{B770F42E-FADD-4B05-BB1D-9EED9FCD9141}"/>
    <cellStyle name="Eingabe 6 4" xfId="8467" xr:uid="{EC4DC311-CC79-41A6-B9AC-2CD014ECF8A8}"/>
    <cellStyle name="Eingabe 7" xfId="3682" xr:uid="{618E94C3-55D9-4CA8-AD37-057CB50667E0}"/>
    <cellStyle name="Eingabe 7 2" xfId="5613" xr:uid="{7A7B97B2-1D01-4851-A399-7833FC8BDBE1}"/>
    <cellStyle name="Eingabe 7 2 2" xfId="16094" xr:uid="{60F74C3B-A759-4ACD-BFC1-1773EC9DB8D2}"/>
    <cellStyle name="Eingabe 7 2 3" xfId="11352" xr:uid="{2468B1EF-2BC4-4DEA-BF0B-79284449F3BF}"/>
    <cellStyle name="Eingabe 7 3" xfId="6924" xr:uid="{8B73DEF2-4199-4702-8966-AF5204C0EAD8}"/>
    <cellStyle name="Eingabe 7 3 2" xfId="17388" xr:uid="{7A9B852E-E566-48D7-84B9-F607285ACAC9}"/>
    <cellStyle name="Eingabe 7 3 3" xfId="12646" xr:uid="{CF14BE91-E443-40DD-B3F9-3BF1F00D0C9C}"/>
    <cellStyle name="Eingabe 7 4" xfId="14193" xr:uid="{3DE8D605-7E6B-411F-8224-A9C8DDD87EFD}"/>
    <cellStyle name="Eingabe 7 5" xfId="9451" xr:uid="{797181E9-75D4-4263-8AA3-257A50571DE7}"/>
    <cellStyle name="Eingabe 8" xfId="12913" xr:uid="{05015BD1-01DE-406D-AB5D-A4A3D56F4318}"/>
    <cellStyle name="Eingabe 9" xfId="7236" xr:uid="{5B428E96-E313-4B7E-A6C5-2362006B9A0C}"/>
    <cellStyle name="Enter Currency (0)" xfId="279" xr:uid="{8B9BC1AF-2161-4925-8168-95C5DA93736B}"/>
    <cellStyle name="Enter Currency (2)" xfId="280" xr:uid="{0EA1AC1D-3EFE-48E6-85F0-84836CEB8A96}"/>
    <cellStyle name="Enter Units (0)" xfId="281" xr:uid="{BAC611BA-826E-4733-AC14-15EAE3FD3336}"/>
    <cellStyle name="Enter Units (1)" xfId="282" xr:uid="{959B0BD5-E417-4FA3-9754-C52ED0D2715C}"/>
    <cellStyle name="Enter Units (2)" xfId="283" xr:uid="{0BDE049E-5703-401E-BDC8-3E4ED87EFD7B}"/>
    <cellStyle name="Entered" xfId="284" xr:uid="{F26A3A52-D993-44DB-915B-1C06E8C81752}"/>
    <cellStyle name="entry" xfId="820" xr:uid="{ACD049F0-3250-4687-96E7-B3DC838CFC49}"/>
    <cellStyle name="Ergebnis" xfId="285" xr:uid="{24EDE8F5-4C4E-4BBC-80A5-D41E2A3F0944}"/>
    <cellStyle name="Ergebnis 2" xfId="1402" xr:uid="{CF3C2EB5-75DC-4C50-B3FC-8B20824177F4}"/>
    <cellStyle name="Ergebnis 2 2" xfId="1735" xr:uid="{36870362-8220-41CA-B9F0-3B24BE0AAF04}"/>
    <cellStyle name="Ergebnis 2 2 2" xfId="2254" xr:uid="{15B322D6-2F0A-4B00-A221-E211AEEA224A}"/>
    <cellStyle name="Ergebnis 2 2 2 2" xfId="6486" xr:uid="{6BD5DC6B-9E1E-43B2-81AD-F997466BA334}"/>
    <cellStyle name="Ergebnis 2 2 2 2 2" xfId="4356" xr:uid="{D992DB55-2792-479F-AC29-2C7ECC99C777}"/>
    <cellStyle name="Ergebnis 2 2 2 2 2 2" xfId="14859" xr:uid="{EDA0BBA5-5C6B-49AF-BB49-41C25D69104F}"/>
    <cellStyle name="Ergebnis 2 2 2 2 2 3" xfId="10117" xr:uid="{CD704B96-5ED5-4A73-A799-4A7750283CE6}"/>
    <cellStyle name="Ergebnis 2 2 2 2 3" xfId="16965" xr:uid="{44D22959-A046-4B75-9496-407F9AFB44DC}"/>
    <cellStyle name="Ergebnis 2 2 2 2 4" xfId="12223" xr:uid="{695CF1D5-19C3-4079-8848-E1ED2DB43A46}"/>
    <cellStyle name="Ergebnis 2 2 2 3" xfId="13805" xr:uid="{DCDB7372-B622-402D-9A7B-BDF7C690C055}"/>
    <cellStyle name="Ergebnis 2 2 2 4" xfId="8937" xr:uid="{AC7E6100-5FF5-40EF-BDC6-57DFC72B15A5}"/>
    <cellStyle name="Ergebnis 2 2 3" xfId="6011" xr:uid="{76018C47-BBC4-48F2-8C6D-C0C9BAAAEB33}"/>
    <cellStyle name="Ergebnis 2 2 3 2" xfId="3887" xr:uid="{C34AF331-3283-49BA-A8B1-11CE1CF4F020}"/>
    <cellStyle name="Ergebnis 2 2 3 2 2" xfId="14390" xr:uid="{B7B05AC4-2331-468D-966A-53A61C81A208}"/>
    <cellStyle name="Ergebnis 2 2 3 2 3" xfId="9648" xr:uid="{BF190DE3-4F76-46E3-869C-5997017D2B68}"/>
    <cellStyle name="Ergebnis 2 2 3 3" xfId="16490" xr:uid="{29B46D27-7B8A-45CB-B8FD-0F5BCB5E3139}"/>
    <cellStyle name="Ergebnis 2 2 3 4" xfId="11748" xr:uid="{285F512E-DC25-4E0C-A256-688FED138E24}"/>
    <cellStyle name="Ergebnis 2 2 4" xfId="13315" xr:uid="{5D701AD6-B99F-4FC1-9C29-F6C96D16727E}"/>
    <cellStyle name="Ergebnis 2 2 5" xfId="8433" xr:uid="{09195940-41C4-49CE-A481-92367566687E}"/>
    <cellStyle name="Ergebnis 2 3" xfId="2009" xr:uid="{39B2BD13-B00F-485B-8C8E-04B3AB45F46E}"/>
    <cellStyle name="Ergebnis 2 3 2" xfId="2474" xr:uid="{ED91941D-F0D5-4C79-80FA-9EB7B98CF997}"/>
    <cellStyle name="Ergebnis 2 3 2 2" xfId="6695" xr:uid="{254A4FBA-25E8-4803-9E48-CD87AED998B9}"/>
    <cellStyle name="Ergebnis 2 3 2 2 2" xfId="5569" xr:uid="{889412C3-8C25-4BFA-BBF8-3E772C0712A4}"/>
    <cellStyle name="Ergebnis 2 3 2 2 2 2" xfId="16051" xr:uid="{850B535D-B536-42D4-9B1A-CD8E17EB8D0A}"/>
    <cellStyle name="Ergebnis 2 3 2 2 2 3" xfId="11309" xr:uid="{A91FFEDC-7FA9-42CE-B767-0200D744442D}"/>
    <cellStyle name="Ergebnis 2 3 2 2 3" xfId="17174" xr:uid="{2C9D0701-56AB-4C22-B3CC-89A0241C0B1C}"/>
    <cellStyle name="Ergebnis 2 3 2 2 4" xfId="12432" xr:uid="{B8259AD5-66E3-4B90-A023-CC2757BD6043}"/>
    <cellStyle name="Ergebnis 2 3 2 3" xfId="14020" xr:uid="{0011A10A-D524-47A1-8FBE-3D6D939A3F1F}"/>
    <cellStyle name="Ergebnis 2 3 2 4" xfId="9156" xr:uid="{B94D2CD3-2480-4E75-9BD2-B9BFF1C9E878}"/>
    <cellStyle name="Ergebnis 2 3 3" xfId="6264" xr:uid="{4766EEA5-C87D-4D48-851B-D495E1DA90E7}"/>
    <cellStyle name="Ergebnis 2 3 3 2" xfId="5120" xr:uid="{EE925017-B865-42EB-9C7B-A89070ED0F3A}"/>
    <cellStyle name="Ergebnis 2 3 3 2 2" xfId="15614" xr:uid="{ECBD52EB-D8F1-4502-B02F-9E16158FB63D}"/>
    <cellStyle name="Ergebnis 2 3 3 2 3" xfId="10872" xr:uid="{9DB5F3C2-3365-42A9-ABD7-270743E8D4D4}"/>
    <cellStyle name="Ergebnis 2 3 3 3" xfId="16743" xr:uid="{F4E1FD64-A558-4636-8E96-EEB8D6545C6E}"/>
    <cellStyle name="Ergebnis 2 3 3 4" xfId="12001" xr:uid="{238B4557-B488-4E6D-A5B3-4118D50D6049}"/>
    <cellStyle name="Ergebnis 2 3 4" xfId="13575" xr:uid="{08A7E053-8AED-45E7-8F4D-562F7C53976E}"/>
    <cellStyle name="Ergebnis 2 3 5" xfId="8701" xr:uid="{D7E249EC-D843-4534-A17B-9F4049B8CC84}"/>
    <cellStyle name="Ergebnis 2 4" xfId="1383" xr:uid="{BDB74FEB-0898-4E98-BEE2-6E11007E7840}"/>
    <cellStyle name="Ergebnis 2 4 2" xfId="5702" xr:uid="{6A069B30-F446-4C81-B1AE-69E9AAF94898}"/>
    <cellStyle name="Ergebnis 2 4 2 2" xfId="3717" xr:uid="{C5BC5A2C-EEB4-43D8-92F0-32814C9AE6CD}"/>
    <cellStyle name="Ergebnis 2 4 2 2 2" xfId="14227" xr:uid="{3A00470E-E400-4F49-8B0C-6602ED58E219}"/>
    <cellStyle name="Ergebnis 2 4 2 2 3" xfId="9485" xr:uid="{899C2728-EDA0-475D-8DFD-55C1A5BB5F53}"/>
    <cellStyle name="Ergebnis 2 4 2 3" xfId="16181" xr:uid="{6CFD70FE-BD65-48DF-9FDB-7FE44427D924}"/>
    <cellStyle name="Ergebnis 2 4 2 4" xfId="11439" xr:uid="{91944E30-D417-4BE4-B726-A19958F61906}"/>
    <cellStyle name="Ergebnis 2 4 3" xfId="13005" xr:uid="{2E838F2A-8D4C-4BD6-9852-67AD266C2775}"/>
    <cellStyle name="Ergebnis 2 4 4" xfId="8155" xr:uid="{A9B96FD8-579E-49AF-A5A1-695FFB0E71A6}"/>
    <cellStyle name="Ergebnis 2 5" xfId="5720" xr:uid="{4ABDE19E-9E74-4602-961C-3227ACC4F8F5}"/>
    <cellStyle name="Ergebnis 2 5 2" xfId="5236" xr:uid="{D59BEBA9-2FD3-4859-BD2E-20537C1DF5A6}"/>
    <cellStyle name="Ergebnis 2 5 2 2" xfId="15723" xr:uid="{3F64D006-40C7-4134-AD1A-315B8782C707}"/>
    <cellStyle name="Ergebnis 2 5 2 3" xfId="10981" xr:uid="{2DFACD01-3E0F-4A93-A73C-F72465ADBCED}"/>
    <cellStyle name="Ergebnis 2 5 3" xfId="16199" xr:uid="{F6044DDA-CCFE-4D36-82BD-CB386C59FA4E}"/>
    <cellStyle name="Ergebnis 2 5 4" xfId="11457" xr:uid="{93D4237C-40A1-4340-A948-68CD83D0A45C}"/>
    <cellStyle name="Ergebnis 2 6" xfId="13022" xr:uid="{7F933C78-10E7-4EE3-BC3B-6149FFF83315}"/>
    <cellStyle name="Ergebnis 2 7" xfId="7469" xr:uid="{A47BC691-C758-48C5-BFD2-B13AB77DC913}"/>
    <cellStyle name="Ergebnis 3" xfId="1659" xr:uid="{ADFB0D60-538A-4B4D-B251-AD437CF1BA35}"/>
    <cellStyle name="Ergebnis 3 2" xfId="1865" xr:uid="{A0AAE4DE-B9DA-4F08-AA9D-D8412386E6F3}"/>
    <cellStyle name="Ergebnis 3 2 2" xfId="2340" xr:uid="{0DE97CC3-531C-491D-A3F1-792239943278}"/>
    <cellStyle name="Ergebnis 3 2 2 2" xfId="6567" xr:uid="{7FBA1FEE-FD2B-4F11-840D-4CEF04E330E2}"/>
    <cellStyle name="Ergebnis 3 2 2 2 2" xfId="7115" xr:uid="{DA853039-0A9D-4B4E-9970-FD5F7D5286B8}"/>
    <cellStyle name="Ergebnis 3 2 2 2 2 2" xfId="17579" xr:uid="{809E3B78-33B1-4A97-8352-5917128A12DB}"/>
    <cellStyle name="Ergebnis 3 2 2 2 2 3" xfId="12837" xr:uid="{867273D7-2F30-48ED-A68B-6F7594511C98}"/>
    <cellStyle name="Ergebnis 3 2 2 2 3" xfId="17046" xr:uid="{114E7CA6-6558-4B96-91C4-139ADBABD410}"/>
    <cellStyle name="Ergebnis 3 2 2 2 4" xfId="12304" xr:uid="{B675A807-85D9-4D38-8CF2-FA162EE621B7}"/>
    <cellStyle name="Ergebnis 3 2 2 3" xfId="13889" xr:uid="{8C60D348-5763-42E9-90CB-214DB5C0ADE8}"/>
    <cellStyle name="Ergebnis 3 2 2 4" xfId="9022" xr:uid="{93D02CEB-BE72-44E1-A1ED-0FFF48735A58}"/>
    <cellStyle name="Ergebnis 3 2 3" xfId="6126" xr:uid="{181B4E1A-3328-4ACA-8E39-D11974D6CF34}"/>
    <cellStyle name="Ergebnis 3 2 3 2" xfId="4479" xr:uid="{A06804D4-BA05-47D7-A712-ED079C5FAA76}"/>
    <cellStyle name="Ergebnis 3 2 3 2 2" xfId="14982" xr:uid="{083E6CD4-C998-405D-92CA-0D055BB36652}"/>
    <cellStyle name="Ergebnis 3 2 3 2 3" xfId="10240" xr:uid="{DA2B40F1-C6D0-494D-8D9E-70F8EF285D77}"/>
    <cellStyle name="Ergebnis 3 2 3 3" xfId="16605" xr:uid="{42C7B03A-566F-47AD-B561-73E05DD22A2F}"/>
    <cellStyle name="Ergebnis 3 2 3 4" xfId="11863" xr:uid="{CF14446A-1B16-4DFC-99B4-27F7FDB98558}"/>
    <cellStyle name="Ergebnis 3 2 4" xfId="13434" xr:uid="{C6946E83-1F10-4E31-8254-6FD952092E25}"/>
    <cellStyle name="Ergebnis 3 2 5" xfId="8557" xr:uid="{051A28A8-862D-4ABD-8ED1-9754C9254374}"/>
    <cellStyle name="Ergebnis 3 3" xfId="1960" xr:uid="{E95D00D1-AF70-4C30-9DEC-2280F9E59C13}"/>
    <cellStyle name="Ergebnis 3 3 2" xfId="2433" xr:uid="{6A3F044D-5304-4FE0-8E11-101F507A33F4}"/>
    <cellStyle name="Ergebnis 3 3 2 2" xfId="6658" xr:uid="{CAA7A36F-AF12-43F7-A62B-525DC25F855D}"/>
    <cellStyle name="Ergebnis 3 3 2 2 2" xfId="4834" xr:uid="{67676A7C-E5B4-4FD5-9DBE-F86A22DD3942}"/>
    <cellStyle name="Ergebnis 3 3 2 2 2 2" xfId="15335" xr:uid="{FC64B392-A594-4BB2-8B9D-BAA2624154D8}"/>
    <cellStyle name="Ergebnis 3 3 2 2 2 3" xfId="10593" xr:uid="{C4FE59A3-A505-4858-BF88-BF6A63DF9890}"/>
    <cellStyle name="Ergebnis 3 3 2 2 3" xfId="17137" xr:uid="{A9E7DEFB-9B8F-472C-852B-494ACB4024B9}"/>
    <cellStyle name="Ergebnis 3 3 2 2 4" xfId="12395" xr:uid="{F681CBA8-565A-4721-B33B-ED46BEC4B075}"/>
    <cellStyle name="Ergebnis 3 3 2 3" xfId="13980" xr:uid="{06195ED5-5156-4985-8642-F7438E20AD74}"/>
    <cellStyle name="Ergebnis 3 3 2 4" xfId="9115" xr:uid="{9007DF88-763A-4F7C-87DA-D952165185B6}"/>
    <cellStyle name="Ergebnis 3 3 3" xfId="6219" xr:uid="{3552C599-FBA7-4984-B04A-93FBA9E65C0C}"/>
    <cellStyle name="Ergebnis 3 3 3 2" xfId="5543" xr:uid="{F66295CF-F35B-464A-9371-266117CF3D43}"/>
    <cellStyle name="Ergebnis 3 3 3 2 2" xfId="16025" xr:uid="{1EC0B96B-374F-4A83-9C2C-7B85AFB2C669}"/>
    <cellStyle name="Ergebnis 3 3 3 2 3" xfId="11283" xr:uid="{091FB7C2-EC6F-4FE0-A3C0-24A345066362}"/>
    <cellStyle name="Ergebnis 3 3 3 3" xfId="16698" xr:uid="{395F6CEF-0CCA-4596-BEFD-32A9C70E6E38}"/>
    <cellStyle name="Ergebnis 3 3 3 4" xfId="11956" xr:uid="{39A577A5-ABC4-42E2-9588-81DF9E7792AA}"/>
    <cellStyle name="Ergebnis 3 3 4" xfId="13527" xr:uid="{8C1824E7-AB71-4AAC-ACE5-5FA0E91192CA}"/>
    <cellStyle name="Ergebnis 3 3 5" xfId="8652" xr:uid="{3915375D-B480-462E-B08B-B486A7A829BE}"/>
    <cellStyle name="Ergebnis 3 4" xfId="2090" xr:uid="{54146F7F-A2FF-44E4-BEA6-42EDB66B1DF1}"/>
    <cellStyle name="Ergebnis 3 4 2" xfId="2555" xr:uid="{5632D562-824D-49C0-8250-95D31B63BA72}"/>
    <cellStyle name="Ergebnis 3 4 2 2" xfId="6775" xr:uid="{24D5A7AE-B402-4750-B61B-CDA42B2E1F4E}"/>
    <cellStyle name="Ergebnis 3 4 2 2 2" xfId="6882" xr:uid="{BA741294-B9A8-4FC4-9D7C-D87B22631C7C}"/>
    <cellStyle name="Ergebnis 3 4 2 2 2 2" xfId="17346" xr:uid="{D7039302-D9E7-46AF-895F-C953196E2F4C}"/>
    <cellStyle name="Ergebnis 3 4 2 2 2 3" xfId="12604" xr:uid="{739E9C53-1C89-485B-BC06-9BBBFF30EB75}"/>
    <cellStyle name="Ergebnis 3 4 2 2 3" xfId="17254" xr:uid="{8071166A-DCC0-47E6-9326-CE1FD4F2D841}"/>
    <cellStyle name="Ergebnis 3 4 2 2 4" xfId="12512" xr:uid="{284319C8-9B55-4E8B-8562-12679FE23E15}"/>
    <cellStyle name="Ergebnis 3 4 2 3" xfId="14100" xr:uid="{49B20ADE-AA2B-4855-AC3D-9E372C17B695}"/>
    <cellStyle name="Ergebnis 3 4 2 4" xfId="9237" xr:uid="{163762F4-22DE-4C47-8530-AF81A4CFC85C}"/>
    <cellStyle name="Ergebnis 3 4 3" xfId="6344" xr:uid="{A9AD6D35-356D-4CF8-9617-43A0355FDC3B}"/>
    <cellStyle name="Ergebnis 3 4 3 2" xfId="6899" xr:uid="{3D5D995F-8F7F-4632-B473-CBCC18A15304}"/>
    <cellStyle name="Ergebnis 3 4 3 2 2" xfId="17363" xr:uid="{B5B56D48-58DB-451D-B8E3-4C0DBF7DD48A}"/>
    <cellStyle name="Ergebnis 3 4 3 2 3" xfId="12621" xr:uid="{95F2CD2C-8216-412D-B470-6183D7F1A7F4}"/>
    <cellStyle name="Ergebnis 3 4 3 3" xfId="16823" xr:uid="{C6E89B39-62AC-4267-8793-0001BABB2633}"/>
    <cellStyle name="Ergebnis 3 4 3 4" xfId="12081" xr:uid="{5711C463-40CC-49EE-AFEC-D2E3AB0FF02C}"/>
    <cellStyle name="Ergebnis 3 4 4" xfId="13655" xr:uid="{63DCBD0B-4C79-4A11-B1F5-7AE668C44049}"/>
    <cellStyle name="Ergebnis 3 4 5" xfId="8782" xr:uid="{297DB54B-6F3F-4AEB-806E-DCE6727C13FD}"/>
    <cellStyle name="Ergebnis 3 5" xfId="1734" xr:uid="{387472F4-FBEA-4C9D-98E0-D484B0B41879}"/>
    <cellStyle name="Ergebnis 3 5 2" xfId="6010" xr:uid="{EC6132B8-E5F0-47D9-8DCF-7B813F08E640}"/>
    <cellStyle name="Ergebnis 3 5 2 2" xfId="5353" xr:uid="{3FE33643-41A3-443B-9C3A-58018C21B697}"/>
    <cellStyle name="Ergebnis 3 5 2 2 2" xfId="15836" xr:uid="{B02C1C22-7781-46BE-A270-AEAA52DC70B5}"/>
    <cellStyle name="Ergebnis 3 5 2 2 3" xfId="11094" xr:uid="{C4C9859E-A95F-4CF6-9E2F-304E0AD1DA12}"/>
    <cellStyle name="Ergebnis 3 5 2 3" xfId="16489" xr:uid="{CB89A4B0-A4EB-4CEE-BDE7-9044244AA16F}"/>
    <cellStyle name="Ergebnis 3 5 2 4" xfId="11747" xr:uid="{611BCB5F-9BDE-40E1-8E7D-134D2575D214}"/>
    <cellStyle name="Ergebnis 3 5 3" xfId="13314" xr:uid="{84B06BFE-EB66-4160-B5AA-E473BF73033F}"/>
    <cellStyle name="Ergebnis 3 5 4" xfId="8432" xr:uid="{F419623D-AB64-44EE-B540-E226931110CC}"/>
    <cellStyle name="Ergebnis 3 6" xfId="5950" xr:uid="{AABC8EE8-D62B-4DC8-BCFE-D9F32DA1A2AA}"/>
    <cellStyle name="Ergebnis 3 6 2" xfId="3937" xr:uid="{00648174-6584-47A5-BD0F-9069174FA84C}"/>
    <cellStyle name="Ergebnis 3 6 2 2" xfId="14440" xr:uid="{C9D11B00-47E7-4C01-9A23-27124FBC5551}"/>
    <cellStyle name="Ergebnis 3 6 2 3" xfId="9698" xr:uid="{511CB592-E6FE-42D3-AE57-6F07347155A7}"/>
    <cellStyle name="Ergebnis 3 6 3" xfId="16429" xr:uid="{01B2BE6D-D6E1-4553-A589-0F9549835359}"/>
    <cellStyle name="Ergebnis 3 6 4" xfId="11687" xr:uid="{EB554965-9BC6-4B05-B6EA-475AD9707CBA}"/>
    <cellStyle name="Ergebnis 3 7" xfId="13254" xr:uid="{882E6DC6-77E5-42BF-AE9F-D3F3C8E518F2}"/>
    <cellStyle name="Ergebnis 3 8" xfId="8364" xr:uid="{E29280BE-1A6D-4B05-B01C-9B1757FA93FA}"/>
    <cellStyle name="Ergebnis 4" xfId="1843" xr:uid="{53A246A0-7758-4751-BD4B-14070179780E}"/>
    <cellStyle name="Ergebnis 4 2" xfId="2320" xr:uid="{E4EEEAFC-7FBE-4889-9153-C239C10D08A9}"/>
    <cellStyle name="Ergebnis 4 2 2" xfId="6549" xr:uid="{DCC123F1-2485-4204-BDF6-D1880C916DD7}"/>
    <cellStyle name="Ergebnis 4 2 2 2" xfId="3631" xr:uid="{AD3E173F-AF58-4028-93DB-E07FCA64E810}"/>
    <cellStyle name="Ergebnis 4 2 2 2 2" xfId="14145" xr:uid="{17B04A90-E269-4BBA-B00F-067C1C5339A1}"/>
    <cellStyle name="Ergebnis 4 2 2 2 3" xfId="9403" xr:uid="{998A9830-3372-4139-9440-1926555A5519}"/>
    <cellStyle name="Ergebnis 4 2 2 3" xfId="17028" xr:uid="{3EFFF586-5697-46F1-A2A4-CF1D43D72846}"/>
    <cellStyle name="Ergebnis 4 2 2 4" xfId="12286" xr:uid="{7401C0C7-23FB-418C-AD2C-286A89984BBD}"/>
    <cellStyle name="Ergebnis 4 2 3" xfId="13870" xr:uid="{2A341438-B508-4C25-8A93-3678F8028C85}"/>
    <cellStyle name="Ergebnis 4 2 4" xfId="9002" xr:uid="{115AD8E8-67F0-4D4D-8036-17159D3FF885}"/>
    <cellStyle name="Ergebnis 4 3" xfId="6106" xr:uid="{BE1920CB-3E9A-4BA2-9270-B647CE698370}"/>
    <cellStyle name="Ergebnis 4 3 2" xfId="5282" xr:uid="{D13E2EE4-1DE4-49F4-AEC8-5BF9887E7CCD}"/>
    <cellStyle name="Ergebnis 4 3 2 2" xfId="15768" xr:uid="{771BC5E9-F214-46FC-AE01-CBFD624D04AD}"/>
    <cellStyle name="Ergebnis 4 3 2 3" xfId="11026" xr:uid="{D696D2C9-9449-40D3-9862-0382A664A618}"/>
    <cellStyle name="Ergebnis 4 3 3" xfId="16585" xr:uid="{1335F582-3E66-4CBB-9958-E81DD38262AB}"/>
    <cellStyle name="Ergebnis 4 3 4" xfId="11843" xr:uid="{A50AB418-78B7-4A87-9F57-5307144CC137}"/>
    <cellStyle name="Ergebnis 4 4" xfId="13413" xr:uid="{F547DA9D-B6DE-46A9-A82B-5DA636D1BF5B}"/>
    <cellStyle name="Ergebnis 4 5" xfId="8535" xr:uid="{B4C42D2D-5FCE-4421-B7E9-4D40AD4AD76B}"/>
    <cellStyle name="Ergebnis 5" xfId="1782" xr:uid="{B61799C2-A618-4720-BB66-8F64261A9A8B}"/>
    <cellStyle name="Ergebnis 5 2" xfId="2275" xr:uid="{811BDD32-74F7-4822-AC1F-5829E6CD27C5}"/>
    <cellStyle name="Ergebnis 5 2 2" xfId="6507" xr:uid="{6DE98D54-A0A6-4B3A-A727-31CB5B419942}"/>
    <cellStyle name="Ergebnis 5 2 2 2" xfId="6905" xr:uid="{7CB85FCE-92FF-43DB-A8C6-56160C29743F}"/>
    <cellStyle name="Ergebnis 5 2 2 2 2" xfId="17369" xr:uid="{91E422EB-E798-49A3-8FA0-652B40AC33C1}"/>
    <cellStyle name="Ergebnis 5 2 2 2 3" xfId="12627" xr:uid="{08DA07C6-8A11-4149-A16F-6FF35154F39F}"/>
    <cellStyle name="Ergebnis 5 2 2 3" xfId="16986" xr:uid="{AF350DDA-854F-4F8C-850C-CA894F1BD5F3}"/>
    <cellStyle name="Ergebnis 5 2 2 4" xfId="12244" xr:uid="{AC1E2EA7-F51F-48E7-90E2-2E4A89C3E48B}"/>
    <cellStyle name="Ergebnis 5 2 3" xfId="13826" xr:uid="{FD14A58E-F4E4-458D-A819-D2A63FA69ED2}"/>
    <cellStyle name="Ergebnis 5 2 4" xfId="8958" xr:uid="{3BEC33AB-7EA6-4331-8C13-DDBA8CF1BBB6}"/>
    <cellStyle name="Ergebnis 5 3" xfId="6050" xr:uid="{69397F8A-3063-4296-900A-C38E3BFEFA8F}"/>
    <cellStyle name="Ergebnis 5 3 2" xfId="6997" xr:uid="{20B314B7-D09D-4596-9343-6C49B9F4F6E6}"/>
    <cellStyle name="Ergebnis 5 3 2 2" xfId="17461" xr:uid="{1ED49BEB-B9D2-4C2C-A662-E07814161502}"/>
    <cellStyle name="Ergebnis 5 3 2 3" xfId="12719" xr:uid="{40508523-DCA0-4FF4-A0B2-D964F7B7D4C4}"/>
    <cellStyle name="Ergebnis 5 3 3" xfId="16529" xr:uid="{0643BF97-DAC9-4693-BC38-C3A3FA2BB9AE}"/>
    <cellStyle name="Ergebnis 5 3 4" xfId="11787" xr:uid="{B54FB967-FD0D-4A9F-8328-7D372D232CFE}"/>
    <cellStyle name="Ergebnis 5 4" xfId="13354" xr:uid="{FDEC210A-73F3-44AC-A72D-0730EFA0394F}"/>
    <cellStyle name="Ergebnis 5 5" xfId="8476" xr:uid="{613D239C-3926-4BAF-96EA-387CEAF127C5}"/>
    <cellStyle name="Ergebnis 6" xfId="2118" xr:uid="{040AD072-DDE8-455A-A03F-70B824612B04}"/>
    <cellStyle name="Ergebnis 6 2" xfId="6366" xr:uid="{6A9A62E4-1F38-4CBD-9CA9-69251602E059}"/>
    <cellStyle name="Ergebnis 6 2 2" xfId="6847" xr:uid="{1F44A24E-F2CC-4621-AF32-201C3C61D913}"/>
    <cellStyle name="Ergebnis 6 2 2 2" xfId="17311" xr:uid="{9CDCED73-2861-466B-8EC9-354EBE1BD853}"/>
    <cellStyle name="Ergebnis 6 2 2 3" xfId="12569" xr:uid="{506E12FB-DFBE-4FE4-B8FD-1B7A7287A00B}"/>
    <cellStyle name="Ergebnis 6 2 3" xfId="16845" xr:uid="{E40B5B3C-2858-48BD-9A56-0C431E4A2078}"/>
    <cellStyle name="Ergebnis 6 2 4" xfId="12103" xr:uid="{176B8043-AFAB-4FD5-AF67-38D1C00F92AD}"/>
    <cellStyle name="Ergebnis 6 3" xfId="13682" xr:uid="{CF618101-DA23-4B4A-B814-C394423B8A4B}"/>
    <cellStyle name="Ergebnis 6 4" xfId="8809" xr:uid="{FD386FF7-F161-4C15-A7E0-251D6811F045}"/>
    <cellStyle name="Ergebnis 7" xfId="5614" xr:uid="{5B77B5C1-431B-407D-88DC-1C844A67B3E1}"/>
    <cellStyle name="Ergebnis 7 2" xfId="4522" xr:uid="{F6FB577B-EF94-4D6E-9F68-A5A8CC08C5B1}"/>
    <cellStyle name="Ergebnis 7 2 2" xfId="15025" xr:uid="{AAB95F97-EF91-48B8-9ECC-43A957F1377D}"/>
    <cellStyle name="Ergebnis 7 2 3" xfId="10283" xr:uid="{252CF038-32C0-4657-9C3A-4D6ED11CDD4A}"/>
    <cellStyle name="Ergebnis 7 3" xfId="16095" xr:uid="{71E6D928-C219-4075-A93E-7C984E659BDA}"/>
    <cellStyle name="Ergebnis 7 4" xfId="11353" xr:uid="{82FB340C-1125-4D3A-B374-77D21B9F095B}"/>
    <cellStyle name="Ergebnis 8" xfId="12914" xr:uid="{E8A3B893-CA80-4A1D-895B-6279AF7E268B}"/>
    <cellStyle name="Ergebnis 9" xfId="7237" xr:uid="{3AB4226E-2B37-4D2D-8018-92513FCF982F}"/>
    <cellStyle name="Erklärender Text" xfId="286" xr:uid="{B18F803D-9103-4451-A551-34338DB02878}"/>
    <cellStyle name="Explanatory Text" xfId="21" builtinId="53" customBuiltin="1"/>
    <cellStyle name="Explanatory Text 2" xfId="287" xr:uid="{2C63DE42-403A-440E-AFAB-17F81AA95B1C}"/>
    <cellStyle name="Explanatory Text 2 2" xfId="2765" xr:uid="{343B5AAD-5945-47B1-BCB3-11DBEC79C1B9}"/>
    <cellStyle name="Explanatory Text 3" xfId="288" xr:uid="{B8DE2D66-78DE-49E2-ACCD-40EE8C797828}"/>
    <cellStyle name="Explanatory Text 4" xfId="1026" xr:uid="{01AA59A6-6596-4718-BBB4-22DC1B98AC12}"/>
    <cellStyle name="Factor" xfId="821" xr:uid="{0F3B545E-BC5D-4CFC-9399-20BB0BE1E206}"/>
    <cellStyle name="Factor 2" xfId="3837" xr:uid="{00FB99E7-B065-4258-BF25-73B4271CEF10}"/>
    <cellStyle name="Fixed" xfId="289" xr:uid="{3651DD0D-6641-4A7F-9094-943380DAC51E}"/>
    <cellStyle name="Format Number Column" xfId="290" xr:uid="{8ADC476D-591B-4CDB-96A7-826A3A7CFBD3}"/>
    <cellStyle name="Good" xfId="12" builtinId="26" customBuiltin="1"/>
    <cellStyle name="Good 2" xfId="291" xr:uid="{4BAD38B9-4241-4E02-93A8-48F56EFBEE6C}"/>
    <cellStyle name="Good 2 2" xfId="2766" xr:uid="{EC017A4C-71CD-4C32-9D9C-8C42362E866A}"/>
    <cellStyle name="Good 3" xfId="292" xr:uid="{5C5BEB08-2A64-40D3-B562-4790390A8AB2}"/>
    <cellStyle name="Good 4" xfId="1027" xr:uid="{06EA8599-34F5-40A2-9390-87E5AA87EE69}"/>
    <cellStyle name="Grey" xfId="293" xr:uid="{D3307CA8-4D5E-464A-99CC-6E4D438DF0B4}"/>
    <cellStyle name="Grey 2" xfId="2818" xr:uid="{0239E816-B006-4840-A0FC-9CCA794DB4BF}"/>
    <cellStyle name="gs]_x000d__x000a_Window=23,56,584,348, , ,1_x000d__x000a_dir1=0,0,491,191,-1,-1,1,30,201,1905,245,H:\WINDOWS\*.*_x000d__x000a_dir10=44,44,544,323," xfId="822" xr:uid="{CE543DB4-88BA-40CF-AB26-5717F8A68EEB}"/>
    <cellStyle name="Gut" xfId="294" xr:uid="{8237A642-5CA5-440B-9A69-BB159E80EB53}"/>
    <cellStyle name="Head 1" xfId="823" xr:uid="{51F7A767-C6F9-4A0F-8BFF-92D2506FA17E}"/>
    <cellStyle name="HEADER" xfId="295" xr:uid="{86410676-649B-4B53-9B75-BD4BD465B3DE}"/>
    <cellStyle name="HEADER 2" xfId="3045" xr:uid="{45047A26-F933-4C8F-B79A-6F338029FE9B}"/>
    <cellStyle name="HEADER 3" xfId="3253" xr:uid="{6CE9B1E5-21A6-4286-B334-E3D915F7FB19}"/>
    <cellStyle name="HEADER 4" xfId="2819" xr:uid="{A5BA9EC9-BE6C-4070-AB52-383E3C4AE3F6}"/>
    <cellStyle name="HEADER 5" xfId="2632" xr:uid="{F740441E-2D4F-46DA-94D2-1C9C010944DF}"/>
    <cellStyle name="Header1" xfId="296" xr:uid="{587254C6-A343-444D-806A-AFD156D4CAFE}"/>
    <cellStyle name="Header1 2" xfId="2648" xr:uid="{0751EC7D-E25A-4A15-94D8-8E34AEB2048E}"/>
    <cellStyle name="Header1 2 2" xfId="3046" xr:uid="{09E9DA66-8D2A-4C92-AC80-A6ED44CCA82D}"/>
    <cellStyle name="Header1 3" xfId="3254" xr:uid="{54937C03-A47A-4024-A949-00B7ADE7870C}"/>
    <cellStyle name="Header1 4" xfId="2820" xr:uid="{75BB3890-239F-48DB-BC77-162C50B680E2}"/>
    <cellStyle name="Header1 5" xfId="2633" xr:uid="{0B89D480-2520-4A8B-A16E-05CFD491B0DF}"/>
    <cellStyle name="Header2" xfId="297" xr:uid="{DB1213C7-F2AE-49C5-849B-440970D8FB18}"/>
    <cellStyle name="Header2 2" xfId="298" xr:uid="{4D6A8BAF-728C-4B81-ABD9-005F9B09B3B4}"/>
    <cellStyle name="Header2 2 2" xfId="1069" xr:uid="{1D6A2C9E-BE8B-4DC7-86F0-9204CE6FF3ED}"/>
    <cellStyle name="Header2 2 2 2" xfId="1367" xr:uid="{2F60F6F7-1A05-4B77-A836-A724F96F4EA9}"/>
    <cellStyle name="Header2 2 2 2 2" xfId="1990" xr:uid="{B1BE8AEF-4066-42FA-8729-590E895F72FB}"/>
    <cellStyle name="Header2 2 2 2 2 2" xfId="2455" xr:uid="{584D6AC3-7EE3-4745-8DE7-EF517421A354}"/>
    <cellStyle name="Header2 2 2 2 2 2 2" xfId="4953" xr:uid="{80D930C5-2145-4BC2-9C85-1CF917866FAF}"/>
    <cellStyle name="Header2 2 2 2 2 2 2 2" xfId="15454" xr:uid="{C1C55173-9CF9-4927-B60F-EE66F4CC1D7B}"/>
    <cellStyle name="Header2 2 2 2 2 2 2 3" xfId="10712" xr:uid="{3E7FCBA3-04C0-49C2-84A5-9C15B8CAF26B}"/>
    <cellStyle name="Header2 2 2 2 2 2 3" xfId="14002" xr:uid="{16AB13B0-983F-4E12-8D82-84C63FFF520D}"/>
    <cellStyle name="Header2 2 2 2 2 2 4" xfId="9137" xr:uid="{CFDB55F8-6D89-4B1F-B5F0-4DFA7270C15D}"/>
    <cellStyle name="Header2 2 2 2 2 3" xfId="4517" xr:uid="{204EE8E1-585B-4239-9F76-198040043A38}"/>
    <cellStyle name="Header2 2 2 2 2 3 2" xfId="15020" xr:uid="{E4F91DAB-0B6A-471F-9F71-4349136889CA}"/>
    <cellStyle name="Header2 2 2 2 2 3 3" xfId="10278" xr:uid="{47E2E29D-B456-47F0-8768-D09DD8A7ED52}"/>
    <cellStyle name="Header2 2 2 2 2 4" xfId="13557" xr:uid="{F2C95C61-87BD-4DD4-BFE9-5CF844F4B565}"/>
    <cellStyle name="Header2 2 2 2 2 5" xfId="8682" xr:uid="{F43FBB7A-F4C0-4D9B-82C6-DA32261A8A8C}"/>
    <cellStyle name="Header2 2 2 2 3" xfId="2112" xr:uid="{627AE92F-47CF-4E6B-9F97-C9C71174BEE1}"/>
    <cellStyle name="Header2 2 2 2 3 2" xfId="4631" xr:uid="{30069A8D-7AF1-46EE-A169-982081EE3D6D}"/>
    <cellStyle name="Header2 2 2 2 3 2 2" xfId="15134" xr:uid="{36D17069-0777-4316-B4C7-A8D6D94BF2A5}"/>
    <cellStyle name="Header2 2 2 2 3 2 3" xfId="10392" xr:uid="{D43464CA-AAA7-4DAE-8DAE-EA7D161AE4A4}"/>
    <cellStyle name="Header2 2 2 2 3 3" xfId="13677" xr:uid="{6AEB0FE6-51FE-4969-8F9E-B4EDE65CA59E}"/>
    <cellStyle name="Header2 2 2 2 3 4" xfId="8804" xr:uid="{41B155F2-16FC-4F3F-A807-741E8C86DBAC}"/>
    <cellStyle name="Header2 2 2 2 4" xfId="3240" xr:uid="{A63410FF-4CCA-47C5-AE07-AD50D58A4C07}"/>
    <cellStyle name="Header2 2 2 2 4 2" xfId="14126" xr:uid="{8E41333B-BFCC-4B4E-9DAE-A58D46836CEE}"/>
    <cellStyle name="Header2 2 2 2 4 3" xfId="9345" xr:uid="{13D12EE4-6A4D-4926-AACB-3F589D1350D2}"/>
    <cellStyle name="Header2 2 2 2 5" xfId="3975" xr:uid="{11428DFA-09C1-45DD-BACA-4874AE57B64E}"/>
    <cellStyle name="Header2 2 2 2 5 2" xfId="5689" xr:uid="{6AB718E0-5BF8-4D68-9666-812C2612C92C}"/>
    <cellStyle name="Header2 2 2 2 5 2 2" xfId="16168" xr:uid="{3AD0A10A-EB62-448C-A5FB-CA3D9B2B56A5}"/>
    <cellStyle name="Header2 2 2 2 5 2 3" xfId="11426" xr:uid="{F28D7A16-0478-4DA3-8C2C-18B15D619EE0}"/>
    <cellStyle name="Header2 2 2 2 5 3" xfId="5088" xr:uid="{9E137A98-0E6C-4EEF-810B-BBC48009B2A1}"/>
    <cellStyle name="Header2 2 2 2 5 3 2" xfId="15584" xr:uid="{284FCA98-6A6E-430C-8862-C0AF269454B1}"/>
    <cellStyle name="Header2 2 2 2 5 3 3" xfId="10842" xr:uid="{72F62116-8752-4B02-9503-DC036694B30A}"/>
    <cellStyle name="Header2 2 2 2 5 4" xfId="14478" xr:uid="{4B90B5D0-9513-420A-A99E-41A2DBA4CFE2}"/>
    <cellStyle name="Header2 2 2 2 5 5" xfId="9736" xr:uid="{76BF9DB5-16C9-4B43-8449-185C83491049}"/>
    <cellStyle name="Header2 2 2 2 6" xfId="12993" xr:uid="{0D4BDE42-AA54-4407-97D8-ED3DFF3AA718}"/>
    <cellStyle name="Header2 2 2 2 7" xfId="8146" xr:uid="{4AFDCC25-5DA3-4233-969C-EE7E4F9B9DCE}"/>
    <cellStyle name="Header2 2 2 3" xfId="1805" xr:uid="{1060BB37-F03C-42D0-A2B5-415EC96082F3}"/>
    <cellStyle name="Header2 2 2 3 2" xfId="1982" xr:uid="{21F1A3D1-379F-4180-A32E-66B9E417E1AC}"/>
    <cellStyle name="Header2 2 2 3 2 2" xfId="2448" xr:uid="{2BDB6A13-2A8D-4420-B691-7AE1D56AC91B}"/>
    <cellStyle name="Header2 2 2 3 2 2 2" xfId="4946" xr:uid="{2B75EBFD-9ABC-4632-8381-C3F10CCE7F42}"/>
    <cellStyle name="Header2 2 2 3 2 2 2 2" xfId="15447" xr:uid="{26C86FE2-8DA6-4854-9D62-D1F76F9CFEA6}"/>
    <cellStyle name="Header2 2 2 3 2 2 2 3" xfId="10705" xr:uid="{A18C96DA-785A-4A36-ABE4-1C2220972398}"/>
    <cellStyle name="Header2 2 2 3 2 2 3" xfId="13995" xr:uid="{FE4E6FBD-97C3-4CBA-B712-6D86FE91F0C9}"/>
    <cellStyle name="Header2 2 2 3 2 2 4" xfId="9130" xr:uid="{49B5CF56-15DE-462C-BE03-8A4CB36B8A31}"/>
    <cellStyle name="Header2 2 2 3 2 3" xfId="4509" xr:uid="{759F8FA9-2E74-4390-877E-2E9D73913CD1}"/>
    <cellStyle name="Header2 2 2 3 2 3 2" xfId="15012" xr:uid="{B06586D8-C3C3-4A66-9FE9-793B08F0BD6F}"/>
    <cellStyle name="Header2 2 2 3 2 3 3" xfId="10270" xr:uid="{1F261CAA-A5DE-4470-AECD-D55437125128}"/>
    <cellStyle name="Header2 2 2 3 2 4" xfId="13549" xr:uid="{222E83B6-12B0-454C-BAED-6C502CE347FF}"/>
    <cellStyle name="Header2 2 2 3 2 5" xfId="8674" xr:uid="{05E63E34-8719-47B6-B586-713E6B68F513}"/>
    <cellStyle name="Header2 2 2 3 3" xfId="2108" xr:uid="{F9877B1A-4CD3-4415-BD93-1BCE4F52156D}"/>
    <cellStyle name="Header2 2 2 3 3 2" xfId="4627" xr:uid="{369A9F73-6636-4BF3-BE3B-07AEF4363125}"/>
    <cellStyle name="Header2 2 2 3 3 2 2" xfId="15130" xr:uid="{460BE7A7-F158-483B-9EC7-2A0B9703148A}"/>
    <cellStyle name="Header2 2 2 3 3 2 3" xfId="10388" xr:uid="{3B80EE62-0E66-4620-8034-43A441793CC6}"/>
    <cellStyle name="Header2 2 2 3 3 3" xfId="13673" xr:uid="{440631CF-F477-4B47-A218-601020756026}"/>
    <cellStyle name="Header2 2 2 3 3 4" xfId="8800" xr:uid="{1F7D1B25-5836-4F35-8231-EFD3521075C4}"/>
    <cellStyle name="Header2 2 2 3 4" xfId="3451" xr:uid="{A782EBEE-2CA5-4290-A99E-1BFFE2EDF307}"/>
    <cellStyle name="Header2 2 2 3 4 2" xfId="14129" xr:uid="{E3A7BF95-B4A5-44C4-BAD7-9401E79489E8}"/>
    <cellStyle name="Header2 2 2 3 4 3" xfId="9358" xr:uid="{168900D5-67CE-4FB5-9D2F-F662EB30F6B9}"/>
    <cellStyle name="Header2 2 2 3 5" xfId="4346" xr:uid="{C83F9071-EBDD-4933-8055-7E608601D796}"/>
    <cellStyle name="Header2 2 2 3 5 2" xfId="6071" xr:uid="{6510DE52-C921-4E94-839D-148E8F3701FA}"/>
    <cellStyle name="Header2 2 2 3 5 2 2" xfId="16550" xr:uid="{90992AE6-622C-446E-A567-E8FA1CB6A8C7}"/>
    <cellStyle name="Header2 2 2 3 5 2 3" xfId="11808" xr:uid="{817EF187-5A1B-4F9E-9D43-BCE84B572808}"/>
    <cellStyle name="Header2 2 2 3 5 3" xfId="5184" xr:uid="{B512FA03-1A8D-44EB-BB07-188A3F1DDE97}"/>
    <cellStyle name="Header2 2 2 3 5 3 2" xfId="15674" xr:uid="{474FCF85-E571-4CEC-A908-F36BF068395A}"/>
    <cellStyle name="Header2 2 2 3 5 3 3" xfId="10932" xr:uid="{E2E6B54E-D3E6-4B75-8BD9-32DD0A7DA06E}"/>
    <cellStyle name="Header2 2 2 3 5 4" xfId="14849" xr:uid="{4A5F181C-CF0E-41C6-9096-2E75DDEABBAD}"/>
    <cellStyle name="Header2 2 2 3 5 5" xfId="10107" xr:uid="{933B2BFC-DC88-4CFC-BBBC-67265D8ED966}"/>
    <cellStyle name="Header2 2 2 3 6" xfId="13377" xr:uid="{70792DB4-7532-4956-A982-685697F1FF8E}"/>
    <cellStyle name="Header2 2 2 3 7" xfId="8499" xr:uid="{19A874BA-1BA3-4C13-9124-A740B45E3CC1}"/>
    <cellStyle name="Header2 2 2 4" xfId="493" xr:uid="{2B930454-8DE5-4A6A-981F-5BF504A90C7E}"/>
    <cellStyle name="Header2 2 2 4 2" xfId="2141" xr:uid="{F7C30079-3FFF-4A75-8032-1B9C7545A093}"/>
    <cellStyle name="Header2 2 2 4 2 2" xfId="4663" xr:uid="{6D39A6AD-FB40-4CDB-A655-D83D036B0334}"/>
    <cellStyle name="Header2 2 2 4 2 2 2" xfId="15164" xr:uid="{1723D6CF-5979-4564-99D5-3CBDA42D09DA}"/>
    <cellStyle name="Header2 2 2 4 2 2 3" xfId="10422" xr:uid="{05DCB3DA-867E-428B-9033-DB5F2CCA8FB2}"/>
    <cellStyle name="Header2 2 2 4 2 3" xfId="13698" xr:uid="{7FB8E9AF-A98D-43A0-ADD5-60DA8545F52F}"/>
    <cellStyle name="Header2 2 2 4 2 4" xfId="8828" xr:uid="{E9C85592-E3C4-48F2-A530-1B9BB97AB9E1}"/>
    <cellStyle name="Header2 2 2 4 3" xfId="3727" xr:uid="{676E29C9-4700-4BDB-885B-2C9B884917A2}"/>
    <cellStyle name="Header2 2 2 4 3 2" xfId="14237" xr:uid="{2740F1F6-ACFE-47E9-B4EC-0DB1850408F0}"/>
    <cellStyle name="Header2 2 2 4 3 3" xfId="9495" xr:uid="{5BA4F116-9924-4493-BD9F-AA6C960E1762}"/>
    <cellStyle name="Header2 2 2 4 4" xfId="12920" xr:uid="{73FD131E-3983-40E6-AEF0-5F61A0816F52}"/>
    <cellStyle name="Header2 2 2 4 5" xfId="7798" xr:uid="{92171C29-1F31-45AB-BDA6-D0D368B0E81D}"/>
    <cellStyle name="Header2 2 2 5" xfId="3024" xr:uid="{88B9B57C-5B14-4848-8CE3-080436706779}"/>
    <cellStyle name="Header2 2 2 5 2" xfId="14123" xr:uid="{431DE644-AF0F-4849-9FB3-0AE29F26E067}"/>
    <cellStyle name="Header2 2 2 5 3" xfId="9333" xr:uid="{0A98EE05-E808-4768-87F8-9E1778BC33CA}"/>
    <cellStyle name="Header2 2 2 6" xfId="3894" xr:uid="{72972F6D-03F9-46A6-9C1E-802D1CC012CC}"/>
    <cellStyle name="Header2 2 2 6 2" xfId="5674" xr:uid="{93DC5B31-5354-48F9-AD3A-2BE842D9E352}"/>
    <cellStyle name="Header2 2 2 6 2 2" xfId="16153" xr:uid="{90F2B1E6-BE55-4EA2-9746-17ABDE36B8B0}"/>
    <cellStyle name="Header2 2 2 6 2 3" xfId="11411" xr:uid="{540FCF43-8D7D-433A-B927-B107EFDA7B96}"/>
    <cellStyle name="Header2 2 2 6 3" xfId="6908" xr:uid="{02DE10E9-5D89-4650-8FB7-601ADBC01F82}"/>
    <cellStyle name="Header2 2 2 6 3 2" xfId="17372" xr:uid="{A4C40044-C329-41A1-9AFF-0542B9C193C3}"/>
    <cellStyle name="Header2 2 2 6 3 3" xfId="12630" xr:uid="{196FCADD-F08B-49E3-9FB2-7EE4D896963C}"/>
    <cellStyle name="Header2 2 2 6 4" xfId="14397" xr:uid="{281E9A81-B982-4DDB-AA87-7060EFE999E1}"/>
    <cellStyle name="Header2 2 2 6 5" xfId="9655" xr:uid="{CC80B260-D63E-4B70-8CD9-00834692B63F}"/>
    <cellStyle name="Header2 2 2 7" xfId="7864" xr:uid="{4CA07B14-F8B5-4EC9-9047-19845DB5D0BA}"/>
    <cellStyle name="Header2 2 2 8" xfId="12975" xr:uid="{00460694-CAEA-4034-835F-AF5804C37A4C}"/>
    <cellStyle name="Header2 2 3" xfId="1111" xr:uid="{47C3AB80-EF49-4C27-A5CB-900BDAB33358}"/>
    <cellStyle name="Header2 2 3 2" xfId="1365" xr:uid="{A6A3D04E-57FF-40FF-BBDC-07C4C07EF7AC}"/>
    <cellStyle name="Header2 2 3 2 2" xfId="1811" xr:uid="{E38D9C11-72F1-4C6E-B61A-FB58E459EA8E}"/>
    <cellStyle name="Header2 2 3 2 2 2" xfId="2292" xr:uid="{F40520C1-DFBC-4EBD-A05E-55EE847E6774}"/>
    <cellStyle name="Header2 2 3 2 2 2 2" xfId="4802" xr:uid="{8B2B5138-C3CC-45AD-8E8E-F0CD98255A4F}"/>
    <cellStyle name="Header2 2 3 2 2 2 2 2" xfId="15303" xr:uid="{DCEE4479-B319-4F10-BF58-B828AC81C5B8}"/>
    <cellStyle name="Header2 2 3 2 2 2 2 3" xfId="10561" xr:uid="{B1220173-15FB-45D0-BC9E-FC9B1A50D8A8}"/>
    <cellStyle name="Header2 2 3 2 2 2 3" xfId="13843" xr:uid="{29C23DED-E6CA-4947-A149-D877C089FF2C}"/>
    <cellStyle name="Header2 2 3 2 2 2 4" xfId="8975" xr:uid="{967FBEF6-0230-4EA7-A0BB-A9F20148035D}"/>
    <cellStyle name="Header2 2 3 2 2 3" xfId="4352" xr:uid="{A037E960-7918-455E-99FC-F849189F80A9}"/>
    <cellStyle name="Header2 2 3 2 2 3 2" xfId="14855" xr:uid="{773AA5C9-CE48-4B2D-8231-5283CD51B50D}"/>
    <cellStyle name="Header2 2 3 2 2 3 3" xfId="10113" xr:uid="{47B63579-F197-4F14-B204-82190B5A6ADA}"/>
    <cellStyle name="Header2 2 3 2 2 4" xfId="13383" xr:uid="{37A275C9-880C-4E41-A991-BA222F2FB125}"/>
    <cellStyle name="Header2 2 3 2 2 5" xfId="8505" xr:uid="{0809D98E-AD75-459B-A66C-167BB465A941}"/>
    <cellStyle name="Header2 2 3 2 3" xfId="1667" xr:uid="{596CBD3D-F5CD-4E94-910C-C34793533D3A}"/>
    <cellStyle name="Header2 2 3 2 3 2" xfId="2225" xr:uid="{1770B6FD-27F3-4F13-9844-8A98ABF2CAB5}"/>
    <cellStyle name="Header2 2 3 2 3 2 2" xfId="4742" xr:uid="{63D451A4-C858-4BFA-8748-EFE7036CA497}"/>
    <cellStyle name="Header2 2 3 2 3 2 2 2" xfId="15243" xr:uid="{52F66C6C-5D67-4C97-9EBE-4CE3E941DB56}"/>
    <cellStyle name="Header2 2 3 2 3 2 2 3" xfId="10501" xr:uid="{B8237688-10EA-4A29-B09C-0905E2CD21EC}"/>
    <cellStyle name="Header2 2 3 2 3 2 3" xfId="13777" xr:uid="{B583A66A-1238-4055-B0A1-43D5D730DC8A}"/>
    <cellStyle name="Header2 2 3 2 3 2 4" xfId="8909" xr:uid="{ED1C3D94-CE97-4CD1-8A15-766EA4608FC0}"/>
    <cellStyle name="Header2 2 3 2 3 3" xfId="4235" xr:uid="{819F2715-27E2-47D5-9196-BAA65307249F}"/>
    <cellStyle name="Header2 2 3 2 3 3 2" xfId="14738" xr:uid="{B7E38E89-55FC-4281-9DC3-7CD35D7E12BB}"/>
    <cellStyle name="Header2 2 3 2 3 3 3" xfId="9996" xr:uid="{3BE63920-B180-4219-AFDC-FF0388291292}"/>
    <cellStyle name="Header2 2 3 2 3 4" xfId="13262" xr:uid="{65B123DB-076F-405B-921B-31ECF1292FEC}"/>
    <cellStyle name="Header2 2 3 2 3 5" xfId="8372" xr:uid="{7C15B5BA-34B3-44B8-8CD0-6F4B2D18014F}"/>
    <cellStyle name="Header2 2 3 2 4" xfId="2111" xr:uid="{03039ECA-B710-43DD-A6EF-AFBE229C32D2}"/>
    <cellStyle name="Header2 2 3 2 4 2" xfId="4630" xr:uid="{127AAD67-FF79-44FF-88FD-E7BFC2FD76B0}"/>
    <cellStyle name="Header2 2 3 2 4 2 2" xfId="15133" xr:uid="{98FC105C-DE1D-4FFA-8D01-03371507AB5D}"/>
    <cellStyle name="Header2 2 3 2 4 2 3" xfId="10391" xr:uid="{5DE390CF-7E7D-4FAA-9FF6-338D33D8867B}"/>
    <cellStyle name="Header2 2 3 2 4 3" xfId="13676" xr:uid="{7A61F094-E82A-4305-8194-7217B31FB310}"/>
    <cellStyle name="Header2 2 3 2 4 4" xfId="8803" xr:uid="{A6E2E63C-15D5-443F-840C-A996CFA45441}"/>
    <cellStyle name="Header2 2 3 2 5" xfId="3973" xr:uid="{CCFE63B0-CE10-42B0-9638-F9893BED7681}"/>
    <cellStyle name="Header2 2 3 2 5 2" xfId="14476" xr:uid="{07CF176E-53EE-4452-A5A1-000367F17AAF}"/>
    <cellStyle name="Header2 2 3 2 5 3" xfId="9734" xr:uid="{F306D92D-526F-4EE2-B864-E4017B4E4E6E}"/>
    <cellStyle name="Header2 2 3 2 6" xfId="12991" xr:uid="{458C21A6-6250-4308-BC05-5FFF32B10107}"/>
    <cellStyle name="Header2 2 3 2 7" xfId="8144" xr:uid="{64632DC9-08A2-4E44-B1C0-559F37647A7C}"/>
    <cellStyle name="Header2 2 3 3" xfId="1604" xr:uid="{6955D7B7-A1CC-4E67-B74F-F7A874A128D5}"/>
    <cellStyle name="Header2 2 3 3 2" xfId="2205" xr:uid="{A8570EFC-5021-443A-974C-3D7B327AE69D}"/>
    <cellStyle name="Header2 2 3 3 2 2" xfId="4723" xr:uid="{D6B753AB-2282-4517-AE46-E5AE3C0B1EBD}"/>
    <cellStyle name="Header2 2 3 3 2 2 2" xfId="15224" xr:uid="{30C20D6B-44EA-454C-9F5F-245324B3EEE3}"/>
    <cellStyle name="Header2 2 3 3 2 2 3" xfId="10482" xr:uid="{5AD29D33-DCB3-4CAD-BD5E-B76825ADEF1D}"/>
    <cellStyle name="Header2 2 3 3 2 3" xfId="13757" xr:uid="{77513141-66A0-4CAE-90B8-4295891DCB99}"/>
    <cellStyle name="Header2 2 3 3 2 4" xfId="8889" xr:uid="{BCB20751-A2FA-4FAE-8555-FBDC7E002F1C}"/>
    <cellStyle name="Header2 2 3 3 3" xfId="4179" xr:uid="{DE18A4E5-64DA-44E6-87D6-E14331E5DF6E}"/>
    <cellStyle name="Header2 2 3 3 3 2" xfId="14682" xr:uid="{B2B08A1C-9D9C-4A81-9834-5B3478A5E99E}"/>
    <cellStyle name="Header2 2 3 3 3 3" xfId="9940" xr:uid="{901619FC-FC11-4A91-AB82-194DB6B42DA2}"/>
    <cellStyle name="Header2 2 3 3 4" xfId="13205" xr:uid="{F2D8DEA1-DB3E-44C7-8DD9-200A0A757908}"/>
    <cellStyle name="Header2 2 3 3 5" xfId="8316" xr:uid="{61BE8AA4-2817-45E3-B148-1B155C0473B1}"/>
    <cellStyle name="Header2 2 3 4" xfId="1565" xr:uid="{14F11B98-1441-4433-A22A-5A10023087FF}"/>
    <cellStyle name="Header2 2 3 4 2" xfId="4148" xr:uid="{98E02387-A2B7-4EB2-B2AF-37AF3289EE63}"/>
    <cellStyle name="Header2 2 3 4 2 2" xfId="14651" xr:uid="{0614023B-112F-40DF-801E-85622D952CE6}"/>
    <cellStyle name="Header2 2 3 4 2 3" xfId="9909" xr:uid="{E4468771-7B5D-4E49-AE01-E2EEA971D813}"/>
    <cellStyle name="Header2 2 3 4 3" xfId="13172" xr:uid="{A72A0968-4694-412A-BB94-4081CCC019EC}"/>
    <cellStyle name="Header2 2 3 4 4" xfId="8279" xr:uid="{B077B11B-1035-4F0E-855E-6B7B163CFEB5}"/>
    <cellStyle name="Header2 2 3 5" xfId="3057" xr:uid="{BD254CFB-C704-47C7-9E50-2467D55CBB60}"/>
    <cellStyle name="Header2 2 3 5 2" xfId="14125" xr:uid="{A2EAF3D3-3274-44F1-8B37-C27FD3F36481}"/>
    <cellStyle name="Header2 2 3 5 3" xfId="9337" xr:uid="{2827B277-8207-405E-B1D2-257B03753661}"/>
    <cellStyle name="Header2 2 3 6" xfId="12978" xr:uid="{227B7B54-CB5B-413C-BF9F-312AD884F3F9}"/>
    <cellStyle name="Header2 2 3 7" xfId="7902" xr:uid="{6456C69F-2211-4411-8643-E75777EDE59C}"/>
    <cellStyle name="Header2 2 4" xfId="3265" xr:uid="{4ABF5F65-A775-4525-8829-3DFECFE07C6A}"/>
    <cellStyle name="Header2 2 4 2" xfId="14128" xr:uid="{66E47D50-7D12-4915-BA32-F25A7099A8C0}"/>
    <cellStyle name="Header2 2 4 3" xfId="9349" xr:uid="{DAA6EEC1-3EB4-4077-A110-23346A33FF6E}"/>
    <cellStyle name="Header2 2 5" xfId="2831" xr:uid="{36E91E2B-56B7-4A69-B0D1-01AFA4F0EF6E}"/>
    <cellStyle name="Header2 2 5 2" xfId="14122" xr:uid="{D5FDE175-2D29-4313-B48C-2B8ADFAD25D8}"/>
    <cellStyle name="Header2 2 5 3" xfId="9327" xr:uid="{06678BB8-3931-4890-A60B-37F317B1C7FA}"/>
    <cellStyle name="Header2 2 6" xfId="2649" xr:uid="{11D8CD46-0781-42C1-9A70-221FAD7F08F6}"/>
    <cellStyle name="Header2 2 6 2" xfId="6810" xr:uid="{03F468CD-FF1C-4F18-8DE6-53A8241CCD47}"/>
    <cellStyle name="Header2 2 6 2 2" xfId="7041" xr:uid="{875FFCAC-3627-4A7D-823F-4E4397242B1A}"/>
    <cellStyle name="Header2 2 6 2 2 2" xfId="17505" xr:uid="{C6295506-D954-4050-B958-FC9F8A3C5CAC}"/>
    <cellStyle name="Header2 2 6 2 2 3" xfId="12763" xr:uid="{4F730C84-F5A5-48BC-9690-07AA3B058A60}"/>
    <cellStyle name="Header2 2 6 2 3" xfId="17288" xr:uid="{7C32090E-D6D9-496C-B2FB-62EA943DD85A}"/>
    <cellStyle name="Header2 2 6 2 4" xfId="12546" xr:uid="{F136FA01-5635-44DD-87CF-8EDCA44FCDC2}"/>
    <cellStyle name="Header2 2 6 3" xfId="14114" xr:uid="{BDE4C1F9-4287-403D-9ECA-635BCBD5A72E}"/>
    <cellStyle name="Header2 2 6 4" xfId="9292" xr:uid="{D481D85F-9C43-4185-85BF-DC6F1AC6DF9B}"/>
    <cellStyle name="Header2 2 7" xfId="7786" xr:uid="{CAB7EDAD-8593-4F5B-9723-0F126799E9F3}"/>
    <cellStyle name="Header2 2 8" xfId="12916" xr:uid="{94806EA3-8C34-4DEC-BA16-899CE3494B6A}"/>
    <cellStyle name="Header2 3" xfId="1068" xr:uid="{996AD524-7F35-4ED5-AB68-CDBB7CC74263}"/>
    <cellStyle name="Header2 3 2" xfId="1353" xr:uid="{FE86AD21-2784-469F-87C5-D2BA73FBA374}"/>
    <cellStyle name="Header2 3 2 2" xfId="1987" xr:uid="{043A1F5F-46B2-44BD-8B6C-336C89EFF7C1}"/>
    <cellStyle name="Header2 3 2 2 2" xfId="2452" xr:uid="{E9777D7B-4ED9-4531-8455-4310917A35EE}"/>
    <cellStyle name="Header2 3 2 2 2 2" xfId="4950" xr:uid="{E1354711-7527-4063-A4E5-0CEEC2E24FA3}"/>
    <cellStyle name="Header2 3 2 2 2 2 2" xfId="15451" xr:uid="{DB53AC35-B152-465F-AAF0-215550EB39BD}"/>
    <cellStyle name="Header2 3 2 2 2 2 3" xfId="10709" xr:uid="{504F9DB1-5AE6-4D30-B688-CD5875FB15AD}"/>
    <cellStyle name="Header2 3 2 2 2 3" xfId="13999" xr:uid="{47B874EE-DFDE-4150-8991-AE98D206768F}"/>
    <cellStyle name="Header2 3 2 2 2 4" xfId="9134" xr:uid="{BA5D922D-7082-49DD-BBCE-945DD8B406F2}"/>
    <cellStyle name="Header2 3 2 2 3" xfId="4514" xr:uid="{ED0FE20D-54DF-4C58-9A7F-6E427931B3EF}"/>
    <cellStyle name="Header2 3 2 2 3 2" xfId="15017" xr:uid="{5926AA5C-A179-4290-B5BD-808BB13E40DE}"/>
    <cellStyle name="Header2 3 2 2 3 3" xfId="10275" xr:uid="{540E6976-734B-4A38-8376-527D126EB833}"/>
    <cellStyle name="Header2 3 2 2 4" xfId="13554" xr:uid="{2C3FB838-D448-4054-B07A-083FE6E796BA}"/>
    <cellStyle name="Header2 3 2 2 5" xfId="8679" xr:uid="{27594CEA-A884-4DB4-BFAA-C7099EE71E58}"/>
    <cellStyle name="Header2 3 2 3" xfId="2110" xr:uid="{8EA0FA92-8E23-46AD-B826-74EB1971E6A5}"/>
    <cellStyle name="Header2 3 2 3 2" xfId="4629" xr:uid="{702C67FB-62C0-4D85-BBB7-0CC5C2358F82}"/>
    <cellStyle name="Header2 3 2 3 2 2" xfId="15132" xr:uid="{701F1A1C-066C-41D9-AA43-417AF3D736A4}"/>
    <cellStyle name="Header2 3 2 3 2 3" xfId="10390" xr:uid="{CE350E79-C972-41DE-AF61-2B91B549D92A}"/>
    <cellStyle name="Header2 3 2 3 3" xfId="13675" xr:uid="{AF2ED662-8EF9-40EC-BE2F-285DA1D303B0}"/>
    <cellStyle name="Header2 3 2 3 4" xfId="8802" xr:uid="{3146B5C5-EA9B-4160-BA0C-0973F5D647D0}"/>
    <cellStyle name="Header2 3 2 4" xfId="3965" xr:uid="{9D1DA5A7-91BB-4071-BF8C-B70F6449382B}"/>
    <cellStyle name="Header2 3 2 4 2" xfId="5680" xr:uid="{065230DF-A715-4D04-B9C3-774F3D84F55F}"/>
    <cellStyle name="Header2 3 2 4 2 2" xfId="16159" xr:uid="{52AD761B-9C91-41EE-A2A6-DF6737316350}"/>
    <cellStyle name="Header2 3 2 4 2 3" xfId="11417" xr:uid="{9C763D3B-9951-4501-BC18-0004541DE6CD}"/>
    <cellStyle name="Header2 3 2 4 3" xfId="6916" xr:uid="{460CD731-BFB7-4977-B1FE-51FD3AC2582A}"/>
    <cellStyle name="Header2 3 2 4 3 2" xfId="17380" xr:uid="{6BDFBDBF-46A8-4739-AB8C-8305DA4C4470}"/>
    <cellStyle name="Header2 3 2 4 3 3" xfId="12638" xr:uid="{8FF02170-B9B8-4E62-A88D-FDA4FD782A92}"/>
    <cellStyle name="Header2 3 2 4 4" xfId="14468" xr:uid="{05A6F64B-6FF3-46E1-BD67-8AC59483D1EA}"/>
    <cellStyle name="Header2 3 2 4 5" xfId="9726" xr:uid="{49CBFB7F-9133-48FA-9252-3025E4A531DF}"/>
    <cellStyle name="Header2 3 2 5" xfId="12983" xr:uid="{963618E8-286F-425F-A6C2-7FAC51F9E692}"/>
    <cellStyle name="Header2 3 2 6" xfId="8133" xr:uid="{C0674CF4-754B-4965-941D-E20EE6A22B6B}"/>
    <cellStyle name="Header2 3 3" xfId="1804" xr:uid="{F28AA77E-7AE6-4994-8D96-22AB25D37A88}"/>
    <cellStyle name="Header2 3 3 2" xfId="1981" xr:uid="{5551972B-342B-4287-BFAE-798167E8F9B7}"/>
    <cellStyle name="Header2 3 3 2 2" xfId="2447" xr:uid="{36405D88-4C10-4A1E-B87C-765A324CC53F}"/>
    <cellStyle name="Header2 3 3 2 2 2" xfId="4945" xr:uid="{3A8473C9-5C29-4A89-9193-2E08EFC41DDD}"/>
    <cellStyle name="Header2 3 3 2 2 2 2" xfId="15446" xr:uid="{064AE64F-5311-418A-AD13-DBA71287EA07}"/>
    <cellStyle name="Header2 3 3 2 2 2 3" xfId="10704" xr:uid="{A6BB5C46-B956-43B6-8C83-4BA9B6B8E7B2}"/>
    <cellStyle name="Header2 3 3 2 2 3" xfId="13994" xr:uid="{565C88AA-3EFD-4E97-B688-1E4D69C46088}"/>
    <cellStyle name="Header2 3 3 2 2 4" xfId="9129" xr:uid="{A985221D-688E-4901-A9B8-F3C2EECBEAE0}"/>
    <cellStyle name="Header2 3 3 2 3" xfId="4508" xr:uid="{D4C7457A-3EE6-4CC8-AFEB-743E914282E0}"/>
    <cellStyle name="Header2 3 3 2 3 2" xfId="15011" xr:uid="{1D4F50E5-6528-4CD4-B9F2-6155E204D28B}"/>
    <cellStyle name="Header2 3 3 2 3 3" xfId="10269" xr:uid="{AF3DD8BF-5930-4852-B6BD-C894AA4AA30B}"/>
    <cellStyle name="Header2 3 3 2 4" xfId="13548" xr:uid="{E26E4FD1-790E-4C58-8391-EAEDB47F0537}"/>
    <cellStyle name="Header2 3 3 2 5" xfId="8673" xr:uid="{0EAE177D-B630-46F4-A568-85B5BAD14CCA}"/>
    <cellStyle name="Header2 3 3 3" xfId="2107" xr:uid="{3AC27700-365D-40C5-9998-A67CD29DBADD}"/>
    <cellStyle name="Header2 3 3 3 2" xfId="4626" xr:uid="{1E3B3778-414C-472F-8D08-53EF88DF30E4}"/>
    <cellStyle name="Header2 3 3 3 2 2" xfId="15129" xr:uid="{1F46DD46-3528-4A14-B1DD-9D1C4464E261}"/>
    <cellStyle name="Header2 3 3 3 2 3" xfId="10387" xr:uid="{41AD120A-AF4A-4BA6-94F1-628F5BC152EA}"/>
    <cellStyle name="Header2 3 3 3 3" xfId="13672" xr:uid="{16A45A8E-8700-42DD-810A-DD8DE9EE37B5}"/>
    <cellStyle name="Header2 3 3 3 4" xfId="8799" xr:uid="{1EF27201-628D-4618-9FBB-26DD4EC7353E}"/>
    <cellStyle name="Header2 3 3 4" xfId="4345" xr:uid="{FFBE8452-E898-4455-B050-8545339F0564}"/>
    <cellStyle name="Header2 3 3 4 2" xfId="6070" xr:uid="{AC996246-D7FE-4F82-B11D-B988F8B8E529}"/>
    <cellStyle name="Header2 3 3 4 2 2" xfId="16549" xr:uid="{7158DCB2-FAD9-434C-BDD4-E1DA70CDFCC9}"/>
    <cellStyle name="Header2 3 3 4 2 3" xfId="11807" xr:uid="{08043FB6-AD04-4410-A8AB-91AB141AB52F}"/>
    <cellStyle name="Header2 3 3 4 3" xfId="4141" xr:uid="{1035D706-3482-4C1D-8880-2AA272DF8766}"/>
    <cellStyle name="Header2 3 3 4 3 2" xfId="14644" xr:uid="{8EA60614-E818-4F80-96DF-B20C813D507D}"/>
    <cellStyle name="Header2 3 3 4 3 3" xfId="9902" xr:uid="{3A165081-F8C7-460F-89DA-5D78B56A7E44}"/>
    <cellStyle name="Header2 3 3 4 4" xfId="14848" xr:uid="{70415EC0-C806-48BE-99C0-7A6E2854E688}"/>
    <cellStyle name="Header2 3 3 4 5" xfId="10106" xr:uid="{DB85A143-E182-4A08-B7F1-C3D462E9C4D3}"/>
    <cellStyle name="Header2 3 3 5" xfId="13376" xr:uid="{6115EBE1-11C7-4FDF-AC33-99E2C8AB8178}"/>
    <cellStyle name="Header2 3 3 6" xfId="8498" xr:uid="{C29B34BC-6A0C-435A-AEE4-D0E7B9967249}"/>
    <cellStyle name="Header2 3 4" xfId="1710" xr:uid="{C08756BF-A8D6-489B-8E08-C9C9447BB70D}"/>
    <cellStyle name="Header2 3 4 2" xfId="2249" xr:uid="{13B41E16-8892-45D5-BADD-85B131441CCB}"/>
    <cellStyle name="Header2 3 4 2 2" xfId="4764" xr:uid="{F67D6253-E51F-452F-8376-7E229CCE69E1}"/>
    <cellStyle name="Header2 3 4 2 2 2" xfId="15265" xr:uid="{DDF0CE71-8E02-45A5-B5B0-4D4DE52FAB48}"/>
    <cellStyle name="Header2 3 4 2 2 3" xfId="10523" xr:uid="{90E1F2F5-3ED2-4302-AA5F-CFE9471B135A}"/>
    <cellStyle name="Header2 3 4 2 3" xfId="13800" xr:uid="{56BB63BB-19CC-4A6E-AF86-8323B8579CBE}"/>
    <cellStyle name="Header2 3 4 2 4" xfId="8932" xr:uid="{A171E221-B5B1-4BF3-8423-AF900F7545A5}"/>
    <cellStyle name="Header2 3 4 3" xfId="4272" xr:uid="{26268A08-9C57-49DB-8CCB-0FAA27A007F1}"/>
    <cellStyle name="Header2 3 4 3 2" xfId="14775" xr:uid="{5CC9F55F-1785-4766-BFF4-8057541F746A}"/>
    <cellStyle name="Header2 3 4 3 3" xfId="10033" xr:uid="{ADE5AA07-E63A-49B5-AA07-8E19A64FB717}"/>
    <cellStyle name="Header2 3 4 4" xfId="13298" xr:uid="{5C9B5DC9-60D7-4518-8C91-C70F2E564C1F}"/>
    <cellStyle name="Header2 3 4 5" xfId="8411" xr:uid="{4E52FC46-5C8C-4745-9BA8-5C8B448270D1}"/>
    <cellStyle name="Header2 3 5" xfId="3047" xr:uid="{804E0D2F-ABC7-4819-98B6-449EBE1567E4}"/>
    <cellStyle name="Header2 3 5 2" xfId="14124" xr:uid="{E524696B-E0CE-454B-BE8F-4F3F3715758E}"/>
    <cellStyle name="Header2 3 5 3" xfId="9335" xr:uid="{8ABDFEF4-78F2-43AD-A319-26E6BB61CCB0}"/>
    <cellStyle name="Header2 3 6" xfId="3893" xr:uid="{686F5DA7-3C04-45A6-9ED2-0782070ECE4B}"/>
    <cellStyle name="Header2 3 6 2" xfId="5673" xr:uid="{F8EBD3B8-722B-40C8-B6EF-B82C36F47E3C}"/>
    <cellStyle name="Header2 3 6 2 2" xfId="16152" xr:uid="{A466953F-94C1-48E2-AAA8-A2F5A0084D25}"/>
    <cellStyle name="Header2 3 6 2 3" xfId="11410" xr:uid="{D695F782-F526-4DE0-9754-562773506B2C}"/>
    <cellStyle name="Header2 3 6 3" xfId="5068" xr:uid="{F0865D58-38C3-4E2C-8B31-8EB37FCD00DF}"/>
    <cellStyle name="Header2 3 6 3 2" xfId="15565" xr:uid="{53707A39-03D3-418E-A4B6-CC163F30C7BE}"/>
    <cellStyle name="Header2 3 6 3 3" xfId="10823" xr:uid="{57DFFBEA-9EA4-443D-98F3-F7C6CB9DA04F}"/>
    <cellStyle name="Header2 3 6 4" xfId="14396" xr:uid="{894C9B7B-A105-4D5A-9207-2042FDA249C6}"/>
    <cellStyle name="Header2 3 6 5" xfId="9654" xr:uid="{4DED1C6F-DF0C-434E-9B74-40B7D8AEE3B1}"/>
    <cellStyle name="Header2 3 7" xfId="7863" xr:uid="{FBAE66DC-B67C-4D4D-9CB2-E4B1EEFBCDFE}"/>
    <cellStyle name="Header2 3 8" xfId="12974" xr:uid="{B1D28121-0BD7-40B6-95B9-C8E9248E3D45}"/>
    <cellStyle name="Header2 4" xfId="1110" xr:uid="{FE0F6240-E458-47D0-8718-EC4EDC9BB0AD}"/>
    <cellStyle name="Header2 4 2" xfId="1556" xr:uid="{E01BDE0F-D7C9-406F-8882-1BA039612C17}"/>
    <cellStyle name="Header2 4 2 2" xfId="1850" xr:uid="{CE67D039-91D1-4908-B01E-6C50D306243A}"/>
    <cellStyle name="Header2 4 2 2 2" xfId="2326" xr:uid="{BC636F37-F505-4F68-A67E-81B47016F931}"/>
    <cellStyle name="Header2 4 2 2 2 2" xfId="4832" xr:uid="{9D0C8B89-84BB-4246-BF88-E2F79AB2FB0E}"/>
    <cellStyle name="Header2 4 2 2 2 2 2" xfId="15333" xr:uid="{2BF217C5-1242-4DDD-8486-9DF713653634}"/>
    <cellStyle name="Header2 4 2 2 2 2 3" xfId="10591" xr:uid="{2DB77309-1AB8-4802-8933-9430D557BEF3}"/>
    <cellStyle name="Header2 4 2 2 2 3" xfId="13876" xr:uid="{3E5BC141-6D0A-4CA6-9419-C68B4472E12C}"/>
    <cellStyle name="Header2 4 2 2 2 4" xfId="9008" xr:uid="{A4CB99E8-B9A9-4FC6-A752-E778D9AE014C}"/>
    <cellStyle name="Header2 4 2 2 3" xfId="4387" xr:uid="{4B5ABD1A-DFAC-41FD-83C3-C241750689D2}"/>
    <cellStyle name="Header2 4 2 2 3 2" xfId="14890" xr:uid="{793FA03F-57AF-40CD-92F4-EF28C0AC3F41}"/>
    <cellStyle name="Header2 4 2 2 3 3" xfId="10148" xr:uid="{41A33D53-B505-4F6B-82C9-C0CABEB1105B}"/>
    <cellStyle name="Header2 4 2 2 4" xfId="13420" xr:uid="{DB0F4A0A-F2C5-4A9D-BFF5-4F5C2D99F95A}"/>
    <cellStyle name="Header2 4 2 2 5" xfId="8542" xr:uid="{469E8AC0-A5D3-48CE-A867-7964B39D5E0C}"/>
    <cellStyle name="Header2 4 2 3" xfId="1939" xr:uid="{EB8C011B-25CA-4272-913E-C9B80B00E342}"/>
    <cellStyle name="Header2 4 2 3 2" xfId="2413" xr:uid="{7EE1BBD3-7087-431F-BC16-1802056D7FE9}"/>
    <cellStyle name="Header2 4 2 3 2 2" xfId="4914" xr:uid="{270D7B64-3F4C-4A99-A6EA-7F69D182B40E}"/>
    <cellStyle name="Header2 4 2 3 2 2 2" xfId="15415" xr:uid="{9C90DF3B-D55E-44D3-A56C-3131D41637BA}"/>
    <cellStyle name="Header2 4 2 3 2 2 3" xfId="10673" xr:uid="{0BAAFFEC-3D81-4E11-8769-AC3F2B9696FF}"/>
    <cellStyle name="Header2 4 2 3 2 3" xfId="13961" xr:uid="{CC15CA5D-42D6-4075-BC1D-1EEF5714C50B}"/>
    <cellStyle name="Header2 4 2 3 2 4" xfId="9095" xr:uid="{DDFE373B-FB53-47DA-B188-147B68A2B742}"/>
    <cellStyle name="Header2 4 2 3 3" xfId="4468" xr:uid="{9450EB08-030D-4516-9680-74642FB4064A}"/>
    <cellStyle name="Header2 4 2 3 3 2" xfId="14971" xr:uid="{8C19DA71-C41D-4E7C-8BD9-FCD0E2E872AF}"/>
    <cellStyle name="Header2 4 2 3 3 3" xfId="10229" xr:uid="{EDA43151-BB27-4CD4-A7F6-830B2D92D473}"/>
    <cellStyle name="Header2 4 2 3 4" xfId="13507" xr:uid="{8FBEBBA2-274F-4076-A712-1EF2E6AFFF72}"/>
    <cellStyle name="Header2 4 2 3 5" xfId="8631" xr:uid="{C3224555-39CC-4815-B80D-10A30F0AFD52}"/>
    <cellStyle name="Header2 4 2 4" xfId="2117" xr:uid="{5BB3025F-ADCE-4B3E-B587-ECF0F9E9EDED}"/>
    <cellStyle name="Header2 4 2 4 2" xfId="4635" xr:uid="{38E1A11E-1696-4140-B716-0E812FEF148E}"/>
    <cellStyle name="Header2 4 2 4 2 2" xfId="15138" xr:uid="{B64F2FB9-7869-4093-9072-BCBE2A12A1A9}"/>
    <cellStyle name="Header2 4 2 4 2 3" xfId="10396" xr:uid="{B0BA2EB2-C635-4576-87A2-8C2D7E6A3EEC}"/>
    <cellStyle name="Header2 4 2 4 3" xfId="13681" xr:uid="{105CBB96-DE17-4EC6-9D07-AC555A1065F7}"/>
    <cellStyle name="Header2 4 2 4 4" xfId="8808" xr:uid="{96AB581B-168E-4119-ABA0-4CAE1DA118CA}"/>
    <cellStyle name="Header2 4 2 5" xfId="4143" xr:uid="{20EA32A4-A8B1-4F3B-AD78-301B6A017A4D}"/>
    <cellStyle name="Header2 4 2 5 2" xfId="14646" xr:uid="{CAA15D18-714B-4EF0-AE83-FF3364839DAF}"/>
    <cellStyle name="Header2 4 2 5 3" xfId="9904" xr:uid="{5FB531E8-5079-4AA4-AEA3-2AFCA53EF01F}"/>
    <cellStyle name="Header2 4 2 6" xfId="13167" xr:uid="{918034B2-5639-40B6-A8BB-75940E225C31}"/>
    <cellStyle name="Header2 4 2 7" xfId="8272" xr:uid="{AB25D63B-991D-497C-B391-CFD1F7BE2797}"/>
    <cellStyle name="Header2 4 3" xfId="1788" xr:uid="{87C46904-D8D7-4F90-AB27-DB0F222F36DE}"/>
    <cellStyle name="Header2 4 3 2" xfId="2281" xr:uid="{C215B14D-5187-4909-AAF9-42BC885E4B2B}"/>
    <cellStyle name="Header2 4 3 2 2" xfId="4792" xr:uid="{3B7D4DF6-F025-4D3D-9E42-FE93C1560E96}"/>
    <cellStyle name="Header2 4 3 2 2 2" xfId="15293" xr:uid="{03D98232-143D-4D5B-8E41-CE7529D855FB}"/>
    <cellStyle name="Header2 4 3 2 2 3" xfId="10551" xr:uid="{BFE8DD1F-CA67-4561-B0DE-650BDAE46B82}"/>
    <cellStyle name="Header2 4 3 2 3" xfId="13832" xr:uid="{C90C3C89-1736-43DF-BD35-3BF18B21AC7E}"/>
    <cellStyle name="Header2 4 3 2 4" xfId="8964" xr:uid="{6248406C-BBF9-4C23-B719-3DD2FD4CA976}"/>
    <cellStyle name="Header2 4 3 3" xfId="4330" xr:uid="{23F0C988-BAB2-422C-9979-E309F3AA91B6}"/>
    <cellStyle name="Header2 4 3 3 2" xfId="14833" xr:uid="{2707840F-E626-4A0D-ADEE-5CA2C0DF0877}"/>
    <cellStyle name="Header2 4 3 3 3" xfId="10091" xr:uid="{BC335244-B8F6-47B6-9968-0F48B1A03B3A}"/>
    <cellStyle name="Header2 4 3 4" xfId="13360" xr:uid="{3AECD890-AFD4-48B1-A3AB-7E7E68FE88AE}"/>
    <cellStyle name="Header2 4 3 5" xfId="8482" xr:uid="{2CE9BB76-A0B6-488D-974E-57F113C60535}"/>
    <cellStyle name="Header2 4 4" xfId="1364" xr:uid="{9D895DAB-65D6-4A8D-963B-D17F99DBF54C}"/>
    <cellStyle name="Header2 4 4 2" xfId="3972" xr:uid="{172FFC44-194A-4455-A65B-8A00866AED81}"/>
    <cellStyle name="Header2 4 4 2 2" xfId="14475" xr:uid="{5EB93F26-D72C-4F47-939E-A7F2C644341D}"/>
    <cellStyle name="Header2 4 4 2 3" xfId="9733" xr:uid="{59F371F2-B91A-4CB1-AFF3-7007BB916187}"/>
    <cellStyle name="Header2 4 4 3" xfId="12990" xr:uid="{DB1D3517-997F-419B-B0D9-CBEB6DEC8899}"/>
    <cellStyle name="Header2 4 4 4" xfId="8143" xr:uid="{5860F901-8805-4665-8D23-ED567D8DA5EC}"/>
    <cellStyle name="Header2 4 5" xfId="3255" xr:uid="{532F002D-234B-4506-A0ED-C7B274AB5970}"/>
    <cellStyle name="Header2 4 5 2" xfId="14127" xr:uid="{B497A9E5-5351-4225-9E33-345B9FBBA351}"/>
    <cellStyle name="Header2 4 5 3" xfId="9348" xr:uid="{C23DDDDE-74F6-4CC1-BB66-C22328E47A7E}"/>
    <cellStyle name="Header2 4 6" xfId="3904" xr:uid="{C72E3DD7-A8AD-41F4-8FB9-52FDB39224F9}"/>
    <cellStyle name="Header2 4 6 2" xfId="14407" xr:uid="{AB500F7B-381D-4B72-849C-364F7D896F25}"/>
    <cellStyle name="Header2 4 6 3" xfId="9665" xr:uid="{DB629CB9-2E8E-47D4-9B56-C93181FE5A49}"/>
    <cellStyle name="Header2 4 7" xfId="12977" xr:uid="{AC50684F-D3BD-443F-B187-E2F76541EE06}"/>
    <cellStyle name="Header2 4 8" xfId="7901" xr:uid="{0175F6D4-8069-4678-83BF-75C333F5349C}"/>
    <cellStyle name="Header2 5" xfId="2821" xr:uid="{C289827D-3F75-4DAC-A0AB-EC91E2D1CE53}"/>
    <cellStyle name="Header2 5 2" xfId="14121" xr:uid="{F1D08D79-1139-47F9-A014-E72065A49B90}"/>
    <cellStyle name="Header2 5 3" xfId="9325" xr:uid="{F4819996-0333-41E6-9362-F7FC957F5F08}"/>
    <cellStyle name="Header2 6" xfId="2634" xr:uid="{1014F445-EBBE-4B4B-8373-BE590E459684}"/>
    <cellStyle name="Header2 6 2" xfId="6808" xr:uid="{35BDF26B-F8E4-4FAB-871B-A204D97BF58E}"/>
    <cellStyle name="Header2 6 2 2" xfId="7167" xr:uid="{780132E7-2897-4C0D-9421-ED55B8BCEFCF}"/>
    <cellStyle name="Header2 6 2 2 2" xfId="17631" xr:uid="{B6B87413-4C93-4274-80A2-CFE4051EE5BE}"/>
    <cellStyle name="Header2 6 2 2 3" xfId="12889" xr:uid="{16BE812E-BAED-4D9F-A99D-0CE07BD4B239}"/>
    <cellStyle name="Header2 6 2 3" xfId="17287" xr:uid="{B2F27730-8A10-4B9E-B1AE-CF48D5C630A8}"/>
    <cellStyle name="Header2 6 2 4" xfId="12545" xr:uid="{A779DDE0-DD7A-40F3-8574-0FF0F6463F8B}"/>
    <cellStyle name="Header2 6 3" xfId="14113" xr:uid="{F38E849D-2B26-46EF-A379-45D3FB9B3DC0}"/>
    <cellStyle name="Header2 6 4" xfId="9288" xr:uid="{BFD6979C-98EA-41B2-B906-BC82315E17FB}"/>
    <cellStyle name="Header2 7" xfId="7785" xr:uid="{E4A68C98-53A5-4F00-804D-E0426B6F33C2}"/>
    <cellStyle name="Header2 8" xfId="12915" xr:uid="{066ABBE0-41FA-4861-876F-2B8B941071BE}"/>
    <cellStyle name="Header2_B" xfId="3035" xr:uid="{D6E6AE92-7BD6-4369-9782-1B0505388F78}"/>
    <cellStyle name="Heading" xfId="299" xr:uid="{907058C3-6A89-4BC6-B12A-F2EC63EDF0C1}"/>
    <cellStyle name="Heading 1" xfId="8" builtinId="16" customBuiltin="1"/>
    <cellStyle name="Heading 1 2" xfId="300" xr:uid="{3EFA9D40-68DD-497B-B425-E4E3C61AF9C3}"/>
    <cellStyle name="Heading 1 2 2" xfId="2767" xr:uid="{53F4C1BD-FF38-48ED-99CE-CF200676463C}"/>
    <cellStyle name="Heading 1 3" xfId="301" xr:uid="{ED39E47D-2E61-4DC1-BAE7-6B3210388184}"/>
    <cellStyle name="Heading 1 4" xfId="1028" xr:uid="{7E061E70-44B9-46C3-A5BB-BB3C06034FA5}"/>
    <cellStyle name="Heading 2" xfId="9" builtinId="17" customBuiltin="1"/>
    <cellStyle name="Heading 2 2" xfId="302" xr:uid="{14315AA8-E5DD-4168-9D8F-2A63772DE872}"/>
    <cellStyle name="Heading 2 2 2" xfId="2768" xr:uid="{58A71F47-05DB-4AE5-9C4D-19FBCAF5307A}"/>
    <cellStyle name="Heading 2 3" xfId="303" xr:uid="{2087ACEF-1B02-414A-8F0A-9B673BEC6B03}"/>
    <cellStyle name="Heading 2 4" xfId="1029" xr:uid="{281A7DDC-4830-471E-8847-47124E59E97D}"/>
    <cellStyle name="Heading 3" xfId="10" builtinId="18" customBuiltin="1"/>
    <cellStyle name="Heading 3 2" xfId="304" xr:uid="{F41698BC-4F98-4ACA-9C30-582B7D7AD38D}"/>
    <cellStyle name="Heading 3 2 2" xfId="2588" xr:uid="{2AC6B330-8B83-4810-9957-6CFBE5010F2B}"/>
    <cellStyle name="Heading 3 2 2 2" xfId="5063" xr:uid="{EFD2DD93-441C-44C9-B713-E55B4E8AD86F}"/>
    <cellStyle name="Heading 3 2 2 2 2" xfId="6821" xr:uid="{335A184E-DE79-4241-9F81-3327CDE3F592}"/>
    <cellStyle name="Heading 3 2 2 2 3" xfId="7188" xr:uid="{D94D5056-0237-411D-8B55-B19E79921DC1}"/>
    <cellStyle name="Heading 3 2 2 3" xfId="6818" xr:uid="{084643E9-C732-46E6-863F-3C11EB983D10}"/>
    <cellStyle name="Heading 3 2 2 3 2" xfId="7178" xr:uid="{9C15BD0F-64B3-4AEC-9D27-4A43A35FB656}"/>
    <cellStyle name="Heading 3 2 2 3 3" xfId="5209" xr:uid="{09BA6D77-CEE7-4D85-A65D-701A087EEDB5}"/>
    <cellStyle name="Heading 3 2 2 4" xfId="5310" xr:uid="{3DCB4FC9-544E-4680-BC27-757FAD99956C}"/>
    <cellStyle name="Heading 3 2 3" xfId="2769" xr:uid="{A07C773F-1520-48CE-AEBD-AF7C89B639DB}"/>
    <cellStyle name="Heading 3 3" xfId="305" xr:uid="{F4A351AC-9F82-471A-B2DF-876898F19BE6}"/>
    <cellStyle name="Heading 3 3 2" xfId="2589" xr:uid="{328CA84A-48D2-45F9-BDB5-459F626BB8E7}"/>
    <cellStyle name="Heading 3 3 2 2" xfId="5064" xr:uid="{61D07950-0E89-4296-BFF2-4FDE2ECC8B99}"/>
    <cellStyle name="Heading 3 3 2 2 2" xfId="6822" xr:uid="{8D2484A9-1A20-4057-9E62-63B18492676A}"/>
    <cellStyle name="Heading 3 3 2 2 3" xfId="7189" xr:uid="{1E9765CF-8719-457A-9620-D92AC2BFEEA0}"/>
    <cellStyle name="Heading 3 3 2 3" xfId="6817" xr:uid="{BDF0C27A-32CD-43B4-8C64-08FC396AFE07}"/>
    <cellStyle name="Heading 3 3 2 3 2" xfId="7177" xr:uid="{57216875-98F2-48BB-83D9-67E6951020F4}"/>
    <cellStyle name="Heading 3 3 2 3 3" xfId="3647" xr:uid="{383824F8-0916-4427-9B38-CA3D3CD4D550}"/>
    <cellStyle name="Heading 3 3 2 4" xfId="5092" xr:uid="{3DBDF7D4-55BD-4419-8790-D7835C166241}"/>
    <cellStyle name="Heading 3 4" xfId="1030" xr:uid="{1AD78977-36EB-4EFA-93B9-C97E91551688}"/>
    <cellStyle name="Heading 4" xfId="11" builtinId="19" customBuiltin="1"/>
    <cellStyle name="Heading 4 2" xfId="306" xr:uid="{8F1A24E9-ED3B-4F41-93FE-A50BBE0D96EF}"/>
    <cellStyle name="Heading 4 2 2" xfId="2770" xr:uid="{865849D8-DB4F-441B-AD6A-59C507EFCCF8}"/>
    <cellStyle name="Heading 4 3" xfId="307" xr:uid="{3D8C6F95-94D4-441E-9469-1B25E2B653A0}"/>
    <cellStyle name="Heading 4 4" xfId="1031" xr:uid="{54EB4373-B451-4ADD-93FC-D0D0FCFE981C}"/>
    <cellStyle name="HEADING1" xfId="824" xr:uid="{8B63C370-1CD6-4674-BE77-6710304DABB9}"/>
    <cellStyle name="HEADING2" xfId="825" xr:uid="{5997FE16-D621-46A5-B836-3510B28C2F75}"/>
    <cellStyle name="HEADINGS" xfId="826" xr:uid="{683176F7-2F61-4754-827B-3A386AD10E9A}"/>
    <cellStyle name="HEADINGS 2" xfId="2143" xr:uid="{BF95F6C9-9D6F-4086-9F81-30267AD921C4}"/>
    <cellStyle name="HEADINGS 2 2" xfId="3662" xr:uid="{9A9C66FB-3BDC-431E-8A41-C97E42434DED}"/>
    <cellStyle name="HEADINGS 3" xfId="5252" xr:uid="{54CE2CFA-2ACA-4545-8299-E9D2DAFB0E56}"/>
    <cellStyle name="HEADINGSTOP" xfId="827" xr:uid="{1A75713E-CA41-4E33-8F37-040B40F3E5C4}"/>
    <cellStyle name="Hyperlink 2" xfId="84" xr:uid="{55D23774-4A17-457B-BBA7-4547905099D2}"/>
    <cellStyle name="Hyperlink 2 2" xfId="1199" xr:uid="{66262F63-3354-495E-A314-D95A0513929E}"/>
    <cellStyle name="Hyperlink 2 2 2" xfId="3052" xr:uid="{91D26884-5592-46FA-B276-4D4267B3A9C9}"/>
    <cellStyle name="Hyperlink 2 3" xfId="308" xr:uid="{85F63B9D-D431-4FBA-8502-58FAFF8D128D}"/>
    <cellStyle name="Hyperlink 2 3 2" xfId="3260" xr:uid="{58BDCEDE-D9A1-4C0F-82D2-EC53E81FA127}"/>
    <cellStyle name="Hyperlink 2 4" xfId="1564" xr:uid="{1657B644-7A9E-4409-87CE-833222204234}"/>
    <cellStyle name="Hyperlink 2 5" xfId="7765" xr:uid="{EDD6708A-8076-4747-A56B-B1CC45D2A206}"/>
    <cellStyle name="Hyperlink 2 6" xfId="7817" xr:uid="{2951F99C-C35E-4096-9FEF-1F539BFDA50F}"/>
    <cellStyle name="Hyperlink 3" xfId="93" xr:uid="{B75906F9-0A1D-4E1A-B18C-1E5D20341871}"/>
    <cellStyle name="Hyperlink 3 2" xfId="3039" xr:uid="{CC24827B-EEFD-4FE2-BCCA-0F38358AD5EC}"/>
    <cellStyle name="Hyperlink 4" xfId="979" xr:uid="{9E3A190F-6314-459D-B457-4FFA97F07D91}"/>
    <cellStyle name="Indent" xfId="309" xr:uid="{9D5BB3B7-C8AD-446A-A560-B0D0931CDFF8}"/>
    <cellStyle name="Info_Main" xfId="310" xr:uid="{F6C84F2A-60A6-430B-8219-14827471B181}"/>
    <cellStyle name="Input" xfId="15" builtinId="20" customBuiltin="1"/>
    <cellStyle name="Input [yellow]" xfId="311" xr:uid="{08D1200E-EFAB-4647-AD69-C22D6F7E6981}"/>
    <cellStyle name="Input [yellow] 2" xfId="2650" xr:uid="{F54CB0FF-5234-4FA8-BEEA-4C456BDA6136}"/>
    <cellStyle name="Input [yellow] 2 2" xfId="3036" xr:uid="{CB8AC289-15F4-4FCB-BC79-F74C6EB454F0}"/>
    <cellStyle name="Input [yellow] 3" xfId="2822" xr:uid="{9D225574-900A-45A2-BB1C-E0E78E764CAF}"/>
    <cellStyle name="Input [yellow] 4" xfId="2635" xr:uid="{F0E1FB36-3B67-4FCA-A66A-658793EC7A2A}"/>
    <cellStyle name="Input 2" xfId="312" xr:uid="{7390EDF1-B6C8-4F02-8130-E15578DD6778}"/>
    <cellStyle name="Input 2 10" xfId="7238" xr:uid="{F707D54F-6D02-4290-8BFF-9C57B0B0E197}"/>
    <cellStyle name="Input 2 2" xfId="1417" xr:uid="{B41E85EC-FFEA-4CAE-806B-FAD027E4B14D}"/>
    <cellStyle name="Input 2 2 2" xfId="1883" xr:uid="{866EEDA1-848D-426D-BB14-4BA60323E91F}"/>
    <cellStyle name="Input 2 2 2 2" xfId="2358" xr:uid="{F07D6EB4-1073-44D6-AF83-2139AE452085}"/>
    <cellStyle name="Input 2 2 2 2 2" xfId="4863" xr:uid="{30904BA7-D27A-47E4-8A76-F3DB3D715803}"/>
    <cellStyle name="Input 2 2 2 2 2 2" xfId="6585" xr:uid="{A4338E74-6B57-4638-B76C-8A0990527A74}"/>
    <cellStyle name="Input 2 2 2 2 2 2 2" xfId="17064" xr:uid="{0E94648F-7B20-4365-9607-6B96241E2148}"/>
    <cellStyle name="Input 2 2 2 2 2 2 3" xfId="12322" xr:uid="{42926C76-34B3-48AC-B67F-3C3DBA43E70B}"/>
    <cellStyle name="Input 2 2 2 2 2 3" xfId="3726" xr:uid="{3E6FDB8F-A070-4920-9D9A-7B7D08C8AADF}"/>
    <cellStyle name="Input 2 2 2 2 2 3 2" xfId="14236" xr:uid="{D3251E28-B7B3-4685-9E23-8B18F452E1EE}"/>
    <cellStyle name="Input 2 2 2 2 2 3 3" xfId="9494" xr:uid="{93B691DD-AC18-4BC6-BC44-E9AF8AD812B6}"/>
    <cellStyle name="Input 2 2 2 2 2 4" xfId="15364" xr:uid="{4AD1D814-B556-4E78-8D57-68133F8A32C2}"/>
    <cellStyle name="Input 2 2 2 2 2 5" xfId="10622" xr:uid="{54D591B7-EE2E-4D00-B0E1-92FF2469C45C}"/>
    <cellStyle name="Input 2 2 2 2 3" xfId="13906" xr:uid="{559A5CFF-D35E-4454-AC53-758CE7BEEF8A}"/>
    <cellStyle name="Input 2 2 2 2 4" xfId="9040" xr:uid="{B890CEEF-FB97-4FB1-899D-E1F37C5FF188}"/>
    <cellStyle name="Input 2 2 2 3" xfId="4416" xr:uid="{C9A3E628-154F-461A-89E3-80B2AB777664}"/>
    <cellStyle name="Input 2 2 2 3 2" xfId="6144" xr:uid="{431135EF-972E-45C3-9C4F-11CA1CEADAAB}"/>
    <cellStyle name="Input 2 2 2 3 2 2" xfId="16623" xr:uid="{598A1350-4FF3-46A8-9A65-8E1DD0E812FC}"/>
    <cellStyle name="Input 2 2 2 3 2 3" xfId="11881" xr:uid="{B8F2505B-264E-4EFA-B826-723F71BB4CD8}"/>
    <cellStyle name="Input 2 2 2 3 3" xfId="5377" xr:uid="{0A4864E7-A0F6-4A8A-8F3F-9F20B7AE23E2}"/>
    <cellStyle name="Input 2 2 2 3 3 2" xfId="15859" xr:uid="{8E23F525-D0A9-471C-9010-DE497A901089}"/>
    <cellStyle name="Input 2 2 2 3 3 3" xfId="11117" xr:uid="{417BE6E9-B5D9-4C82-9E31-7B12344B2BFA}"/>
    <cellStyle name="Input 2 2 2 3 4" xfId="14919" xr:uid="{7FE68288-F10E-4CDA-A2B2-59100C54161B}"/>
    <cellStyle name="Input 2 2 2 3 5" xfId="10177" xr:uid="{19C5EDCD-494C-47B0-B8D4-00099F6E74D4}"/>
    <cellStyle name="Input 2 2 2 4" xfId="13451" xr:uid="{B579122F-DA41-4547-BD98-376B28D2348C}"/>
    <cellStyle name="Input 2 2 2 5" xfId="8575" xr:uid="{DD8FAFEA-8F9A-4C97-B4EB-A91D838061A8}"/>
    <cellStyle name="Input 2 2 3" xfId="2017" xr:uid="{D76AF48B-B44D-4CDA-83A8-5DFA39FD5E81}"/>
    <cellStyle name="Input 2 2 3 2" xfId="2482" xr:uid="{C6BEF5DE-72BC-4F15-8D67-FA12CFB9804D}"/>
    <cellStyle name="Input 2 2 3 2 2" xfId="4978" xr:uid="{133DFAA8-FF95-4306-9DFB-AD2775E757B9}"/>
    <cellStyle name="Input 2 2 3 2 2 2" xfId="6703" xr:uid="{BE00E8AC-47B8-4914-A90E-5D1B571EBBCA}"/>
    <cellStyle name="Input 2 2 3 2 2 2 2" xfId="17182" xr:uid="{C2D00D65-6534-41E3-B4D7-842B84908C2C}"/>
    <cellStyle name="Input 2 2 3 2 2 2 3" xfId="12440" xr:uid="{B6523D01-965B-43C5-BCC5-7EC58FB8E66C}"/>
    <cellStyle name="Input 2 2 3 2 2 3" xfId="5465" xr:uid="{55E85811-4B04-4BCD-BE97-0F2E8D9AFD56}"/>
    <cellStyle name="Input 2 2 3 2 2 3 2" xfId="15947" xr:uid="{1678BF54-B450-45EB-A007-AE15362A391B}"/>
    <cellStyle name="Input 2 2 3 2 2 3 3" xfId="11205" xr:uid="{67185D15-225B-4B30-8F2A-AC5EF6CB5914}"/>
    <cellStyle name="Input 2 2 3 2 2 4" xfId="15479" xr:uid="{1AB1F9E7-9DA5-46BC-B00C-0CFD6451740D}"/>
    <cellStyle name="Input 2 2 3 2 2 5" xfId="10737" xr:uid="{14C49BA9-EEAA-48D0-BCB1-564FA30CC807}"/>
    <cellStyle name="Input 2 2 3 2 3" xfId="14028" xr:uid="{F3CCAD83-2F24-4E8B-8C40-5E53745D992A}"/>
    <cellStyle name="Input 2 2 3 2 4" xfId="9164" xr:uid="{795CBAB0-3FAC-46D3-9E97-96D1BE37B8C4}"/>
    <cellStyle name="Input 2 2 3 3" xfId="4543" xr:uid="{3D2FAB22-8942-4412-99E7-F08EC3A5AF88}"/>
    <cellStyle name="Input 2 2 3 3 2" xfId="6272" xr:uid="{639DD7DE-CA94-4EFC-B05A-E9F7287B54B6}"/>
    <cellStyle name="Input 2 2 3 3 2 2" xfId="16751" xr:uid="{130C9B4B-BA6F-47EE-81C0-897C7820F667}"/>
    <cellStyle name="Input 2 2 3 3 2 3" xfId="12009" xr:uid="{DF7915AC-5236-4ECF-8D55-6A7A47CBC536}"/>
    <cellStyle name="Input 2 2 3 3 3" xfId="5296" xr:uid="{E25FC583-9821-49E9-B30A-9A34FA6B9142}"/>
    <cellStyle name="Input 2 2 3 3 3 2" xfId="15782" xr:uid="{CA4B20D3-13A5-4A3A-8A17-26AFAFCCB6DC}"/>
    <cellStyle name="Input 2 2 3 3 3 3" xfId="11040" xr:uid="{B06AB70D-6EBA-4C8B-8921-363AF0B85039}"/>
    <cellStyle name="Input 2 2 3 3 4" xfId="15046" xr:uid="{9005423C-DB35-4DFD-8639-84330E103C86}"/>
    <cellStyle name="Input 2 2 3 3 5" xfId="10304" xr:uid="{E2234B29-DBC1-4F0B-8918-4A642B580910}"/>
    <cellStyle name="Input 2 2 3 4" xfId="13583" xr:uid="{9649C029-2FA4-4D20-9DDD-8C7A50DA361D}"/>
    <cellStyle name="Input 2 2 3 5" xfId="8709" xr:uid="{B3AE115E-463C-44BD-A97E-AA195141564E}"/>
    <cellStyle name="Input 2 2 4" xfId="1885" xr:uid="{FE950A07-13E5-4299-9DFE-F32D9BEC552F}"/>
    <cellStyle name="Input 2 2 4 2" xfId="4418" xr:uid="{494173DC-FA16-4D09-903B-50E09718FBB2}"/>
    <cellStyle name="Input 2 2 4 2 2" xfId="6146" xr:uid="{118992B3-824C-4424-A56D-5349A0491987}"/>
    <cellStyle name="Input 2 2 4 2 2 2" xfId="16625" xr:uid="{AEF4A455-EC28-4B15-9556-049D4D1E0BB9}"/>
    <cellStyle name="Input 2 2 4 2 2 3" xfId="11883" xr:uid="{25DD6227-33AA-4093-B55C-9E1F3D1F71D6}"/>
    <cellStyle name="Input 2 2 4 2 3" xfId="5098" xr:uid="{84EDCBF2-2578-4B64-B8D1-A7918EFF07B9}"/>
    <cellStyle name="Input 2 2 4 2 3 2" xfId="15593" xr:uid="{0CE7895A-FFFD-4F8C-8B62-0B1A3DF17F56}"/>
    <cellStyle name="Input 2 2 4 2 3 3" xfId="10851" xr:uid="{DF26216B-3600-4487-998B-61AB08DCD33A}"/>
    <cellStyle name="Input 2 2 4 2 4" xfId="14921" xr:uid="{B1C1C88C-C8A5-4658-B610-7698A8632052}"/>
    <cellStyle name="Input 2 2 4 2 5" xfId="10179" xr:uid="{D24CB940-3520-4BAE-84B5-D1B722017A38}"/>
    <cellStyle name="Input 2 2 4 3" xfId="13453" xr:uid="{BA0CE3C0-75DA-45C1-B9A6-5FBEF46C41D4}"/>
    <cellStyle name="Input 2 2 4 4" xfId="8577" xr:uid="{3E1FF213-0B19-415A-995C-A0D744B4DA83}"/>
    <cellStyle name="Input 2 2 5" xfId="4019" xr:uid="{152251C8-A720-4A44-BA4D-92D3C82C16BF}"/>
    <cellStyle name="Input 2 2 5 2" xfId="5734" xr:uid="{F4ADF956-2144-4A7A-B1E1-C5485B279999}"/>
    <cellStyle name="Input 2 2 5 2 2" xfId="16213" xr:uid="{CBBDDF4D-80A7-405A-A38A-02DA90F1239C}"/>
    <cellStyle name="Input 2 2 5 2 3" xfId="11471" xr:uid="{E177E07F-F838-4B81-AF44-B0BB88E1971A}"/>
    <cellStyle name="Input 2 2 5 3" xfId="5540" xr:uid="{005D6D99-13DC-4231-929F-6AF441FFC659}"/>
    <cellStyle name="Input 2 2 5 3 2" xfId="16022" xr:uid="{B90896C0-C821-4FF1-8179-0C8EB0B78811}"/>
    <cellStyle name="Input 2 2 5 3 3" xfId="11280" xr:uid="{2E93C50E-E81B-48B5-BE82-D416650BF91A}"/>
    <cellStyle name="Input 2 2 5 4" xfId="14522" xr:uid="{79247B40-BE73-4D17-A338-C37D5E5C7BB1}"/>
    <cellStyle name="Input 2 2 5 5" xfId="9780" xr:uid="{6ACDAC44-436E-4A57-9F05-B9B2DD362B44}"/>
    <cellStyle name="Input 2 2 6" xfId="13037" xr:uid="{66E813E8-9FD4-491D-997E-0D2CB0854930}"/>
    <cellStyle name="Input 2 2 7" xfId="7470" xr:uid="{19083082-F58F-4D6A-90AD-7DF3FCE637DC}"/>
    <cellStyle name="Input 2 3" xfId="1356" xr:uid="{1A5461F1-7DF6-459C-8D89-D0DCE5A38DBC}"/>
    <cellStyle name="Input 2 3 2" xfId="1810" xr:uid="{B38F5FCA-9EE8-42A0-9CAA-80DBE0CB7D18}"/>
    <cellStyle name="Input 2 3 2 2" xfId="2291" xr:uid="{DCBB3C3B-1C44-4C65-9A0E-543488AD10CA}"/>
    <cellStyle name="Input 2 3 2 2 2" xfId="4801" xr:uid="{31CB170F-E07D-4C11-A1EC-B8B22BDCB1D8}"/>
    <cellStyle name="Input 2 3 2 2 2 2" xfId="6521" xr:uid="{C1442B89-16C5-477F-9186-4FEE415546CA}"/>
    <cellStyle name="Input 2 3 2 2 2 2 2" xfId="17000" xr:uid="{3370EE71-A5A1-4793-BB9C-C9D41C10F5EA}"/>
    <cellStyle name="Input 2 3 2 2 2 2 3" xfId="12258" xr:uid="{531E98E0-677B-4319-96A6-8FE6F8F534C5}"/>
    <cellStyle name="Input 2 3 2 2 2 3" xfId="5370" xr:uid="{A05B1DDB-82C0-4209-A205-FF053E16D063}"/>
    <cellStyle name="Input 2 3 2 2 2 3 2" xfId="15852" xr:uid="{F53803C8-B13A-4119-ABBB-BA9F7AC56A07}"/>
    <cellStyle name="Input 2 3 2 2 2 3 3" xfId="11110" xr:uid="{AE7A8DF5-C477-46E2-902B-665351D7CAD1}"/>
    <cellStyle name="Input 2 3 2 2 2 4" xfId="15302" xr:uid="{5C3ECECE-8BA2-41AA-9AE1-7AABEFDC8FF2}"/>
    <cellStyle name="Input 2 3 2 2 2 5" xfId="10560" xr:uid="{76DC6D95-0C0C-4AB7-9418-DEB6B0A9277C}"/>
    <cellStyle name="Input 2 3 2 2 3" xfId="13842" xr:uid="{F9A128AE-DB65-480E-B608-36D34FB27FBC}"/>
    <cellStyle name="Input 2 3 2 2 4" xfId="8974" xr:uid="{6F36FADB-5B62-4DDE-AD42-C9685997AA1F}"/>
    <cellStyle name="Input 2 3 2 3" xfId="4351" xr:uid="{CF7362E9-46AF-4B77-9B33-D537DD1B1583}"/>
    <cellStyle name="Input 2 3 2 3 2" xfId="6076" xr:uid="{726987D8-B171-4D7D-A91F-6758B36C9A78}"/>
    <cellStyle name="Input 2 3 2 3 2 2" xfId="16555" xr:uid="{79B722CE-3355-47EA-AC2A-4E433B6C0C8E}"/>
    <cellStyle name="Input 2 3 2 3 2 3" xfId="11813" xr:uid="{416DFAB5-4258-4697-8160-369E607C6AE5}"/>
    <cellStyle name="Input 2 3 2 3 3" xfId="7185" xr:uid="{326D3CBC-FCFD-489F-8EB3-37F89357BC21}"/>
    <cellStyle name="Input 2 3 2 3 3 2" xfId="17642" xr:uid="{15719191-F348-4685-A387-04E230CCCDE2}"/>
    <cellStyle name="Input 2 3 2 3 3 3" xfId="12900" xr:uid="{94147758-4250-4D3C-8931-5BE348E41E79}"/>
    <cellStyle name="Input 2 3 2 3 4" xfId="14854" xr:uid="{2ABB7E82-4DE3-4FE0-93F5-CE111C241D88}"/>
    <cellStyle name="Input 2 3 2 3 5" xfId="10112" xr:uid="{102A240F-4E3F-443D-A191-BF52619DFEFC}"/>
    <cellStyle name="Input 2 3 2 4" xfId="13382" xr:uid="{90D830CB-22E5-4302-9159-295E290BF1B6}"/>
    <cellStyle name="Input 2 3 2 5" xfId="8504" xr:uid="{4A8A4A40-6865-478F-80B5-E36AD2B7538B}"/>
    <cellStyle name="Input 2 3 3" xfId="1620" xr:uid="{174940F7-511D-4F40-B4D8-60AE3D6FBAB0}"/>
    <cellStyle name="Input 2 3 3 2" xfId="2211" xr:uid="{0C6C93EF-4BF9-478E-A981-BD67455AFDE9}"/>
    <cellStyle name="Input 2 3 3 2 2" xfId="4729" xr:uid="{2C9EC199-F872-40F3-8A9B-325ED7B4FE32}"/>
    <cellStyle name="Input 2 3 3 2 2 2" xfId="6445" xr:uid="{0238EEA7-5B4D-4B8F-9B8B-A517C82780D0}"/>
    <cellStyle name="Input 2 3 3 2 2 2 2" xfId="16924" xr:uid="{5B203541-65D9-44F2-83A5-1803D8054AD6}"/>
    <cellStyle name="Input 2 3 3 2 2 2 3" xfId="12182" xr:uid="{46716EED-03F8-4EBE-A74D-F15ECF54511C}"/>
    <cellStyle name="Input 2 3 3 2 2 3" xfId="5070" xr:uid="{51022198-C074-472C-AEBC-2512B584B9E1}"/>
    <cellStyle name="Input 2 3 3 2 2 3 2" xfId="15567" xr:uid="{79D354B7-BE43-4FBF-BABB-96070089C6E3}"/>
    <cellStyle name="Input 2 3 3 2 2 3 3" xfId="10825" xr:uid="{29053E9A-D776-4B65-B01B-6813B2A2402B}"/>
    <cellStyle name="Input 2 3 3 2 2 4" xfId="15230" xr:uid="{51C17A53-9996-412B-9047-19D303DC5833}"/>
    <cellStyle name="Input 2 3 3 2 2 5" xfId="10488" xr:uid="{2C84F7BF-225C-41D7-8351-CB71A3FFE47A}"/>
    <cellStyle name="Input 2 3 3 2 3" xfId="13763" xr:uid="{BF75D9AC-7C3B-4CDA-8D6F-24604FE8E2B4}"/>
    <cellStyle name="Input 2 3 3 2 4" xfId="8895" xr:uid="{6BA1438B-4B53-4B4B-8F0D-7ABBBE868BFD}"/>
    <cellStyle name="Input 2 3 3 3" xfId="4195" xr:uid="{7C9FD2AD-9F6F-495E-9815-7CE46878CFE0}"/>
    <cellStyle name="Input 2 3 3 3 2" xfId="5917" xr:uid="{513C269C-CE46-4B0C-9E18-F408CFE89FBA}"/>
    <cellStyle name="Input 2 3 3 3 2 2" xfId="16396" xr:uid="{ECF53B01-1B58-4019-BF10-2973C4C13F41}"/>
    <cellStyle name="Input 2 3 3 3 2 3" xfId="11654" xr:uid="{323075DC-B8D1-4181-A9A5-943834A663C9}"/>
    <cellStyle name="Input 2 3 3 3 3" xfId="4236" xr:uid="{3CE73F14-9381-42F1-9B0C-118FCAB3809C}"/>
    <cellStyle name="Input 2 3 3 3 3 2" xfId="14739" xr:uid="{4B8A824A-78CC-42AC-8F62-1E0E9348E4C9}"/>
    <cellStyle name="Input 2 3 3 3 3 3" xfId="9997" xr:uid="{95B0D930-F8B3-4448-9B1B-683A72876A06}"/>
    <cellStyle name="Input 2 3 3 3 4" xfId="14698" xr:uid="{97D8E30F-5F91-473C-B101-5C2B54966AA1}"/>
    <cellStyle name="Input 2 3 3 3 5" xfId="9956" xr:uid="{DD4A2A14-3C43-48CA-BD7F-BC52243FFB4D}"/>
    <cellStyle name="Input 2 3 3 4" xfId="13220" xr:uid="{91809661-1813-40FB-ACE4-3B6141D43AFF}"/>
    <cellStyle name="Input 2 3 3 5" xfId="8327" xr:uid="{14E41410-1E30-464C-BD5E-F0B94AFE71B5}"/>
    <cellStyle name="Input 2 3 4" xfId="1988" xr:uid="{B17F3215-ACD1-47A8-A3F6-78567CD0AB82}"/>
    <cellStyle name="Input 2 3 4 2" xfId="2453" xr:uid="{0C2F0BD7-9A2A-45B3-B61B-92D5C0405B89}"/>
    <cellStyle name="Input 2 3 4 2 2" xfId="4951" xr:uid="{4E8F6C9D-5ACB-4259-80A3-401354CF8162}"/>
    <cellStyle name="Input 2 3 4 2 2 2" xfId="6675" xr:uid="{77BB90F6-FFFA-47D1-8748-64C5CCAEB5DD}"/>
    <cellStyle name="Input 2 3 4 2 2 2 2" xfId="17154" xr:uid="{CC14D7BE-75F8-4F49-9C7D-FE3F27915980}"/>
    <cellStyle name="Input 2 3 4 2 2 2 3" xfId="12412" xr:uid="{AE1C28DF-BDC2-4698-9F27-6F768DC377F7}"/>
    <cellStyle name="Input 2 3 4 2 2 3" xfId="6978" xr:uid="{DB978AD9-DB5F-4FA8-9E49-502BF3043406}"/>
    <cellStyle name="Input 2 3 4 2 2 3 2" xfId="17442" xr:uid="{3AD49848-EC19-44F6-B54E-CC47112A0AEA}"/>
    <cellStyle name="Input 2 3 4 2 2 3 3" xfId="12700" xr:uid="{76B97FF3-90B2-4D80-8DBC-BCFFF7EFBC06}"/>
    <cellStyle name="Input 2 3 4 2 2 4" xfId="15452" xr:uid="{7BDBA443-EB98-431A-9FE8-2FBE389FE838}"/>
    <cellStyle name="Input 2 3 4 2 2 5" xfId="10710" xr:uid="{8365DDC7-586B-47C4-99D9-58E8F48576C8}"/>
    <cellStyle name="Input 2 3 4 2 3" xfId="14000" xr:uid="{C5CAB9D6-9CEF-4C95-AF46-B92B4EE06039}"/>
    <cellStyle name="Input 2 3 4 2 4" xfId="9135" xr:uid="{B24E563F-B88B-4052-9DD5-465D29604851}"/>
    <cellStyle name="Input 2 3 4 3" xfId="4515" xr:uid="{DBF0B447-1648-41D8-B39D-24541A52E27B}"/>
    <cellStyle name="Input 2 3 4 3 2" xfId="6244" xr:uid="{E36B600C-1BB0-4B58-A969-74A350DFD289}"/>
    <cellStyle name="Input 2 3 4 3 2 2" xfId="16723" xr:uid="{0172E742-A2D1-4F35-A2DA-FB5B66B761ED}"/>
    <cellStyle name="Input 2 3 4 3 2 3" xfId="11981" xr:uid="{46DE0012-FFA1-4948-A72E-18A663A01A9D}"/>
    <cellStyle name="Input 2 3 4 3 3" xfId="5175" xr:uid="{2D980BF0-D8E3-4D30-8D5C-97B4BA90FBF1}"/>
    <cellStyle name="Input 2 3 4 3 3 2" xfId="15667" xr:uid="{A59AECBC-46F8-497C-99CD-1A9D0D5D809C}"/>
    <cellStyle name="Input 2 3 4 3 3 3" xfId="10925" xr:uid="{F6A48CAD-839A-47DE-95B2-749E981278A1}"/>
    <cellStyle name="Input 2 3 4 3 4" xfId="15018" xr:uid="{6D33EE46-89AE-4872-8D9E-D55782740691}"/>
    <cellStyle name="Input 2 3 4 3 5" xfId="10276" xr:uid="{C769C217-8C60-4342-8543-5C3460423D4A}"/>
    <cellStyle name="Input 2 3 4 4" xfId="13555" xr:uid="{A204331A-11A3-45A9-9425-D532397248BD}"/>
    <cellStyle name="Input 2 3 4 5" xfId="8680" xr:uid="{A59B114F-43BA-4DE6-8C44-1DCD5ED24CD2}"/>
    <cellStyle name="Input 2 3 5" xfId="1479" xr:uid="{28B7BCB6-EE82-4294-B72C-975C52BF9541}"/>
    <cellStyle name="Input 2 3 5 2" xfId="4072" xr:uid="{B6D9C9FB-9C39-4EA8-8661-EA4A513BD49B}"/>
    <cellStyle name="Input 2 3 5 2 2" xfId="5790" xr:uid="{85ADA91E-21FB-409A-8F9F-8A8DEA52F850}"/>
    <cellStyle name="Input 2 3 5 2 2 2" xfId="16269" xr:uid="{A819D8A6-0900-415A-BD2B-B3B664898DFD}"/>
    <cellStyle name="Input 2 3 5 2 2 3" xfId="11527" xr:uid="{F2B75F9E-1A61-40B9-90F2-07335BEE97F5}"/>
    <cellStyle name="Input 2 3 5 2 3" xfId="4604" xr:uid="{3AA00C57-C5CF-415D-9F91-910E137BBC89}"/>
    <cellStyle name="Input 2 3 5 2 3 2" xfId="15107" xr:uid="{A44FB2C4-1D1F-4EA3-A1AC-9260803A4D9C}"/>
    <cellStyle name="Input 2 3 5 2 3 3" xfId="10365" xr:uid="{113ABD6E-4BDF-4FE9-BC93-1C4079ECB921}"/>
    <cellStyle name="Input 2 3 5 2 4" xfId="14575" xr:uid="{638B2E52-8BAB-4E11-A1C0-EB30AFC142E4}"/>
    <cellStyle name="Input 2 3 5 2 5" xfId="9833" xr:uid="{B935BB02-547D-4285-BC1F-134DDD59B41A}"/>
    <cellStyle name="Input 2 3 5 3" xfId="13093" xr:uid="{132270C9-8C98-4162-9061-1FBF380CE5B4}"/>
    <cellStyle name="Input 2 3 5 4" xfId="8241" xr:uid="{DD93D5C1-31B0-47AB-837C-BB4F0C7E8668}"/>
    <cellStyle name="Input 2 3 6" xfId="3967" xr:uid="{443117DF-F6C8-4059-994E-161683668892}"/>
    <cellStyle name="Input 2 3 6 2" xfId="5682" xr:uid="{31E7A223-5A1C-4B35-BF47-15A80359A057}"/>
    <cellStyle name="Input 2 3 6 2 2" xfId="16161" xr:uid="{6BCB0D2C-C8F3-4013-9559-A4877314E081}"/>
    <cellStyle name="Input 2 3 6 2 3" xfId="11419" xr:uid="{98A1135F-9905-442F-B6A7-9EBC534985E0}"/>
    <cellStyle name="Input 2 3 6 3" xfId="5073" xr:uid="{8CC72643-E601-49F4-BA37-D8450DCC0D65}"/>
    <cellStyle name="Input 2 3 6 3 2" xfId="15570" xr:uid="{F48DA29A-7702-4B93-BFAD-42A947C427FD}"/>
    <cellStyle name="Input 2 3 6 3 3" xfId="10828" xr:uid="{75F51C9B-B640-4568-BCF1-7F34669E2C51}"/>
    <cellStyle name="Input 2 3 6 4" xfId="14470" xr:uid="{073A1845-D95F-4444-AD62-240878D5F2E0}"/>
    <cellStyle name="Input 2 3 6 5" xfId="9728" xr:uid="{EB797D9D-A175-4130-9DA0-4626E6C6EABD}"/>
    <cellStyle name="Input 2 3 7" xfId="12985" xr:uid="{2974FC34-F009-4E2F-9630-6815023473B5}"/>
    <cellStyle name="Input 2 3 8" xfId="8136" xr:uid="{979FDEA1-E2AB-480D-9424-2D46B1DE234A}"/>
    <cellStyle name="Input 2 4" xfId="1842" xr:uid="{FEDA18A8-BB94-4E53-A9C4-D84432EEEDFC}"/>
    <cellStyle name="Input 2 4 2" xfId="2319" xr:uid="{49BD897F-DD34-44FA-B792-C3C3A01939CE}"/>
    <cellStyle name="Input 2 4 2 2" xfId="4828" xr:uid="{AC0A931C-94B5-4C3A-AAD3-6D7C49146B1C}"/>
    <cellStyle name="Input 2 4 2 2 2" xfId="6548" xr:uid="{BC9D81AB-D862-40E8-ADF1-C838BC6BE4E0}"/>
    <cellStyle name="Input 2 4 2 2 2 2" xfId="17027" xr:uid="{866F3274-1026-4463-9917-4CB1C99FEBCD}"/>
    <cellStyle name="Input 2 4 2 2 2 3" xfId="12285" xr:uid="{47FEE661-81AE-4A02-BFBA-5F2FD3E52CA1}"/>
    <cellStyle name="Input 2 4 2 2 3" xfId="3834" xr:uid="{DC9E2FE5-A2FD-4ED2-BD19-C1E94DB18ECB}"/>
    <cellStyle name="Input 2 4 2 2 3 2" xfId="14341" xr:uid="{5CA1E09F-840F-46A4-8CC5-392E31CCFB58}"/>
    <cellStyle name="Input 2 4 2 2 3 3" xfId="9599" xr:uid="{66D1F8D0-701A-41CB-B90B-B51EBD057562}"/>
    <cellStyle name="Input 2 4 2 2 4" xfId="15329" xr:uid="{CD3A6199-39D0-45CE-8F67-D59F9375125D}"/>
    <cellStyle name="Input 2 4 2 2 5" xfId="10587" xr:uid="{3DE36B26-FB52-4287-B942-6B510C123A81}"/>
    <cellStyle name="Input 2 4 2 3" xfId="13869" xr:uid="{1B2EAFE7-4494-42C5-9224-F3AA7473C8FD}"/>
    <cellStyle name="Input 2 4 2 4" xfId="9001" xr:uid="{51FB5AAB-FB48-4D83-AEB4-3E51FE6C999A}"/>
    <cellStyle name="Input 2 4 3" xfId="4382" xr:uid="{345A69A8-A97D-47F0-B764-5AEB738F7B84}"/>
    <cellStyle name="Input 2 4 3 2" xfId="6105" xr:uid="{095092CD-F746-46CA-9F9B-AA0D5DC21553}"/>
    <cellStyle name="Input 2 4 3 2 2" xfId="16584" xr:uid="{9AE2FBC6-0F3C-4062-8445-859702F88526}"/>
    <cellStyle name="Input 2 4 3 2 3" xfId="11842" xr:uid="{25BAD2D8-94C7-47A3-8788-B666FDBAFD03}"/>
    <cellStyle name="Input 2 4 3 3" xfId="5420" xr:uid="{226E1B31-C467-42CB-8831-4204945AA34E}"/>
    <cellStyle name="Input 2 4 3 3 2" xfId="15902" xr:uid="{CD2CC0CE-0D1A-4B9C-8630-5B65EAE082DA}"/>
    <cellStyle name="Input 2 4 3 3 3" xfId="11160" xr:uid="{7B986F33-D4BE-477D-9C8A-426FB84A1F8C}"/>
    <cellStyle name="Input 2 4 3 4" xfId="14885" xr:uid="{623CE46C-77D9-4C30-BAB6-E8C1B5D3F4A3}"/>
    <cellStyle name="Input 2 4 3 5" xfId="10143" xr:uid="{A18C050D-9A5D-44EB-85DA-910690412617}"/>
    <cellStyle name="Input 2 4 4" xfId="13412" xr:uid="{F213BAF7-5ADE-4B83-BABB-DFA0EEC41162}"/>
    <cellStyle name="Input 2 4 5" xfId="8534" xr:uid="{DABCE0D6-765A-404C-B840-DC00FDEA3955}"/>
    <cellStyle name="Input 2 5" xfId="1437" xr:uid="{A2AC460C-5CF8-484E-BECD-C1422F16E775}"/>
    <cellStyle name="Input 2 5 2" xfId="2168" xr:uid="{90EFB12D-8DB0-4028-9AED-92764F68D794}"/>
    <cellStyle name="Input 2 5 2 2" xfId="4687" xr:uid="{0C850F0D-B866-4DD7-A59B-E82BE2DA0714}"/>
    <cellStyle name="Input 2 5 2 2 2" xfId="6403" xr:uid="{9CE6F306-7FA7-4B0D-A91F-64DB1FC5C9D2}"/>
    <cellStyle name="Input 2 5 2 2 2 2" xfId="16882" xr:uid="{54D3C1E7-4E43-46BA-9466-AAA99C3610E2}"/>
    <cellStyle name="Input 2 5 2 2 2 3" xfId="12140" xr:uid="{CE69ED20-197C-4D35-B9AD-6498D9C08C8F}"/>
    <cellStyle name="Input 2 5 2 2 3" xfId="5602" xr:uid="{ECA4804A-55A3-473C-ACAE-D4BD9FB8CAFF}"/>
    <cellStyle name="Input 2 5 2 2 3 2" xfId="16084" xr:uid="{22A9CEC6-61A4-4F46-ACB8-AA9F92D80152}"/>
    <cellStyle name="Input 2 5 2 2 3 3" xfId="11342" xr:uid="{4B51F0C8-7451-4F8A-9C71-D307C857B9B0}"/>
    <cellStyle name="Input 2 5 2 2 4" xfId="15188" xr:uid="{70B108F8-FB45-4D35-AF32-86E7C0B7BEE7}"/>
    <cellStyle name="Input 2 5 2 2 5" xfId="10446" xr:uid="{96D1680E-86BD-457F-859B-EC0EB0145FE2}"/>
    <cellStyle name="Input 2 5 2 3" xfId="13721" xr:uid="{F78C76F7-001B-4F3F-85D3-18400182D38D}"/>
    <cellStyle name="Input 2 5 2 4" xfId="8852" xr:uid="{FBD37816-DBF7-482B-9FE1-6BB80A57768F}"/>
    <cellStyle name="Input 2 5 3" xfId="4036" xr:uid="{0CC16633-373B-47A6-9B97-0152AEE9F424}"/>
    <cellStyle name="Input 2 5 3 2" xfId="5751" xr:uid="{A695064B-608E-4963-B31E-99F6CF69DE83}"/>
    <cellStyle name="Input 2 5 3 2 2" xfId="16230" xr:uid="{BFDB0660-F964-427E-A81C-43DA233B966C}"/>
    <cellStyle name="Input 2 5 3 2 3" xfId="11488" xr:uid="{184A92B9-CED4-40D2-B75F-1628D5EE3AA2}"/>
    <cellStyle name="Input 2 5 3 3" xfId="7086" xr:uid="{FAE04827-D7B3-450A-B232-2789A6E11201}"/>
    <cellStyle name="Input 2 5 3 3 2" xfId="17550" xr:uid="{967C3B2D-2C42-4DD2-B709-9BD09C3200E7}"/>
    <cellStyle name="Input 2 5 3 3 3" xfId="12808" xr:uid="{AD60BA99-166A-46F6-BEA6-B672AC07F138}"/>
    <cellStyle name="Input 2 5 3 4" xfId="14539" xr:uid="{06C99D25-75BD-4288-9B05-DC15157171BA}"/>
    <cellStyle name="Input 2 5 3 5" xfId="9797" xr:uid="{C4FF7B17-A4B1-4FA2-B714-EFC0980D1AD2}"/>
    <cellStyle name="Input 2 5 4" xfId="13054" xr:uid="{3CB4F44B-F019-4CE2-951E-BDB4957AA073}"/>
    <cellStyle name="Input 2 5 5" xfId="8201" xr:uid="{C1E9F6DA-2553-4508-9BEB-E74B0778B921}"/>
    <cellStyle name="Input 2 6" xfId="2114" xr:uid="{93D7D276-77F6-4104-A7F1-AF8FA1F9B014}"/>
    <cellStyle name="Input 2 6 2" xfId="4632" xr:uid="{BB7D4272-8406-4C46-93B5-2E44412C6C36}"/>
    <cellStyle name="Input 2 6 2 2" xfId="6364" xr:uid="{05A16A77-DA8A-443C-AC8F-F06D2FD240D4}"/>
    <cellStyle name="Input 2 6 2 2 2" xfId="16843" xr:uid="{7CE8372A-C63C-46FB-9303-7A3DE6A660B1}"/>
    <cellStyle name="Input 2 6 2 2 3" xfId="12101" xr:uid="{102AC9FB-8251-4DEA-9AB9-EFABB0D3F111}"/>
    <cellStyle name="Input 2 6 2 3" xfId="5313" xr:uid="{502F3DC0-F8C2-450E-96FC-E0D070595E7A}"/>
    <cellStyle name="Input 2 6 2 3 2" xfId="15797" xr:uid="{CDAB7CFD-C8E4-45C2-929A-42BC32D671F6}"/>
    <cellStyle name="Input 2 6 2 3 3" xfId="11055" xr:uid="{92A6E145-35C5-48F4-8FD3-0BE01DEB0C98}"/>
    <cellStyle name="Input 2 6 2 4" xfId="15135" xr:uid="{C0A3E93E-D38E-438D-AC25-A7D68884FA19}"/>
    <cellStyle name="Input 2 6 2 5" xfId="10393" xr:uid="{C74E0C4D-F42C-4DE6-9EC2-30F11DAC0D31}"/>
    <cellStyle name="Input 2 6 3" xfId="13678" xr:uid="{D15B6DFC-365B-4190-B997-735518C137AE}"/>
    <cellStyle name="Input 2 6 4" xfId="8805" xr:uid="{62080DC7-92DE-4B83-B3CD-4EB0032B8935}"/>
    <cellStyle name="Input 2 7" xfId="2771" xr:uid="{1637F54A-F900-41D2-B32A-E5A50BF70D26}"/>
    <cellStyle name="Input 2 7 2" xfId="6812" xr:uid="{E5958587-5809-45D7-9333-50DE7E607811}"/>
    <cellStyle name="Input 2 7 2 2" xfId="3700" xr:uid="{DE59B69D-0D39-49DA-8472-E95C5A9A9806}"/>
    <cellStyle name="Input 2 7 2 2 2" xfId="14210" xr:uid="{DBCCE5DE-A544-41DA-8545-DDEDFB7F617D}"/>
    <cellStyle name="Input 2 7 2 2 3" xfId="9468" xr:uid="{86B4A4A4-E383-4CC2-9C14-EB76CD3A97DC}"/>
    <cellStyle name="Input 2 7 2 3" xfId="17290" xr:uid="{360F563A-56A9-403B-8570-39AE6B081F84}"/>
    <cellStyle name="Input 2 7 2 4" xfId="12548" xr:uid="{EC8DF5BB-4F53-4D3E-A8B3-EC3F91AD84FC}"/>
    <cellStyle name="Input 2 7 3" xfId="14116" xr:uid="{47D86245-CEFC-4E7E-B921-61D77B9F56E0}"/>
    <cellStyle name="Input 2 7 4" xfId="9311" xr:uid="{291D42B4-3B0A-43F6-90B3-32598B06A889}"/>
    <cellStyle name="Input 2 8" xfId="3690" xr:uid="{FFDA403D-934B-4D9C-86AB-0E0B6FD72ABA}"/>
    <cellStyle name="Input 2 8 2" xfId="5615" xr:uid="{8C00B68F-66E4-485C-B1B8-62D6368804DC}"/>
    <cellStyle name="Input 2 8 2 2" xfId="16096" xr:uid="{D545180D-A4C9-4D43-8238-5EDCB280E157}"/>
    <cellStyle name="Input 2 8 2 3" xfId="11354" xr:uid="{940F519B-1B6B-4270-AC66-94F71EDBA951}"/>
    <cellStyle name="Input 2 8 3" xfId="5299" xr:uid="{F5BAD2B2-3F98-4F11-9E15-5692ACA9D257}"/>
    <cellStyle name="Input 2 8 3 2" xfId="15785" xr:uid="{211EBD40-10D9-4673-BA59-48E8F33DEF24}"/>
    <cellStyle name="Input 2 8 3 3" xfId="11043" xr:uid="{62383C0D-340D-44B2-93B3-107FB6836EF3}"/>
    <cellStyle name="Input 2 8 4" xfId="14200" xr:uid="{0415A83F-EFA7-4159-AFB7-EC4A1E8CB996}"/>
    <cellStyle name="Input 2 8 5" xfId="9458" xr:uid="{635C57F6-FD63-40AC-B3C9-80C8634A3B2B}"/>
    <cellStyle name="Input 2 9" xfId="12917" xr:uid="{FF8D9DBD-789B-4D2E-9564-9F1272803AD1}"/>
    <cellStyle name="Input 3" xfId="313" xr:uid="{F0954BB6-BD56-42F8-9B9B-01F1B5E3BCA9}"/>
    <cellStyle name="Input 3 10" xfId="7239" xr:uid="{7C699CD7-1395-40A3-93B5-DFA7E3053CBC}"/>
    <cellStyle name="Input 3 2" xfId="1418" xr:uid="{80DAD3B4-4C48-4FFE-A04F-BCF0A8C28FA7}"/>
    <cellStyle name="Input 3 2 2" xfId="1884" xr:uid="{C845D7AE-3560-41DF-AA6B-3204699E759C}"/>
    <cellStyle name="Input 3 2 2 2" xfId="2359" xr:uid="{224EB638-2561-40A0-938C-CBD206398702}"/>
    <cellStyle name="Input 3 2 2 2 2" xfId="4864" xr:uid="{F28F8B07-36B2-4DAC-9258-4DD36DD501ED}"/>
    <cellStyle name="Input 3 2 2 2 2 2" xfId="6586" xr:uid="{821B750A-1AFA-4AB1-91AD-AF0667A20A3F}"/>
    <cellStyle name="Input 3 2 2 2 2 2 2" xfId="17065" xr:uid="{7F52A2F8-4343-4E2E-BC66-FEDA11F8EB99}"/>
    <cellStyle name="Input 3 2 2 2 2 2 3" xfId="12323" xr:uid="{A6AD1C04-3C84-49A6-BC72-DA7532BA1182}"/>
    <cellStyle name="Input 3 2 2 2 2 3" xfId="7130" xr:uid="{39FC2FDA-A1F0-49FE-BB2A-63FED7A88697}"/>
    <cellStyle name="Input 3 2 2 2 2 3 2" xfId="17594" xr:uid="{876D4400-1700-4A06-B557-3E5FFC0039F6}"/>
    <cellStyle name="Input 3 2 2 2 2 3 3" xfId="12852" xr:uid="{A7F6E6F5-51E8-477F-9793-A806B622831F}"/>
    <cellStyle name="Input 3 2 2 2 2 4" xfId="15365" xr:uid="{47F5DB8C-6FD9-4EEB-963B-DE8923D8F73C}"/>
    <cellStyle name="Input 3 2 2 2 2 5" xfId="10623" xr:uid="{862BC608-3908-4376-B996-24ADC22C84D7}"/>
    <cellStyle name="Input 3 2 2 2 3" xfId="13907" xr:uid="{C130522F-3D9F-4236-99D6-6771E10C045A}"/>
    <cellStyle name="Input 3 2 2 2 4" xfId="9041" xr:uid="{8C05CC24-95CC-40DE-B556-AEAB78839465}"/>
    <cellStyle name="Input 3 2 2 3" xfId="4417" xr:uid="{6A9A7884-EA8C-4257-8DE9-9339EE7EC21D}"/>
    <cellStyle name="Input 3 2 2 3 2" xfId="6145" xr:uid="{01C3DA4C-8C1E-4C0E-9B57-DE7AC70F555A}"/>
    <cellStyle name="Input 3 2 2 3 2 2" xfId="16624" xr:uid="{781D38A0-DFA1-4A73-81E8-34BCEE2BCC49}"/>
    <cellStyle name="Input 3 2 2 3 2 3" xfId="11882" xr:uid="{6FFF907B-2D56-458A-8325-5E1CBCD26140}"/>
    <cellStyle name="Input 3 2 2 3 3" xfId="5452" xr:uid="{71A38529-110D-46B3-AC4A-9DC521312204}"/>
    <cellStyle name="Input 3 2 2 3 3 2" xfId="15934" xr:uid="{49BC4A7D-F676-4DAD-84AE-AD278F45393F}"/>
    <cellStyle name="Input 3 2 2 3 3 3" xfId="11192" xr:uid="{AADAFE2A-560B-4A00-9C5C-E2BAF3AADDA6}"/>
    <cellStyle name="Input 3 2 2 3 4" xfId="14920" xr:uid="{7C9FD6A5-FBA1-4F84-9EB5-FAD430184FC3}"/>
    <cellStyle name="Input 3 2 2 3 5" xfId="10178" xr:uid="{CA7E51DA-CD06-43A7-B98C-71326065FDA0}"/>
    <cellStyle name="Input 3 2 2 4" xfId="13452" xr:uid="{8B840587-D273-4D56-91C1-568B55BF4C03}"/>
    <cellStyle name="Input 3 2 2 5" xfId="8576" xr:uid="{ACE7F626-1C07-4A2E-A659-E734F3F619E5}"/>
    <cellStyle name="Input 3 2 3" xfId="2018" xr:uid="{3656E77A-A403-483B-9518-C7F950E0B2AB}"/>
    <cellStyle name="Input 3 2 3 2" xfId="2483" xr:uid="{3D3FF343-A5B8-4C23-A403-74F188257E57}"/>
    <cellStyle name="Input 3 2 3 2 2" xfId="4979" xr:uid="{5BC180A5-F1AF-4621-9B2F-CF7A9C24BD81}"/>
    <cellStyle name="Input 3 2 3 2 2 2" xfId="6704" xr:uid="{1A08C386-7EB0-467D-A5C6-4EE3C8970C1E}"/>
    <cellStyle name="Input 3 2 3 2 2 2 2" xfId="17183" xr:uid="{60E5E1D2-8AC8-4ABD-8D20-CEC05EAF99E8}"/>
    <cellStyle name="Input 3 2 3 2 2 2 3" xfId="12441" xr:uid="{7FD55BF4-C081-4063-817D-FF682960CC14}"/>
    <cellStyle name="Input 3 2 3 2 2 3" xfId="6970" xr:uid="{D2C2A9E8-D639-4323-80AE-262DC1D084FF}"/>
    <cellStyle name="Input 3 2 3 2 2 3 2" xfId="17434" xr:uid="{1A50378F-8B84-4779-B1F1-9E46B32E90C7}"/>
    <cellStyle name="Input 3 2 3 2 2 3 3" xfId="12692" xr:uid="{543BE7D1-3825-45F0-A0E0-2E2794879E83}"/>
    <cellStyle name="Input 3 2 3 2 2 4" xfId="15480" xr:uid="{F1CC99AC-47FE-47E2-8724-F3889754662F}"/>
    <cellStyle name="Input 3 2 3 2 2 5" xfId="10738" xr:uid="{0FC436B9-0C58-4B5B-86A2-362B364D2BC9}"/>
    <cellStyle name="Input 3 2 3 2 3" xfId="14029" xr:uid="{D441A851-1775-48D9-9F33-480FB60419B0}"/>
    <cellStyle name="Input 3 2 3 2 4" xfId="9165" xr:uid="{BFE4BF51-AA78-400A-82A2-A9B151CF6CB4}"/>
    <cellStyle name="Input 3 2 3 3" xfId="4544" xr:uid="{7ADCD39A-1A2B-4E07-8333-039A9D6915F6}"/>
    <cellStyle name="Input 3 2 3 3 2" xfId="6273" xr:uid="{5A62EA94-47E5-486B-8D71-7DDB659A847C}"/>
    <cellStyle name="Input 3 2 3 3 2 2" xfId="16752" xr:uid="{F78B2CDC-267A-49FF-A7ED-58CABBDD1128}"/>
    <cellStyle name="Input 3 2 3 3 2 3" xfId="12010" xr:uid="{25549DD6-6146-439A-8A82-B52E44F9FE49}"/>
    <cellStyle name="Input 3 2 3 3 3" xfId="6911" xr:uid="{EAE088DC-C824-4358-BFDD-43D96DD62E71}"/>
    <cellStyle name="Input 3 2 3 3 3 2" xfId="17375" xr:uid="{83810AD6-499F-4C4B-8D83-26B0921F558B}"/>
    <cellStyle name="Input 3 2 3 3 3 3" xfId="12633" xr:uid="{280373DF-409D-494D-AE46-2194C7E70DF1}"/>
    <cellStyle name="Input 3 2 3 3 4" xfId="15047" xr:uid="{36A8C055-C204-441B-A32B-E14D21629322}"/>
    <cellStyle name="Input 3 2 3 3 5" xfId="10305" xr:uid="{707CF712-D32C-4216-BFC6-A1969B5DB5F2}"/>
    <cellStyle name="Input 3 2 3 4" xfId="13584" xr:uid="{8A88730C-A4D4-42D6-823E-C74BC1FE986F}"/>
    <cellStyle name="Input 3 2 3 5" xfId="8710" xr:uid="{2A09D1AF-4C61-4932-A858-575AFCE6C4E7}"/>
    <cellStyle name="Input 3 2 4" xfId="1941" xr:uid="{D8D7FE08-7FA0-4034-9032-0F8347CCED87}"/>
    <cellStyle name="Input 3 2 4 2" xfId="4470" xr:uid="{88EE4D93-8C49-4359-9039-F0E216CCDB13}"/>
    <cellStyle name="Input 3 2 4 2 2" xfId="6201" xr:uid="{57097873-2996-4B3B-84A3-B4935EBF8B1F}"/>
    <cellStyle name="Input 3 2 4 2 2 2" xfId="16680" xr:uid="{F0DBC75F-95D2-4A1C-86A5-AF0461C4D9A0}"/>
    <cellStyle name="Input 3 2 4 2 2 3" xfId="11938" xr:uid="{0CAB409C-2CC7-40A6-90FE-1ACFEB09C54D}"/>
    <cellStyle name="Input 3 2 4 2 3" xfId="7021" xr:uid="{FA3A58B8-2368-4482-9738-3DE1B5BA1C9D}"/>
    <cellStyle name="Input 3 2 4 2 3 2" xfId="17485" xr:uid="{997E4EDC-59E0-48FB-AAD5-3B9C5009BF56}"/>
    <cellStyle name="Input 3 2 4 2 3 3" xfId="12743" xr:uid="{C1C44539-89C6-468B-AF8F-0F3760AD47F9}"/>
    <cellStyle name="Input 3 2 4 2 4" xfId="14973" xr:uid="{01C6E410-7BCD-4811-B961-5742877D9509}"/>
    <cellStyle name="Input 3 2 4 2 5" xfId="10231" xr:uid="{7E394086-A3EF-4D03-8EE3-99B26891E457}"/>
    <cellStyle name="Input 3 2 4 3" xfId="13509" xr:uid="{8A30AEA7-1D6B-4B72-A431-14E6963B83D2}"/>
    <cellStyle name="Input 3 2 4 4" xfId="8633" xr:uid="{DB1D7F1F-FF03-4C7D-959D-E1694E6DE315}"/>
    <cellStyle name="Input 3 2 5" xfId="4020" xr:uid="{A68F655E-1916-4E3A-86A5-F07A531BCC67}"/>
    <cellStyle name="Input 3 2 5 2" xfId="5735" xr:uid="{9B59365D-4A2E-410A-A06D-14B9F3F2F989}"/>
    <cellStyle name="Input 3 2 5 2 2" xfId="16214" xr:uid="{DF5A48B7-2380-42F6-8B42-67D7E88325BF}"/>
    <cellStyle name="Input 3 2 5 2 3" xfId="11472" xr:uid="{53A1E5CF-54F9-40F5-990E-38965E793006}"/>
    <cellStyle name="Input 3 2 5 3" xfId="5206" xr:uid="{B2F214AE-99BE-4FCD-8A4A-612380B8AB6C}"/>
    <cellStyle name="Input 3 2 5 3 2" xfId="15696" xr:uid="{31709FBF-E823-4242-BAD7-71D474D95C10}"/>
    <cellStyle name="Input 3 2 5 3 3" xfId="10954" xr:uid="{F687FBEA-9C86-4CBC-80BA-011305654AA2}"/>
    <cellStyle name="Input 3 2 5 4" xfId="14523" xr:uid="{D80F848E-F9B6-4CAF-81F3-44ACE1902B6A}"/>
    <cellStyle name="Input 3 2 5 5" xfId="9781" xr:uid="{F3BD3440-DBC8-47ED-A89D-8FEEE0B57C9D}"/>
    <cellStyle name="Input 3 2 6" xfId="13038" xr:uid="{C28B9483-3DE5-4F0A-99D9-50887EE279D3}"/>
    <cellStyle name="Input 3 2 7" xfId="7471" xr:uid="{FE6D5E99-C13F-487C-B605-26E919BC06C5}"/>
    <cellStyle name="Input 3 3" xfId="1370" xr:uid="{4AFD4D94-4BF9-45AA-9253-1ACEEBA459A5}"/>
    <cellStyle name="Input 3 3 2" xfId="1813" xr:uid="{30B746DE-5E91-4B2D-A576-E244C0E4BB90}"/>
    <cellStyle name="Input 3 3 2 2" xfId="2294" xr:uid="{1B66ABDA-BEB7-43C8-8D73-5DB4EDC85496}"/>
    <cellStyle name="Input 3 3 2 2 2" xfId="4804" xr:uid="{E2905A33-FC01-411A-A988-32E0AEF37133}"/>
    <cellStyle name="Input 3 3 2 2 2 2" xfId="6524" xr:uid="{28798769-0F1D-4CCA-AB2B-4EF836000D45}"/>
    <cellStyle name="Input 3 3 2 2 2 2 2" xfId="17003" xr:uid="{DD7E157F-C9F4-48B4-821C-050B5F93E2D8}"/>
    <cellStyle name="Input 3 3 2 2 2 2 3" xfId="12261" xr:uid="{1A374858-3C48-46B7-BE9F-C2413ED9A2B0}"/>
    <cellStyle name="Input 3 3 2 2 2 3" xfId="5194" xr:uid="{864419A6-A333-4933-B557-910B508BF409}"/>
    <cellStyle name="Input 3 3 2 2 2 3 2" xfId="15684" xr:uid="{823C070D-BE5D-40DF-B8F9-24D39B822AA4}"/>
    <cellStyle name="Input 3 3 2 2 2 3 3" xfId="10942" xr:uid="{C81FE028-F298-420C-9402-753885ABD3CD}"/>
    <cellStyle name="Input 3 3 2 2 2 4" xfId="15305" xr:uid="{983A5E5D-2F0B-4769-A1AB-FDC66E08A3ED}"/>
    <cellStyle name="Input 3 3 2 2 2 5" xfId="10563" xr:uid="{9B1C0246-D770-4C9A-B383-78BF3F78086D}"/>
    <cellStyle name="Input 3 3 2 2 3" xfId="13845" xr:uid="{A2E705D2-70A2-46E0-9593-45CB447B8EA8}"/>
    <cellStyle name="Input 3 3 2 2 4" xfId="8977" xr:uid="{CFEEEA93-200C-4D83-B616-4C6A90D52776}"/>
    <cellStyle name="Input 3 3 2 3" xfId="4354" xr:uid="{6ED6DBFC-46E2-41D1-AF52-5D554F13EA79}"/>
    <cellStyle name="Input 3 3 2 3 2" xfId="6078" xr:uid="{3E5272FF-3FBF-4078-ADA5-5BC2FBCE1EDE}"/>
    <cellStyle name="Input 3 3 2 3 2 2" xfId="16557" xr:uid="{8E11C7AB-BD0F-41A2-965A-0CCF86C82263}"/>
    <cellStyle name="Input 3 3 2 3 2 3" xfId="11815" xr:uid="{FC478080-CCE9-4E1D-8283-B0941AAAE607}"/>
    <cellStyle name="Input 3 3 2 3 3" xfId="3677" xr:uid="{A077BD83-B5A0-47C5-A192-95A7BF4F5F44}"/>
    <cellStyle name="Input 3 3 2 3 3 2" xfId="14188" xr:uid="{28E185C7-1505-4DA4-A56A-7B7248056CD9}"/>
    <cellStyle name="Input 3 3 2 3 3 3" xfId="9446" xr:uid="{764B700F-C04E-46A2-8648-F6364BE0D42A}"/>
    <cellStyle name="Input 3 3 2 3 4" xfId="14857" xr:uid="{6466199D-3425-482C-AE3F-9BFCA53BE883}"/>
    <cellStyle name="Input 3 3 2 3 5" xfId="10115" xr:uid="{A49076EF-F35E-468E-A89D-D1780DF4CEA9}"/>
    <cellStyle name="Input 3 3 2 4" xfId="13385" xr:uid="{DAF8941C-4716-46F7-B53A-E0A40D9DC628}"/>
    <cellStyle name="Input 3 3 2 5" xfId="8507" xr:uid="{1BFD3F03-7F7A-419B-A4D0-8720CCB6BF2B}"/>
    <cellStyle name="Input 3 3 3" xfId="1488" xr:uid="{9B808332-862D-4E39-B3FC-6653BA26EDB3}"/>
    <cellStyle name="Input 3 3 3 2" xfId="2185" xr:uid="{643B0AB4-9E24-4EB1-BAE2-793D39BAA46A}"/>
    <cellStyle name="Input 3 3 3 2 2" xfId="4703" xr:uid="{69CC74CF-7EBC-4991-B290-CCA44A1F0854}"/>
    <cellStyle name="Input 3 3 3 2 2 2" xfId="6420" xr:uid="{7571D68F-E43A-48FE-BEB4-FEFD1FF84453}"/>
    <cellStyle name="Input 3 3 3 2 2 2 2" xfId="16899" xr:uid="{DC073C7A-A743-40FF-8245-22D88B301C0D}"/>
    <cellStyle name="Input 3 3 3 2 2 2 3" xfId="12157" xr:uid="{8E30F143-3BFC-43DB-9CF0-B93E34E47E3E}"/>
    <cellStyle name="Input 3 3 3 2 2 3" xfId="3656" xr:uid="{74C66A5A-02E5-4C40-98BB-42052BBCCBBB}"/>
    <cellStyle name="Input 3 3 3 2 2 3 2" xfId="14168" xr:uid="{0D781D01-B62E-47C1-B4A7-357DD58FED7C}"/>
    <cellStyle name="Input 3 3 3 2 2 3 3" xfId="9426" xr:uid="{FFBCC101-372B-4AF3-A3F5-412FF4601506}"/>
    <cellStyle name="Input 3 3 3 2 2 4" xfId="15204" xr:uid="{AE844826-759E-4A96-8DB5-3092375B54F5}"/>
    <cellStyle name="Input 3 3 3 2 2 5" xfId="10462" xr:uid="{48807885-1DBB-47CF-8117-33A42C5EA48B}"/>
    <cellStyle name="Input 3 3 3 2 3" xfId="13738" xr:uid="{35D76C83-0372-4C1D-AB1E-D3AE1F652872}"/>
    <cellStyle name="Input 3 3 3 2 4" xfId="8869" xr:uid="{E87AA8CB-CDD1-4155-AE80-43412984308F}"/>
    <cellStyle name="Input 3 3 3 3" xfId="4081" xr:uid="{B4F95E25-CD07-408A-810B-2657BDAC875F}"/>
    <cellStyle name="Input 3 3 3 3 2" xfId="5799" xr:uid="{2D4C4EBF-272E-44A0-80F6-F90286D0C2CD}"/>
    <cellStyle name="Input 3 3 3 3 2 2" xfId="16278" xr:uid="{5891368D-640D-4A7E-957C-EC00A66C1BE3}"/>
    <cellStyle name="Input 3 3 3 3 2 3" xfId="11536" xr:uid="{9AB8D4E3-1051-4493-A466-038ED3405A24}"/>
    <cellStyle name="Input 3 3 3 3 3" xfId="6934" xr:uid="{9F0ED7AC-1752-449B-A53B-7240C89AC056}"/>
    <cellStyle name="Input 3 3 3 3 3 2" xfId="17398" xr:uid="{ACBAA2CD-A22A-4313-ACF6-49F618754CCD}"/>
    <cellStyle name="Input 3 3 3 3 3 3" xfId="12656" xr:uid="{CFD4D1A7-EA52-43A5-9659-E9DBD58ABFC4}"/>
    <cellStyle name="Input 3 3 3 3 4" xfId="14584" xr:uid="{A1170DD9-F0C5-4F1B-88B6-52B4C1DBE388}"/>
    <cellStyle name="Input 3 3 3 3 5" xfId="9842" xr:uid="{ECE5AB20-D4F4-4752-8C30-B20CA960A798}"/>
    <cellStyle name="Input 3 3 3 4" xfId="13102" xr:uid="{B40D1C32-F9AE-40FB-AF07-009907159A6B}"/>
    <cellStyle name="Input 3 3 3 5" xfId="8244" xr:uid="{54896ED3-F6AF-4DEA-A0B0-1A495B54AB9F}"/>
    <cellStyle name="Input 3 3 4" xfId="1991" xr:uid="{44EFB6EE-97E7-4DE7-9E7C-DEF16DA24BE6}"/>
    <cellStyle name="Input 3 3 4 2" xfId="2456" xr:uid="{A46599B1-6285-4CC1-8ACD-471DAD22FF61}"/>
    <cellStyle name="Input 3 3 4 2 2" xfId="4954" xr:uid="{5DAFFCD2-C502-49CC-8FE5-DC0FE8C71A8E}"/>
    <cellStyle name="Input 3 3 4 2 2 2" xfId="6677" xr:uid="{2E8DAD8C-123D-468C-B720-5F1F60715E93}"/>
    <cellStyle name="Input 3 3 4 2 2 2 2" xfId="17156" xr:uid="{5E665B75-9BB6-4C03-BB4A-222B681FB669}"/>
    <cellStyle name="Input 3 3 4 2 2 2 3" xfId="12414" xr:uid="{34AE6540-5491-45A6-8C1E-0FE24F11CF96}"/>
    <cellStyle name="Input 3 3 4 2 2 3" xfId="5570" xr:uid="{58DACC01-1A46-4F81-BDC8-DAB4B9B23E23}"/>
    <cellStyle name="Input 3 3 4 2 2 3 2" xfId="16052" xr:uid="{EE274B30-13D5-481A-BCDE-0FB5C041ED98}"/>
    <cellStyle name="Input 3 3 4 2 2 3 3" xfId="11310" xr:uid="{4C1DE1A2-5558-47C0-AC87-C708EBE8B48B}"/>
    <cellStyle name="Input 3 3 4 2 2 4" xfId="15455" xr:uid="{59EDC6A7-E547-46B5-BAFD-C5ADB3D5D985}"/>
    <cellStyle name="Input 3 3 4 2 2 5" xfId="10713" xr:uid="{356266BF-1F15-4C8E-923E-A68F54874842}"/>
    <cellStyle name="Input 3 3 4 2 3" xfId="14003" xr:uid="{BB0FB9F1-5269-47BD-8855-9F9CF27680C0}"/>
    <cellStyle name="Input 3 3 4 2 4" xfId="9138" xr:uid="{9292C46F-D20F-41E9-98C1-4240711D45DF}"/>
    <cellStyle name="Input 3 3 4 3" xfId="4518" xr:uid="{CBF1AEBE-4CC8-400F-AA2B-C601F9B9DF57}"/>
    <cellStyle name="Input 3 3 4 3 2" xfId="6246" xr:uid="{A76F0F77-085B-4FF1-A951-4168140C61F7}"/>
    <cellStyle name="Input 3 3 4 3 2 2" xfId="16725" xr:uid="{8BBDA835-A932-4637-B3E8-85E72F8AA882}"/>
    <cellStyle name="Input 3 3 4 3 2 3" xfId="11983" xr:uid="{50B5828D-FF5E-49DB-8FD0-293CA7FA4DEC}"/>
    <cellStyle name="Input 3 3 4 3 3" xfId="3639" xr:uid="{7BD75CFC-1DE9-487B-A01B-E79C18D47FA6}"/>
    <cellStyle name="Input 3 3 4 3 3 2" xfId="14153" xr:uid="{F9C00A11-EE52-4D44-A9F6-AFDB60522348}"/>
    <cellStyle name="Input 3 3 4 3 3 3" xfId="9411" xr:uid="{F115FE6C-BED0-4874-B6CB-22FDE65FD395}"/>
    <cellStyle name="Input 3 3 4 3 4" xfId="15021" xr:uid="{F41F2D16-B1D1-42DE-96E8-3F4FF6E24E02}"/>
    <cellStyle name="Input 3 3 4 3 5" xfId="10279" xr:uid="{9B84F828-F248-4671-81BC-A719763CE1C4}"/>
    <cellStyle name="Input 3 3 4 4" xfId="13558" xr:uid="{27414B0A-365F-4EF7-8F0F-5A0D900C5497}"/>
    <cellStyle name="Input 3 3 4 5" xfId="8683" xr:uid="{D42E0EA6-2B93-4FB0-A70A-C04E8CF8FAF1}"/>
    <cellStyle name="Input 3 3 5" xfId="1979" xr:uid="{5BB5C9F3-C3D5-4215-B428-4DA013CDF5AA}"/>
    <cellStyle name="Input 3 3 5 2" xfId="4506" xr:uid="{EF41A44A-D407-41E7-95F1-880A18AD959D}"/>
    <cellStyle name="Input 3 3 5 2 2" xfId="6238" xr:uid="{DD598D19-AAAF-4B90-92CF-E05F97A66208}"/>
    <cellStyle name="Input 3 3 5 2 2 2" xfId="16717" xr:uid="{49A3047B-720F-42D0-AA48-01EF6A3E8FA4}"/>
    <cellStyle name="Input 3 3 5 2 2 3" xfId="11975" xr:uid="{274260D5-199D-4DF0-B564-58861968602A}"/>
    <cellStyle name="Input 3 3 5 2 3" xfId="6973" xr:uid="{67E6316A-5846-43B1-847C-24469B81B438}"/>
    <cellStyle name="Input 3 3 5 2 3 2" xfId="17437" xr:uid="{902BFF8B-CD4B-4D8D-8E3A-027421473001}"/>
    <cellStyle name="Input 3 3 5 2 3 3" xfId="12695" xr:uid="{E7DF1261-03D6-49F5-99B4-438AA641B9C8}"/>
    <cellStyle name="Input 3 3 5 2 4" xfId="15009" xr:uid="{E6D0D082-9FD0-4599-90C6-2492936E838A}"/>
    <cellStyle name="Input 3 3 5 2 5" xfId="10267" xr:uid="{115F74FE-1E4C-4259-9B5D-E9F7D3DD0B36}"/>
    <cellStyle name="Input 3 3 5 3" xfId="13546" xr:uid="{6676E363-FE49-4101-86C8-AB0272DFD7E9}"/>
    <cellStyle name="Input 3 3 5 4" xfId="8671" xr:uid="{A8613825-955E-4FDC-A090-5DB992384935}"/>
    <cellStyle name="Input 3 3 6" xfId="3978" xr:uid="{E4A2CF93-D984-4E45-81CB-AB9B568CCCAD}"/>
    <cellStyle name="Input 3 3 6 2" xfId="5692" xr:uid="{64416336-B41D-486D-B0FA-98B1FC4BEF2D}"/>
    <cellStyle name="Input 3 3 6 2 2" xfId="16171" xr:uid="{4F600359-2799-43D0-9C78-EC8520EA46C4}"/>
    <cellStyle name="Input 3 3 6 2 3" xfId="11429" xr:uid="{5B053E76-BF10-45B4-998B-B9B22D6A45B4}"/>
    <cellStyle name="Input 3 3 6 3" xfId="5574" xr:uid="{F856323E-74EF-4DCD-B4C1-844B31D85807}"/>
    <cellStyle name="Input 3 3 6 3 2" xfId="16056" xr:uid="{161ED773-BA82-4A22-ADDF-755A76A41736}"/>
    <cellStyle name="Input 3 3 6 3 3" xfId="11314" xr:uid="{D6BEB162-E3F1-495E-BEC7-FC8C8FE69FC4}"/>
    <cellStyle name="Input 3 3 6 4" xfId="14481" xr:uid="{7BA9DFC5-F24B-4FBF-A7DE-6992F26A9529}"/>
    <cellStyle name="Input 3 3 6 5" xfId="9739" xr:uid="{18C6CC2B-F646-4870-B463-F8CEC7774646}"/>
    <cellStyle name="Input 3 3 7" xfId="12996" xr:uid="{4F9CEDA4-8611-4DAE-B243-6DC7A7C13FB5}"/>
    <cellStyle name="Input 3 3 8" xfId="8149" xr:uid="{F367DC7E-535D-444C-9263-5D425189BBCA}"/>
    <cellStyle name="Input 3 4" xfId="1428" xr:uid="{A5E16CE8-0E57-49CD-BCE7-1A06F2C0CE53}"/>
    <cellStyle name="Input 3 4 2" xfId="2163" xr:uid="{00FDFC7B-9159-4B0B-8008-C79F35FBCDB8}"/>
    <cellStyle name="Input 3 4 2 2" xfId="4682" xr:uid="{946ECE3A-94B2-4447-9F31-12E83B95BAEB}"/>
    <cellStyle name="Input 3 4 2 2 2" xfId="6398" xr:uid="{BF68840A-C071-4793-BCD4-DBF382DAA38E}"/>
    <cellStyle name="Input 3 4 2 2 2 2" xfId="16877" xr:uid="{B7FBA0E8-3408-428F-BFB7-683B3339AA45}"/>
    <cellStyle name="Input 3 4 2 2 2 3" xfId="12135" xr:uid="{9660A773-0FD7-4785-980F-217E9EF25630}"/>
    <cellStyle name="Input 3 4 2 2 3" xfId="7024" xr:uid="{30F75291-F9D0-4EBE-808F-AD27F9C13C0C}"/>
    <cellStyle name="Input 3 4 2 2 3 2" xfId="17488" xr:uid="{B26ECB0D-E6DE-48F5-8A65-60FFD26FC638}"/>
    <cellStyle name="Input 3 4 2 2 3 3" xfId="12746" xr:uid="{399FDF99-2C20-4CEB-BB5C-36D25515922D}"/>
    <cellStyle name="Input 3 4 2 2 4" xfId="15183" xr:uid="{601FCFA9-7E84-421F-B46B-2F8AE931E876}"/>
    <cellStyle name="Input 3 4 2 2 5" xfId="10441" xr:uid="{DCA5C84E-A2BC-4247-B679-34BF1B03F506}"/>
    <cellStyle name="Input 3 4 2 3" xfId="13716" xr:uid="{2F59CBD7-E562-4EA5-99A6-E6712E71BABE}"/>
    <cellStyle name="Input 3 4 2 4" xfId="8847" xr:uid="{35A710FE-395B-412D-80DF-B93A3E2890A6}"/>
    <cellStyle name="Input 3 4 3" xfId="4030" xr:uid="{E2FD4045-8B5F-4494-9CF3-7D88CA7C19EE}"/>
    <cellStyle name="Input 3 4 3 2" xfId="5745" xr:uid="{A742D993-D3C2-483F-80F9-77EE9C42DFBC}"/>
    <cellStyle name="Input 3 4 3 2 2" xfId="16224" xr:uid="{8EA42E4C-9F99-43DB-B395-B947DF8F3404}"/>
    <cellStyle name="Input 3 4 3 2 3" xfId="11482" xr:uid="{E67F1863-2A57-4FA9-A9C9-AD11F5D9ECBA}"/>
    <cellStyle name="Input 3 4 3 3" xfId="5459" xr:uid="{AD890A2C-D925-4BB8-81FD-63999D0D9FFB}"/>
    <cellStyle name="Input 3 4 3 3 2" xfId="15941" xr:uid="{6C7E8330-1829-4343-8D5C-504BDDAA5509}"/>
    <cellStyle name="Input 3 4 3 3 3" xfId="11199" xr:uid="{88171C7E-2550-481C-8522-F557E54A4BE7}"/>
    <cellStyle name="Input 3 4 3 4" xfId="14533" xr:uid="{B6BBF6C3-7441-4179-BE85-9921DDF70B9A}"/>
    <cellStyle name="Input 3 4 3 5" xfId="9791" xr:uid="{B7F88984-6E65-43EE-A149-85B9BFDD1CE3}"/>
    <cellStyle name="Input 3 4 4" xfId="13048" xr:uid="{AB931518-F7A8-4B71-B6F3-C9CDF0AF8F69}"/>
    <cellStyle name="Input 3 4 5" xfId="8195" xr:uid="{97B3F54B-81F0-496C-9018-FF4A8EC04625}"/>
    <cellStyle name="Input 3 5" xfId="1531" xr:uid="{415056EC-4C8D-4ED5-BF1A-6A04A9D7C486}"/>
    <cellStyle name="Input 3 5 2" xfId="2188" xr:uid="{4D81F27E-B1AA-471A-A853-B31DEEB4D137}"/>
    <cellStyle name="Input 3 5 2 2" xfId="4706" xr:uid="{038E02FC-7CC8-4F66-BFA2-922662ABAC33}"/>
    <cellStyle name="Input 3 5 2 2 2" xfId="6423" xr:uid="{3D43A126-D9C9-4000-8EB4-668CF8D9FBB9}"/>
    <cellStyle name="Input 3 5 2 2 2 2" xfId="16902" xr:uid="{376F22C1-FBB2-40F3-B15C-320D3EA36A8B}"/>
    <cellStyle name="Input 3 5 2 2 2 3" xfId="12160" xr:uid="{39CBB997-92E7-4BC3-B6FE-0E58AAB73A72}"/>
    <cellStyle name="Input 3 5 2 2 3" xfId="5131" xr:uid="{6296FCB2-AF4C-43A1-ACFC-16F64EED7924}"/>
    <cellStyle name="Input 3 5 2 2 3 2" xfId="15624" xr:uid="{4AE0CDC7-EB09-4563-8E52-479AC0DE9F0E}"/>
    <cellStyle name="Input 3 5 2 2 3 3" xfId="10882" xr:uid="{21329582-4162-406D-9E22-564334EBC6EE}"/>
    <cellStyle name="Input 3 5 2 2 4" xfId="15207" xr:uid="{4550B0B1-AA88-4D92-94E8-D8D6071D2DCF}"/>
    <cellStyle name="Input 3 5 2 2 5" xfId="10465" xr:uid="{5436D989-95EE-4C14-8DCC-57CF9B6CEEBF}"/>
    <cellStyle name="Input 3 5 2 3" xfId="13741" xr:uid="{EAC68529-9B89-428A-8709-439DA9BE5171}"/>
    <cellStyle name="Input 3 5 2 4" xfId="8872" xr:uid="{C252BA54-C975-4FE3-A088-AB479128A9EC}"/>
    <cellStyle name="Input 3 5 3" xfId="4124" xr:uid="{26AE93D8-DF38-4F1E-AC5F-9C50E61F17F8}"/>
    <cellStyle name="Input 3 5 3 2" xfId="5842" xr:uid="{52DD7128-AAEA-4F17-98DE-37F61533EA04}"/>
    <cellStyle name="Input 3 5 3 2 2" xfId="16321" xr:uid="{BC98BB76-286B-43A5-A774-A41073317E0D}"/>
    <cellStyle name="Input 3 5 3 2 3" xfId="11579" xr:uid="{CD004E51-CA18-4E6D-8338-45ABEAD1F61D}"/>
    <cellStyle name="Input 3 5 3 3" xfId="3722" xr:uid="{267A0AF3-BD49-4F95-B9F6-F6DBB242DEA9}"/>
    <cellStyle name="Input 3 5 3 3 2" xfId="14232" xr:uid="{056E9FA0-A04D-474B-B91A-7B7C5E424004}"/>
    <cellStyle name="Input 3 5 3 3 3" xfId="9490" xr:uid="{AA92CB0B-94DB-44BB-8824-906098188728}"/>
    <cellStyle name="Input 3 5 3 4" xfId="14627" xr:uid="{C7E5FDE3-EFA5-430F-8E9B-33789EDA8763}"/>
    <cellStyle name="Input 3 5 3 5" xfId="9885" xr:uid="{E86F03C1-03E7-41D4-B5A9-D879590D48F8}"/>
    <cellStyle name="Input 3 5 4" xfId="13145" xr:uid="{7F1D6454-0192-43D8-944D-630DD2E82522}"/>
    <cellStyle name="Input 3 5 5" xfId="8252" xr:uid="{0E0ECA34-BDB6-4C73-BFEA-B2E4203BC78D}"/>
    <cellStyle name="Input 3 6" xfId="2116" xr:uid="{FC2305F6-C9F9-4464-855D-3D65EF807F60}"/>
    <cellStyle name="Input 3 6 2" xfId="4634" xr:uid="{09F3AE8D-2456-464E-8182-22ED3750ABE8}"/>
    <cellStyle name="Input 3 6 2 2" xfId="6365" xr:uid="{2FEE07FE-C751-4BF4-AA19-BE5D0BCEE902}"/>
    <cellStyle name="Input 3 6 2 2 2" xfId="16844" xr:uid="{74411021-6B3F-4C31-9067-F5C513247F53}"/>
    <cellStyle name="Input 3 6 2 2 3" xfId="12102" xr:uid="{8E41C264-5D16-4A37-87D2-B698A890C87A}"/>
    <cellStyle name="Input 3 6 2 3" xfId="3686" xr:uid="{C39D7729-CFDB-4C4C-A0B6-7440386F225D}"/>
    <cellStyle name="Input 3 6 2 3 2" xfId="14196" xr:uid="{7EE3ADBE-4B26-4A6A-AB1B-555D67C78B93}"/>
    <cellStyle name="Input 3 6 2 3 3" xfId="9454" xr:uid="{CD743414-2F43-4DB2-9443-55BC23FFD70E}"/>
    <cellStyle name="Input 3 6 2 4" xfId="15137" xr:uid="{1705FA3B-B739-4B46-A039-0D889E8DA770}"/>
    <cellStyle name="Input 3 6 2 5" xfId="10395" xr:uid="{74D310FE-887D-4D21-9D70-A48133580301}"/>
    <cellStyle name="Input 3 6 3" xfId="13680" xr:uid="{E6295963-F01A-4DCF-9CAA-5F9CA0D49D85}"/>
    <cellStyle name="Input 3 6 4" xfId="8807" xr:uid="{7E9A2BE0-E7C9-4893-8ABB-13104042DF0B}"/>
    <cellStyle name="Input 3 7" xfId="2772" xr:uid="{EE39FD23-305E-4550-98A8-972ECAAFF3D6}"/>
    <cellStyle name="Input 3 7 2" xfId="6813" xr:uid="{3C941A0C-1D9D-4E2C-8982-4C422EAF51AB}"/>
    <cellStyle name="Input 3 7 2 2" xfId="6914" xr:uid="{842CFCF9-06A2-4D05-94C4-07DBD92B2483}"/>
    <cellStyle name="Input 3 7 2 2 2" xfId="17378" xr:uid="{BC94E602-D1A9-4A2E-B4AF-4515461D42B3}"/>
    <cellStyle name="Input 3 7 2 2 3" xfId="12636" xr:uid="{65C03E2F-DD8D-42CD-A37C-BDB965FC2170}"/>
    <cellStyle name="Input 3 7 2 3" xfId="17291" xr:uid="{2DD43BB9-AD40-49A6-A8EC-340408A4C2A3}"/>
    <cellStyle name="Input 3 7 2 4" xfId="12549" xr:uid="{0589F4CD-C683-47C6-B91C-C8BAD0492F0E}"/>
    <cellStyle name="Input 3 7 3" xfId="14117" xr:uid="{E179089A-DD32-4625-B506-78500CCDD334}"/>
    <cellStyle name="Input 3 7 4" xfId="9312" xr:uid="{03791D87-9057-4FE1-AC07-D0814B1286D4}"/>
    <cellStyle name="Input 3 8" xfId="3691" xr:uid="{A359A39E-67BF-4267-9B23-AAE41DF31046}"/>
    <cellStyle name="Input 3 8 2" xfId="5616" xr:uid="{86A0059A-BC1D-4470-9A4C-96A5019C99A0}"/>
    <cellStyle name="Input 3 8 2 2" xfId="16097" xr:uid="{413B0848-1E7B-40E6-839C-EF9733729AF0}"/>
    <cellStyle name="Input 3 8 2 3" xfId="11355" xr:uid="{E39A952A-04D8-4603-B0EA-967A66AAA2D3}"/>
    <cellStyle name="Input 3 8 3" xfId="7082" xr:uid="{74E113E7-E382-42B5-A4B2-80BE073CE432}"/>
    <cellStyle name="Input 3 8 3 2" xfId="17546" xr:uid="{EFB732D8-9829-4742-90C2-FC75AB9745C8}"/>
    <cellStyle name="Input 3 8 3 3" xfId="12804" xr:uid="{1F5BC0F6-B849-45D9-A121-69935F636A54}"/>
    <cellStyle name="Input 3 8 4" xfId="14201" xr:uid="{0DC4BEC4-6D25-43AE-8DAC-E370246EE9B7}"/>
    <cellStyle name="Input 3 8 5" xfId="9459" xr:uid="{E91C6B64-5480-4BA2-8360-6DF11EF3DFA7}"/>
    <cellStyle name="Input 3 9" xfId="12918" xr:uid="{8550D2C2-F87A-425E-88A7-EE4D71E3DB50}"/>
    <cellStyle name="Input 4" xfId="1032" xr:uid="{F148B64A-6B25-48BF-8F9C-75EBB0F5DE82}"/>
    <cellStyle name="Input 5" xfId="1041" xr:uid="{2087FA10-F196-4D8C-8138-BE7B1EF22897}"/>
    <cellStyle name="Input 6" xfId="2618" xr:uid="{54AF19EA-F49E-445C-8F38-1145A20039AF}"/>
    <cellStyle name="InputCurrency" xfId="314" xr:uid="{4D391742-6EB3-4D8D-ADAE-8C84017E6A0E}"/>
    <cellStyle name="InputPercent1" xfId="315" xr:uid="{5D617BB0-20AB-49CC-9372-B302A47D7BDD}"/>
    <cellStyle name="Integer" xfId="828" xr:uid="{E4F01C8A-8D3E-4294-B16C-A097D48CF0A6}"/>
    <cellStyle name="KPMG Heading 1" xfId="316" xr:uid="{49ED2E98-069C-44A9-AAC1-AB69DE226C27}"/>
    <cellStyle name="KPMG Heading 2" xfId="317" xr:uid="{56252668-33B5-4619-9C4A-AD4475B3E63C}"/>
    <cellStyle name="KPMG Heading 3" xfId="318" xr:uid="{A4AF15D6-78E7-40FC-AFBE-4256D065E239}"/>
    <cellStyle name="KPMG Heading 4" xfId="319" xr:uid="{1AB2B7C6-34CB-4DAD-8B49-3668027BC152}"/>
    <cellStyle name="KPMG Normal" xfId="320" xr:uid="{E1811085-BB57-47A3-95BA-A3CE681B190A}"/>
    <cellStyle name="KPMG Normal Text" xfId="321" xr:uid="{235A2084-B79A-4F20-899C-5AD781C98AFC}"/>
    <cellStyle name="KPMG Normal_10" xfId="829" xr:uid="{5B222DA5-DC97-49D2-BE35-CDD88C0743E7}"/>
    <cellStyle name="left" xfId="322" xr:uid="{BD170342-6551-4BD4-AD7C-14C59380DCBB}"/>
    <cellStyle name="Link Currency (0)" xfId="323" xr:uid="{80E44441-35E0-43D1-8865-03C26BA97CA2}"/>
    <cellStyle name="Link Currency (2)" xfId="324" xr:uid="{66C538AC-B5FF-48E4-B5C5-4FE58E7E927D}"/>
    <cellStyle name="Link Units (0)" xfId="325" xr:uid="{C7CFEE02-5B08-49D8-866D-4FBD2C9080BF}"/>
    <cellStyle name="Link Units (1)" xfId="326" xr:uid="{216E6895-4096-44CF-8E2F-CAE387E9243E}"/>
    <cellStyle name="Link Units (2)" xfId="327" xr:uid="{D2C26F30-BBBC-4795-80F4-563BDDAB2A8E}"/>
    <cellStyle name="Linked Cell" xfId="18" builtinId="24" customBuiltin="1"/>
    <cellStyle name="Linked Cell 2" xfId="328" xr:uid="{B9C0E906-4288-4716-9FEC-CC149A646DEC}"/>
    <cellStyle name="Linked Cell 2 2" xfId="2773" xr:uid="{C830EE43-46A2-42D4-8EAB-FEA5BED9DF3C}"/>
    <cellStyle name="Linked Cell 3" xfId="329" xr:uid="{430A2FE2-A82B-4468-9FAD-CE3A2ED7A0D2}"/>
    <cellStyle name="Linked Cell 4" xfId="1033" xr:uid="{85597973-6CFF-4850-AC8B-A88974077A94}"/>
    <cellStyle name="Miglia - Stile1" xfId="330" xr:uid="{E863E5A3-0C9F-4298-84B8-FB826E695140}"/>
    <cellStyle name="Miglia - Stile2" xfId="331" xr:uid="{28494E10-E3A1-4142-8B37-B8A5186EB311}"/>
    <cellStyle name="Miglia - Stile3" xfId="332" xr:uid="{03899235-8C27-4829-9C8E-813B1C0643AB}"/>
    <cellStyle name="Miglia - Stile4" xfId="333" xr:uid="{1C3F2FA0-BC3E-41BC-A06E-305851E4FFFB}"/>
    <cellStyle name="Miglia - Stile5" xfId="334" xr:uid="{EF53D2FF-CF2B-4D85-BE1F-6042D181055E}"/>
    <cellStyle name="Migliaia (0)" xfId="335" xr:uid="{5CF1B10D-E1EC-4C0B-AB70-FC676037BE6F}"/>
    <cellStyle name="Milliers [0]_AR1194" xfId="336" xr:uid="{F885DD8F-8168-41C2-BF6D-1E10A1AAFED8}"/>
    <cellStyle name="Milliers_AR1194" xfId="337" xr:uid="{05985A90-AB63-433C-A3EA-73145AAD308D}"/>
    <cellStyle name="Model" xfId="338" xr:uid="{9917DB16-DB56-4FDC-8873-CD3F2E206FE5}"/>
    <cellStyle name="Model 2" xfId="2140" xr:uid="{66309251-1B33-4364-9645-DE25C8933B40}"/>
    <cellStyle name="Model 2 2" xfId="3048" xr:uid="{95510417-7210-4DFB-8772-1A5D2E9A1298}"/>
    <cellStyle name="Model 2 2 2" xfId="5180" xr:uid="{F3C49AA3-0735-498D-852C-183A0A1D6D9C}"/>
    <cellStyle name="Model 2 2 2 2" xfId="7179" xr:uid="{AF36540A-3681-4BE0-A1EB-F9D7725F8BBD}"/>
    <cellStyle name="Model 2 2 3" xfId="6828" xr:uid="{A2DCBEB1-60D9-4051-AAFA-5FDD1D9D092F}"/>
    <cellStyle name="Model 2 2 4" xfId="5666" xr:uid="{66D8C7BB-F503-4B4B-A978-AF682A880435}"/>
    <cellStyle name="Model 2 2 5" xfId="5102" xr:uid="{DDDF2844-E329-4FB5-A249-133D7230D240}"/>
    <cellStyle name="Model 3" xfId="3256" xr:uid="{84EB1A5A-C887-4251-AC19-EDDF0E710343}"/>
    <cellStyle name="Model 3 2" xfId="5229" xr:uid="{0AECAC09-F06E-46A2-99EB-2181834F6D1F}"/>
    <cellStyle name="Model 3 2 2" xfId="7180" xr:uid="{F2D3E059-8B1C-4635-8EC2-F3A29502EB37}"/>
    <cellStyle name="Model 3 3" xfId="6829" xr:uid="{B7B4DB19-7561-461C-9398-8E41A669825C}"/>
    <cellStyle name="Model 3 4" xfId="6831" xr:uid="{5EEB36CB-9715-43A1-9E95-2D22F2AE12CC}"/>
    <cellStyle name="Model 3 5" xfId="4659" xr:uid="{83760740-40A7-4DB9-8610-A917F76BD3D0}"/>
    <cellStyle name="Model 4" xfId="2823" xr:uid="{E22FC2C4-9381-448B-9BAE-E02479B07EB3}"/>
    <cellStyle name="Model 4 2" xfId="5127" xr:uid="{D8C74122-24F2-41D3-9F10-55886C2D049B}"/>
    <cellStyle name="Model 4 2 2" xfId="7176" xr:uid="{99C8CDCF-95C0-4C81-9907-5F7505C9C2E2}"/>
    <cellStyle name="Model 4 3" xfId="6826" xr:uid="{E62CA979-96BA-4BEE-B961-F11753FFFBEA}"/>
    <cellStyle name="Model 4 4" xfId="5612" xr:uid="{5E2017E3-F17E-40A6-AE0B-2CA57C76F9E7}"/>
    <cellStyle name="Model 4 5" xfId="5369" xr:uid="{5F1C2A2A-65BD-496C-B17D-8CBB326B6A51}"/>
    <cellStyle name="Model 5" xfId="2636" xr:uid="{ED0A21E5-0741-4B7E-BC45-E888D745A02B}"/>
    <cellStyle name="Model 5 2" xfId="5081" xr:uid="{777C5632-9EAD-4AEF-B9D0-D3191259AB33}"/>
    <cellStyle name="Model 5 2 2" xfId="6809" xr:uid="{6E14C08A-B996-426B-913C-8DF5923B6990}"/>
    <cellStyle name="Model 5 2 3" xfId="5303" xr:uid="{94751522-57B5-4DE0-A50C-F2554D8B4744}"/>
    <cellStyle name="Model 5 3" xfId="6825" xr:uid="{A5C88AC9-A41F-47CC-A6A7-2303A5601EBF}"/>
    <cellStyle name="Model 5 3 2" xfId="7182" xr:uid="{CF6F4E2E-1D3E-427D-8349-643DE246C605}"/>
    <cellStyle name="Model 5 3 3" xfId="7192" xr:uid="{E2C5DE19-458B-4643-A4F5-A3B801D07895}"/>
    <cellStyle name="Model 5 4" xfId="5663" xr:uid="{856562F2-BADE-41C7-8D10-931248D0C2D8}"/>
    <cellStyle name="Model 5 4 2" xfId="6833" xr:uid="{10089515-EA4D-409C-8C16-70A82EB10021}"/>
    <cellStyle name="Model 5 4 3" xfId="3808" xr:uid="{78465FA7-6724-401D-909E-1A935D6C4B90}"/>
    <cellStyle name="Model 5 5" xfId="5346" xr:uid="{5F535653-DAD6-419A-A593-80F93008EE5E}"/>
    <cellStyle name="Model 5 6" xfId="3683" xr:uid="{2CDCCE6B-E268-492E-A4AA-230742585BB0}"/>
    <cellStyle name="Mon?taire [0]_AR1194" xfId="339" xr:uid="{5004D6E9-DAF6-4206-8410-B3460BA4C3A8}"/>
    <cellStyle name="Mon?taire_AR1194" xfId="340" xr:uid="{56D96051-2B41-477A-90D6-BF3049054296}"/>
    <cellStyle name="Monétaire [0]_laroux" xfId="341" xr:uid="{69C1F687-D0A4-415F-9C82-070ED8859C20}"/>
    <cellStyle name="Monétaire_laroux" xfId="342" xr:uid="{91706AA0-A694-4612-9AC1-C79631724822}"/>
    <cellStyle name="Mon้taire [0]_laroux" xfId="830" xr:uid="{F45906C5-E728-48E7-9CF3-E38A6A1892EA}"/>
    <cellStyle name="Mon้taire_laroux" xfId="831" xr:uid="{CCFBFB32-830F-48B4-B553-EC8AAA9B444E}"/>
    <cellStyle name="Mon騁aire [0]_AR1194" xfId="832" xr:uid="{9979B4B2-A2E5-435B-ABFF-9D962D25452E}"/>
    <cellStyle name="Mon騁aire_AR1194" xfId="833" xr:uid="{53969B28-0796-4D91-BDAC-4442054EF236}"/>
    <cellStyle name="Multiple" xfId="834" xr:uid="{EAB78B54-9C71-4B9F-93CA-BE5B6EC0C806}"/>
    <cellStyle name="NEE" xfId="835" xr:uid="{F116067B-AAC7-4A8D-866B-2DC15B6DAAA6}"/>
    <cellStyle name="Neutral" xfId="14" builtinId="28" customBuiltin="1"/>
    <cellStyle name="Neutral 2" xfId="343" xr:uid="{BDDF0572-485F-4149-A182-9F6210A5E1A0}"/>
    <cellStyle name="Neutral 2 2" xfId="2774" xr:uid="{95DC6B3D-13EC-45EC-B9A5-87D3BB6FBBF9}"/>
    <cellStyle name="Neutral 3" xfId="344" xr:uid="{09369841-07D4-44D3-AFB2-EDE18E461E33}"/>
    <cellStyle name="Neutral 4" xfId="1034" xr:uid="{2075BD50-D73D-42E2-9B9B-BA2A9DBC3732}"/>
    <cellStyle name="Neutral 5" xfId="2617" xr:uid="{FB02987B-F729-47A6-AF86-E9434162C40E}"/>
    <cellStyle name="no dec" xfId="345" xr:uid="{6F55BEDE-AB5F-4455-8EAA-B2C5DA74652F}"/>
    <cellStyle name="Normal" xfId="0" builtinId="0"/>
    <cellStyle name="Normal - Stile6" xfId="346" xr:uid="{CA979183-228B-4C04-9BD4-EADC4458CE7A}"/>
    <cellStyle name="Normal - Stile7" xfId="347" xr:uid="{B34BA568-F608-488E-8D74-644C96246396}"/>
    <cellStyle name="Normal - Stile8" xfId="348" xr:uid="{F3676143-B325-4260-87EB-BEE905038EB8}"/>
    <cellStyle name="Normal - Style1" xfId="349" xr:uid="{89C3BB48-8C63-4721-A7B9-A74843418881}"/>
    <cellStyle name="Normal - Style1 2" xfId="2824" xr:uid="{1040D298-CFC3-42BE-997B-B2DDA7013DD8}"/>
    <cellStyle name="Normal - Style2" xfId="350" xr:uid="{1D40A96D-10A3-4126-80B8-09E6ED7AAFBE}"/>
    <cellStyle name="Normal - Style5" xfId="351" xr:uid="{5A60CE3C-E111-47DA-8ADA-4AE15BFF274D}"/>
    <cellStyle name="Normal 10" xfId="50" xr:uid="{793C2053-255A-48A3-B117-EE8680C3E248}"/>
    <cellStyle name="Normal 10 2" xfId="352" xr:uid="{B92114D0-CEC3-48D6-B1A9-12838902A901}"/>
    <cellStyle name="Normal 10 2 2" xfId="3059" xr:uid="{2D8BC827-64FF-4031-85A0-A4E791EDD796}"/>
    <cellStyle name="Normal 10 2 3" xfId="51" xr:uid="{8D8A0DE3-1538-4421-B450-BF887565843F}"/>
    <cellStyle name="Normal 10 2 4" xfId="2691" xr:uid="{D9614765-0E2E-417C-B38C-D5C50D14A337}"/>
    <cellStyle name="Normal 10 27" xfId="97" xr:uid="{70A82796-DB92-4652-8B01-D5329889FD37}"/>
    <cellStyle name="Normal 10 28" xfId="2134" xr:uid="{7FCC0A41-8D1A-46C8-8FF4-F7A106BAE905}"/>
    <cellStyle name="Normal 10 3" xfId="1678" xr:uid="{01B4B815-FA38-4B0E-A24E-1628C40F5F6F}"/>
    <cellStyle name="Normal 10 3 2" xfId="3267" xr:uid="{BB3A1618-2A24-4299-B9E7-75328F290432}"/>
    <cellStyle name="Normal 10 30 2" xfId="7801" xr:uid="{5672B93D-7E14-42F7-A1CF-FF2EB08206DD}"/>
    <cellStyle name="Normal 10 4" xfId="2839" xr:uid="{74DF0A9B-6806-45C9-8075-DD888C206977}"/>
    <cellStyle name="Normal 10 5" xfId="7742" xr:uid="{654AD942-E21C-4C36-8DF8-B152918D29F2}"/>
    <cellStyle name="Normal 10 6" xfId="7206" xr:uid="{74FAA06F-01B1-4E59-9EA8-BE483DB12F6C}"/>
    <cellStyle name="Normal 100" xfId="353" xr:uid="{C1E44FB4-C72F-4A26-B73F-1D47FC26BCCD}"/>
    <cellStyle name="Normal 100 2" xfId="3060" xr:uid="{967C909D-7ABA-4111-8BEF-367911503E3E}"/>
    <cellStyle name="Normal 100 3" xfId="3268" xr:uid="{30D3793A-1C42-4559-AE71-2CE8931AC4FC}"/>
    <cellStyle name="Normal 100 4" xfId="2840" xr:uid="{B158A88A-29B2-42DC-9A35-131D706E36EB}"/>
    <cellStyle name="Normal 101" xfId="354" xr:uid="{5AB10249-0D04-4E24-A91D-6E4B610330D7}"/>
    <cellStyle name="Normal 101 2" xfId="3061" xr:uid="{668076ED-4F2B-442C-9B82-82B066176ED4}"/>
    <cellStyle name="Normal 101 3" xfId="3269" xr:uid="{B043A5E4-F201-40A1-88CC-A39BD546F3E4}"/>
    <cellStyle name="Normal 101 4" xfId="2841" xr:uid="{0BE92564-2F40-4E2B-9368-FEBB0DD94090}"/>
    <cellStyle name="Normal 102" xfId="355" xr:uid="{34C1A055-BC3C-4322-BBC9-162CA1DB1B4E}"/>
    <cellStyle name="Normal 102 2" xfId="3062" xr:uid="{8C13C891-6830-4112-9A43-3170EDEB1B2D}"/>
    <cellStyle name="Normal 102 3" xfId="3270" xr:uid="{9CF7DF22-F755-4C40-9FB6-059185D07B31}"/>
    <cellStyle name="Normal 102 4" xfId="2842" xr:uid="{1A097395-D026-448E-AACD-504CA61D15B9}"/>
    <cellStyle name="Normal 103" xfId="356" xr:uid="{7282C6ED-DEBF-47B0-A148-4FA747F2B884}"/>
    <cellStyle name="Normal 103 2" xfId="3063" xr:uid="{4EA363F8-44C5-4E9E-B2E4-5453315178DA}"/>
    <cellStyle name="Normal 103 3" xfId="3271" xr:uid="{6AE467BE-3C23-41E8-988E-732EA1438F5D}"/>
    <cellStyle name="Normal 103 4" xfId="2843" xr:uid="{93E2273D-8284-4BC4-847F-DC1EF6FE76CE}"/>
    <cellStyle name="Normal 104" xfId="357" xr:uid="{961E9789-B1DB-4AE7-8623-4EEE9D5AD46D}"/>
    <cellStyle name="Normal 104 2" xfId="3064" xr:uid="{9A58295F-FE74-4C0A-A8CC-49D4C0AB9CCC}"/>
    <cellStyle name="Normal 104 3" xfId="3272" xr:uid="{F19F98F4-EF57-4336-9953-72466F709F2E}"/>
    <cellStyle name="Normal 104 4" xfId="2844" xr:uid="{BEBB9759-9FB5-40E4-A304-85D816978A52}"/>
    <cellStyle name="Normal 105" xfId="358" xr:uid="{F1B8C097-E0C0-4606-A79C-7093D98F5B15}"/>
    <cellStyle name="Normal 105 2" xfId="3065" xr:uid="{880BA053-A58F-4495-BB91-E2E23ABF4C01}"/>
    <cellStyle name="Normal 105 3" xfId="3273" xr:uid="{0A9DD526-BA65-4CED-83E1-3BDA9B9C93EF}"/>
    <cellStyle name="Normal 105 4" xfId="2845" xr:uid="{54008FAE-766C-4C33-B1C7-D66AFF1B55AE}"/>
    <cellStyle name="Normal 106" xfId="359" xr:uid="{EDD905C9-4D66-4914-BEC9-C0958A5BB536}"/>
    <cellStyle name="Normal 106 2" xfId="3066" xr:uid="{17AC6202-B159-4625-9620-C89CD6A88C38}"/>
    <cellStyle name="Normal 106 3" xfId="3274" xr:uid="{5C4FCA09-8BD6-43A7-BFF9-A8C9AA9B2253}"/>
    <cellStyle name="Normal 106 4" xfId="2846" xr:uid="{CB0D1F43-EB47-4812-B6CC-2978C2695B40}"/>
    <cellStyle name="Normal 107" xfId="360" xr:uid="{30E2ED6A-EFA3-4102-9AA0-BA74E3FD96B6}"/>
    <cellStyle name="Normal 107 2" xfId="3067" xr:uid="{84F3FFA2-DBAA-4AFA-958E-A8746AAAE907}"/>
    <cellStyle name="Normal 107 3" xfId="3275" xr:uid="{7537AEDE-C298-49D5-92E9-1A94FBE05632}"/>
    <cellStyle name="Normal 107 4" xfId="2847" xr:uid="{09CC1216-24AF-4FB5-B508-CC67119E0E6A}"/>
    <cellStyle name="Normal 108" xfId="361" xr:uid="{D721416D-0803-4A08-BF6E-61743995BD21}"/>
    <cellStyle name="Normal 108 2" xfId="3068" xr:uid="{2CCEAD4C-A3D8-49EB-9357-A63F471C5661}"/>
    <cellStyle name="Normal 108 3" xfId="3276" xr:uid="{66FA2A7A-8B6F-4E33-B5B8-1204AC83FE5A}"/>
    <cellStyle name="Normal 108 4" xfId="2848" xr:uid="{BC45613F-B3D0-47D3-9D9C-061322C6CDC0}"/>
    <cellStyle name="Normal 109" xfId="362" xr:uid="{95D9E40E-F56C-41FD-8CA2-30E4FD2E8637}"/>
    <cellStyle name="Normal 109 2" xfId="3069" xr:uid="{46A64D44-18B1-41E6-B1BB-9EC89CC814C9}"/>
    <cellStyle name="Normal 109 3" xfId="3277" xr:uid="{0E948097-BF55-482A-9379-0A0038CCA625}"/>
    <cellStyle name="Normal 109 4" xfId="2849" xr:uid="{B3943292-DE18-438C-9C40-3C0A5FC6001A}"/>
    <cellStyle name="Normal 11" xfId="363" xr:uid="{7B8D2343-8122-43CC-82F7-30D9D3FF63D8}"/>
    <cellStyle name="Normal 11 2" xfId="1070" xr:uid="{91395372-4112-433A-84B6-448C50D26FD3}"/>
    <cellStyle name="Normal 11 2 2" xfId="1147" xr:uid="{DB4FBC8E-4FFF-4910-A9E3-ED4065804DAF}"/>
    <cellStyle name="Normal 11 2 2 2" xfId="1184" xr:uid="{DC6717ED-42A3-44FF-A485-BB8CCF6F5CB4}"/>
    <cellStyle name="Normal 11 2 2 2 2" xfId="1339" xr:uid="{FD0C27A6-BF70-4CDD-98A7-4270D8E6FDD0}"/>
    <cellStyle name="Normal 11 2 2 2 2 2" xfId="8120" xr:uid="{5ED4D5C6-CD9B-44B5-AEAF-F2621B3D886B}"/>
    <cellStyle name="Normal 11 2 2 2 3" xfId="7971" xr:uid="{9145CF8C-0D06-4854-BB71-048587AA8EBA}"/>
    <cellStyle name="Normal 11 2 2 3" xfId="1307" xr:uid="{754566CF-6D2F-49F6-9AD4-A9E99BCD685A}"/>
    <cellStyle name="Normal 11 2 2 3 2" xfId="8088" xr:uid="{DD3E5C94-0987-4E4F-AB8D-5F58B3954ABB}"/>
    <cellStyle name="Normal 11 2 2 4" xfId="3070" xr:uid="{5595A01D-31E6-48F7-A712-46338BA33337}"/>
    <cellStyle name="Normal 11 2 2 5" xfId="7938" xr:uid="{D84737C6-5A5A-4337-902F-CF6FCAE54DC5}"/>
    <cellStyle name="Normal 11 2 3" xfId="1240" xr:uid="{ECF4EB15-ED80-4D31-91E0-2A2425BD426A}"/>
    <cellStyle name="Normal 11 2 3 2" xfId="8021" xr:uid="{10703E65-5753-4999-9B5B-8CAB94E4284C}"/>
    <cellStyle name="Normal 11 2 4" xfId="2692" xr:uid="{A10507FC-B52A-4883-9C1A-BD429B935B2D}"/>
    <cellStyle name="Normal 11 2 5" xfId="7865" xr:uid="{37917BF2-5115-4B4B-B905-41EF954B9CB3}"/>
    <cellStyle name="Normal 11 2 6" xfId="7382" xr:uid="{353B0EBF-AB17-41A4-9F90-BA55196FC929}"/>
    <cellStyle name="Normal 11 3" xfId="1112" xr:uid="{2E5240AB-3AE0-4F6A-9756-4E6252393DBF}"/>
    <cellStyle name="Normal 11 3 2" xfId="1273" xr:uid="{D6190388-B27B-4775-ACCB-6A6E63795B0B}"/>
    <cellStyle name="Normal 11 3 2 2" xfId="3278" xr:uid="{6414EFFC-C094-4F78-90C3-4B11C82172EC}"/>
    <cellStyle name="Normal 11 3 2 3" xfId="8054" xr:uid="{0D0CD468-64B9-4913-AA79-1748D6268ED1}"/>
    <cellStyle name="Normal 11 3 3" xfId="2699" xr:uid="{F93049B3-6F9D-4349-937A-9AAF21D72321}"/>
    <cellStyle name="Normal 11 3 4" xfId="7903" xr:uid="{793E11FB-91C1-449D-AD17-F0E04143D82E}"/>
    <cellStyle name="Normal 11 3 5" xfId="7472" xr:uid="{01EAE023-C150-44BB-A4A3-A4D3939CA2E3}"/>
    <cellStyle name="Normal 11 4" xfId="1206" xr:uid="{4986E06C-62E2-4229-9D29-D23A8468D61F}"/>
    <cellStyle name="Normal 11 4 10" xfId="7338" xr:uid="{87A4952C-779B-414A-9807-5629B23175E4}"/>
    <cellStyle name="Normal 11 4 2" xfId="2850" xr:uid="{F2F2931E-91C1-4C35-9761-647FEA80863B}"/>
    <cellStyle name="Normal 11 4 2 2" xfId="7574" xr:uid="{E87D22DD-C1A5-4927-81D3-E30D70A996A9}"/>
    <cellStyle name="Normal 11 4 2 3" xfId="9328" xr:uid="{50C4DD5F-C7CD-498B-9DF8-9C6BA6853A4C}"/>
    <cellStyle name="Normal 11 4 2 4" xfId="7359" xr:uid="{D780C530-A79C-48FE-AA30-AA7E68C9EA3C}"/>
    <cellStyle name="Normal 11 4 3" xfId="7375" xr:uid="{56DC3DAB-00D1-411C-A536-5594BE8FC5AB}"/>
    <cellStyle name="Normal 11 4 3 2" xfId="7589" xr:uid="{BFB43704-967A-4A3E-8249-A878A9F122EE}"/>
    <cellStyle name="Normal 11 4 4" xfId="7558" xr:uid="{64770177-2822-453D-82D0-363C43A296C6}"/>
    <cellStyle name="Normal 11 4 5" xfId="7643" xr:uid="{EA174DD7-CC7D-49E3-93D0-5BC0EE269E25}"/>
    <cellStyle name="Normal 11 4 6" xfId="7667" xr:uid="{A6D1D65A-9893-4AAA-BB0C-6BBB003680D4}"/>
    <cellStyle name="Normal 11 4 7" xfId="7684" xr:uid="{733F0C34-10BC-485D-821C-927D88A3C287}"/>
    <cellStyle name="Normal 11 4 8" xfId="7706" xr:uid="{DF69CB86-1C6E-4FAE-9C53-C11A0A91B373}"/>
    <cellStyle name="Normal 11 4 9" xfId="7987" xr:uid="{426F1025-C4ED-4F9D-9F31-40627475BCE9}"/>
    <cellStyle name="Normal 11 5" xfId="2677" xr:uid="{A3DFA876-8A38-4123-9330-C5C693A7909B}"/>
    <cellStyle name="Normal 11 6" xfId="7787" xr:uid="{456F71B5-EDFA-4433-9F6F-9C0C5976EB45}"/>
    <cellStyle name="Normal 11 7" xfId="7240" xr:uid="{0CA377F3-62C1-4AA8-ACFE-2735784A5CF3}"/>
    <cellStyle name="Normal 110" xfId="364" xr:uid="{26619718-C92B-4F61-B722-C829B45C5674}"/>
    <cellStyle name="Normal 110 2" xfId="3071" xr:uid="{F4B8EAE3-721E-418F-BB7D-38CAE2081F2E}"/>
    <cellStyle name="Normal 110 3" xfId="3279" xr:uid="{11E23223-8E44-4AE4-B117-01A621769AC6}"/>
    <cellStyle name="Normal 110 4" xfId="2851" xr:uid="{E3815B27-913E-47A8-8F90-ECBBB222A6C7}"/>
    <cellStyle name="Normal 111" xfId="365" xr:uid="{8FB2AE08-6CF7-4625-9CC4-B67D5350C334}"/>
    <cellStyle name="Normal 111 2" xfId="3072" xr:uid="{FF65DB1E-4688-4F55-AC2D-776C787886FB}"/>
    <cellStyle name="Normal 111 3" xfId="3280" xr:uid="{9881EDA1-2E46-4927-BA46-6C3AD4D7D752}"/>
    <cellStyle name="Normal 111 4" xfId="2852" xr:uid="{93DB5459-CCC5-4308-ABA5-8274489F91B3}"/>
    <cellStyle name="Normal 112" xfId="366" xr:uid="{FF7ED456-5276-41C7-BBE9-591439419F5C}"/>
    <cellStyle name="Normal 112 2" xfId="3073" xr:uid="{2D6CC6C1-830F-481E-8C97-16FCF47816A1}"/>
    <cellStyle name="Normal 112 3" xfId="3281" xr:uid="{E7565911-8EFE-4A4B-BF88-14E89C1B2824}"/>
    <cellStyle name="Normal 112 4" xfId="2853" xr:uid="{FE0A2C86-20F6-4FD7-996E-8BCA53E88F41}"/>
    <cellStyle name="Normal 113" xfId="367" xr:uid="{D9F4873B-BDDF-4329-A008-1A1F84CAD86D}"/>
    <cellStyle name="Normal 113 2" xfId="3074" xr:uid="{FA098A7E-91A9-473B-B0DE-52D61E6A7E64}"/>
    <cellStyle name="Normal 113 3" xfId="3282" xr:uid="{659DC6A1-CBBA-44DF-8EE1-9AD157CF5927}"/>
    <cellStyle name="Normal 113 4" xfId="2854" xr:uid="{DF72951F-BDEA-430B-B745-2A919FD6FDF5}"/>
    <cellStyle name="Normal 114" xfId="368" xr:uid="{6805AB2C-102F-4FE9-876F-4B8A5C2341D8}"/>
    <cellStyle name="Normal 114 2" xfId="3075" xr:uid="{1F5CD595-9F68-4C39-8A16-50FF23F225BA}"/>
    <cellStyle name="Normal 114 3" xfId="3283" xr:uid="{679C6207-C89D-4DB7-B8BF-A249AD375137}"/>
    <cellStyle name="Normal 114 4" xfId="2855" xr:uid="{921FAD6D-3F80-4945-BE5B-6777DBE75A09}"/>
    <cellStyle name="Normal 115" xfId="369" xr:uid="{8D56832D-F46C-4353-89A8-F7BA16F91368}"/>
    <cellStyle name="Normal 115 2" xfId="3076" xr:uid="{6EDC0B2B-A528-4AFE-839C-574586D23D27}"/>
    <cellStyle name="Normal 115 3" xfId="3284" xr:uid="{ABD324FE-29F9-4B63-9CF4-7428F9F54D15}"/>
    <cellStyle name="Normal 115 4" xfId="2856" xr:uid="{76AA9A6A-4FD4-4277-9C18-C57C244C8611}"/>
    <cellStyle name="Normal 116" xfId="370" xr:uid="{55817DB2-B006-4680-BC5E-2567509751F5}"/>
    <cellStyle name="Normal 116 2" xfId="3077" xr:uid="{A3AC36E7-8EE5-48C0-BD45-B10AA849DF99}"/>
    <cellStyle name="Normal 116 3" xfId="3285" xr:uid="{46BC0561-858E-4981-B60B-5B47257CD7FC}"/>
    <cellStyle name="Normal 116 4" xfId="2857" xr:uid="{D93D9435-C943-44F2-86DF-0A659A33EF32}"/>
    <cellStyle name="Normal 117" xfId="371" xr:uid="{5A356A0C-3424-409B-8785-D8586A80F4AE}"/>
    <cellStyle name="Normal 117 2" xfId="3078" xr:uid="{44BDD7D0-B3FF-46EE-B634-15E8C0E7DD5D}"/>
    <cellStyle name="Normal 117 3" xfId="3286" xr:uid="{743A3C3C-D7E6-42D5-AFB2-7FD6EA734C5E}"/>
    <cellStyle name="Normal 117 4" xfId="2858" xr:uid="{99D0124F-8E14-44F4-9BE5-FA9D3BE852E9}"/>
    <cellStyle name="Normal 118" xfId="372" xr:uid="{FFDD680A-DBE0-4903-8E16-E6341CBC8B51}"/>
    <cellStyle name="Normal 118 2" xfId="3079" xr:uid="{84537F5A-9ACE-4D6E-B26D-6E7CCBE7D921}"/>
    <cellStyle name="Normal 118 3" xfId="3287" xr:uid="{05F33295-7472-4700-A722-240EB7114EBD}"/>
    <cellStyle name="Normal 118 4" xfId="2859" xr:uid="{75CC37F6-B5E8-40D1-A6E3-1C70E4E23E88}"/>
    <cellStyle name="Normal 119" xfId="373" xr:uid="{025B5FDF-E6D0-4F63-A8C0-8B6D8B8B7DF8}"/>
    <cellStyle name="Normal 119 2" xfId="3080" xr:uid="{25E1C56A-377B-4344-A8CE-2EE12FED676B}"/>
    <cellStyle name="Normal 119 3" xfId="3288" xr:uid="{95BA9428-01ED-46AA-8478-3E766D6127F5}"/>
    <cellStyle name="Normal 119 4" xfId="2860" xr:uid="{94810ECD-37F3-4715-84DE-C9BD86EB7536}"/>
    <cellStyle name="Normal 12" xfId="374" xr:uid="{EC2DBA55-86E9-49CA-BED7-DD38FC665A79}"/>
    <cellStyle name="Normal 12 2" xfId="836" xr:uid="{DF94221B-9594-4E3B-935B-3B41F0812D68}"/>
    <cellStyle name="Normal 12 2 2" xfId="3081" xr:uid="{0AE07C03-C589-4E41-8A55-F552DC62EF1B}"/>
    <cellStyle name="Normal 12 2 3" xfId="2693" xr:uid="{E878B0CC-3EED-455B-B0D7-E23BD4837A69}"/>
    <cellStyle name="Normal 12 3" xfId="1071" xr:uid="{E9D16BDE-069A-4896-9A5A-EBC96E3D138A}"/>
    <cellStyle name="Normal 12 3 2" xfId="1148" xr:uid="{2371D843-755F-4B82-AB65-A8C76C5455A9}"/>
    <cellStyle name="Normal 12 3 2 2" xfId="1308" xr:uid="{C69EBCAC-5AB7-4E4E-9DE4-4F03BA6E7EB4}"/>
    <cellStyle name="Normal 12 3 2 2 2" xfId="8089" xr:uid="{2D703F78-C538-4847-9D8F-977C67DB48DD}"/>
    <cellStyle name="Normal 12 3 2 3" xfId="7939" xr:uid="{5B634607-C011-4643-B8C0-6A2E7897508C}"/>
    <cellStyle name="Normal 12 3 3" xfId="1241" xr:uid="{1C04784E-72C5-42A1-8886-3D7226A7978C}"/>
    <cellStyle name="Normal 12 3 3 2" xfId="8022" xr:uid="{9C4D41A5-C561-4F4D-988D-968B4D02C0EB}"/>
    <cellStyle name="Normal 12 3 4" xfId="3289" xr:uid="{8CDA175D-7FFA-418A-965E-920E2B422EA6}"/>
    <cellStyle name="Normal 12 3 5" xfId="7866" xr:uid="{885DEBA8-285F-4F83-A5FC-35FAC7E9A08A}"/>
    <cellStyle name="Normal 12 3 6" xfId="7473" xr:uid="{2A863120-76B3-4E52-97E9-A69603E2136E}"/>
    <cellStyle name="Normal 12 4" xfId="1113" xr:uid="{B74ABC14-DF0D-4D56-AB61-6018E0C35576}"/>
    <cellStyle name="Normal 12 4 2" xfId="1274" xr:uid="{74B12D61-226C-4DD0-82DC-B31C6082B1CE}"/>
    <cellStyle name="Normal 12 4 2 2" xfId="8055" xr:uid="{B2072708-83DE-4ECB-8FD2-37808AA8E24E}"/>
    <cellStyle name="Normal 12 4 3" xfId="2861" xr:uid="{3E390838-77E3-463D-9534-28C1BF3DEC4D}"/>
    <cellStyle name="Normal 12 4 4" xfId="7904" xr:uid="{4EF432EC-58CE-482C-8CDF-4DD8AB1144DE}"/>
    <cellStyle name="Normal 12 5" xfId="1207" xr:uid="{F2F4F98A-FCBE-497A-8179-FBEC276349BD}"/>
    <cellStyle name="Normal 12 5 2" xfId="7988" xr:uid="{FAA6CCB0-AC45-4BDC-85B8-B45C10699C1E}"/>
    <cellStyle name="Normal 12 6" xfId="2679" xr:uid="{73DD485E-96F8-4D23-AED5-46DE51ED0A3C}"/>
    <cellStyle name="Normal 12 7" xfId="7788" xr:uid="{0EFAF1FE-0F6C-4668-ADEA-AF6FC38A419A}"/>
    <cellStyle name="Normal 12 8" xfId="7241" xr:uid="{2861DB66-8BFD-4B50-AE1E-C3FF76AB4096}"/>
    <cellStyle name="Normal 120" xfId="375" xr:uid="{C6E23BD4-3C66-4B9F-B4C7-3F96F726B5DA}"/>
    <cellStyle name="Normal 120 2" xfId="3082" xr:uid="{EACE4AEF-2004-41A1-8B76-569D01848155}"/>
    <cellStyle name="Normal 120 3" xfId="3290" xr:uid="{77261629-862E-475B-A823-82ED8DD9F096}"/>
    <cellStyle name="Normal 120 4" xfId="2862" xr:uid="{683E77D6-9E85-4EC1-87A2-2DA39E0E3BD4}"/>
    <cellStyle name="Normal 121" xfId="376" xr:uid="{C1A85E0A-4962-4925-A7BC-F7F350401302}"/>
    <cellStyle name="Normal 121 2" xfId="3083" xr:uid="{548E62C4-47E0-4361-B2BB-114C8E4DC08A}"/>
    <cellStyle name="Normal 121 3" xfId="3291" xr:uid="{070FAF88-BBDA-402E-9E41-E42B77E6DB0C}"/>
    <cellStyle name="Normal 121 4" xfId="2863" xr:uid="{145BE06A-98ED-4289-B054-8F4B2D072DF1}"/>
    <cellStyle name="Normal 122" xfId="377" xr:uid="{3A0A7CB5-0314-4B79-A0A9-86E0430F37B7}"/>
    <cellStyle name="Normal 122 2" xfId="3084" xr:uid="{0383EACA-2894-4A59-BFB9-CD9A7C0FC8A1}"/>
    <cellStyle name="Normal 122 3" xfId="3292" xr:uid="{4E5C93B0-C213-49E5-8BAD-6D61F518B710}"/>
    <cellStyle name="Normal 122 4" xfId="2864" xr:uid="{A5421467-B92E-4859-A060-6CA8EB4546A9}"/>
    <cellStyle name="Normal 123" xfId="378" xr:uid="{C3A7E81A-879D-4A30-8C34-D7B3AF877FC7}"/>
    <cellStyle name="Normal 123 2" xfId="3085" xr:uid="{FF709A81-0B92-48F6-9A1E-E8FA5B72AD1B}"/>
    <cellStyle name="Normal 123 3" xfId="3293" xr:uid="{241C9C56-33C4-44BC-BBBB-94309CA9066C}"/>
    <cellStyle name="Normal 123 4" xfId="2865" xr:uid="{50DAE660-79A8-4FB3-AD1A-8A8688C5909C}"/>
    <cellStyle name="Normal 124" xfId="379" xr:uid="{B314C1CA-9048-41FB-A9CC-D572990E1B09}"/>
    <cellStyle name="Normal 124 2" xfId="3086" xr:uid="{C852CD4B-FC50-4DAE-AEBB-6E389D1525CE}"/>
    <cellStyle name="Normal 124 3" xfId="3294" xr:uid="{EEA6565F-9B76-4AA2-8CDB-91029C3AC17C}"/>
    <cellStyle name="Normal 124 4" xfId="2866" xr:uid="{51A14287-8467-47DD-9D3C-874E5B56D1D2}"/>
    <cellStyle name="Normal 125" xfId="380" xr:uid="{3A5BE2DA-553D-4A3D-83CC-AD83662E65F6}"/>
    <cellStyle name="Normal 125 2" xfId="3087" xr:uid="{8DEC77FE-3766-45EE-B179-952EBCFE9E1D}"/>
    <cellStyle name="Normal 125 3" xfId="3295" xr:uid="{B88BA735-C25E-478D-87E0-8AC384BC09A0}"/>
    <cellStyle name="Normal 125 4" xfId="2867" xr:uid="{097C4E50-B6B8-49F7-867F-7D7D6F0366C6}"/>
    <cellStyle name="Normal 126" xfId="381" xr:uid="{0EE04AA7-A8C6-4F7A-9DA8-A88AF6DEBFEA}"/>
    <cellStyle name="Normal 126 2" xfId="3088" xr:uid="{E7C9062D-8010-4AB5-B1F6-8D038C0FC0C1}"/>
    <cellStyle name="Normal 126 3" xfId="3296" xr:uid="{3F74A527-DF5D-4742-8E27-9F6D1065F752}"/>
    <cellStyle name="Normal 126 4" xfId="2868" xr:uid="{E39B5D72-5520-408F-B696-A15C8B7839FC}"/>
    <cellStyle name="Normal 127" xfId="382" xr:uid="{74A736E2-41B1-4BF8-8E02-D94A6341CA4C}"/>
    <cellStyle name="Normal 127 2" xfId="3089" xr:uid="{EA4EE3A9-646D-4250-8500-ECBED06F9659}"/>
    <cellStyle name="Normal 127 3" xfId="3297" xr:uid="{F3A3D368-28DD-4675-AC24-1BFF956DDD77}"/>
    <cellStyle name="Normal 127 4" xfId="2869" xr:uid="{CD1BFCC5-2341-438B-995C-9584D8F1E4F9}"/>
    <cellStyle name="Normal 128" xfId="383" xr:uid="{626D851D-AB18-4D14-8323-6287233BE86F}"/>
    <cellStyle name="Normal 128 2" xfId="3090" xr:uid="{C7656090-9A1B-48AC-A24E-3240A449F865}"/>
    <cellStyle name="Normal 128 3" xfId="3298" xr:uid="{CC3BA54A-9E2A-4D7A-B523-77F45173AFF3}"/>
    <cellStyle name="Normal 128 4" xfId="2870" xr:uid="{ED6E9BB2-DD55-4ED0-8A8E-9F993F8D4CB6}"/>
    <cellStyle name="Normal 129" xfId="384" xr:uid="{67751478-3396-4D63-A8BF-EFDD1206B245}"/>
    <cellStyle name="Normal 129 2" xfId="3091" xr:uid="{7CB1B34C-C304-4C2E-925B-3930E5EB67E7}"/>
    <cellStyle name="Normal 129 3" xfId="3299" xr:uid="{6B6FD611-4FB0-4ABC-A818-F9D4500E6AF2}"/>
    <cellStyle name="Normal 129 4" xfId="2871" xr:uid="{733D7D0E-12CF-4E29-82A7-F88E6BF5356A}"/>
    <cellStyle name="Normal 13" xfId="385" xr:uid="{B8ECFEF4-838B-4541-8ADD-B5AB61F4A3CD}"/>
    <cellStyle name="Normal 13 2" xfId="676" xr:uid="{C10FCA11-DE9E-46BC-AA18-E7307493F8BC}"/>
    <cellStyle name="Normal 13 2 2" xfId="973" xr:uid="{E7999B2E-4653-45D4-A586-390DF947A6CD}"/>
    <cellStyle name="Normal 13 2 2 2" xfId="1092" xr:uid="{FD0C5FAF-B75B-45BD-A3C3-83720C6F539A}"/>
    <cellStyle name="Normal 13 2 2 2 2" xfId="1163" xr:uid="{8737B6DA-6156-4B7A-8FA2-24CC8AD107EB}"/>
    <cellStyle name="Normal 13 2 2 2 2 2" xfId="1323" xr:uid="{170C5009-50D9-4B36-B69F-747257DE8A98}"/>
    <cellStyle name="Normal 13 2 2 2 2 2 2" xfId="8104" xr:uid="{F55E2371-57F3-45D0-BFE7-875D5773C953}"/>
    <cellStyle name="Normal 13 2 2 2 2 3" xfId="7954" xr:uid="{8DAC05CC-96BF-4ADD-9BF6-37963B0A6E29}"/>
    <cellStyle name="Normal 13 2 2 2 3" xfId="1256" xr:uid="{A43D77D8-9257-4283-A855-F3926CF93B76}"/>
    <cellStyle name="Normal 13 2 2 2 3 2" xfId="8037" xr:uid="{7B150673-225D-4050-8AFC-AB84F40C1D50}"/>
    <cellStyle name="Normal 13 2 2 2 4" xfId="7883" xr:uid="{0DEF3F9C-F34E-48E7-8D12-0F57F1BF4DE7}"/>
    <cellStyle name="Normal 13 2 2 3" xfId="1129" xr:uid="{31B31BD5-64F8-427E-AE9B-42C131B76434}"/>
    <cellStyle name="Normal 13 2 2 3 2" xfId="1289" xr:uid="{D20B06D8-1C23-4C2A-BEFD-D16647F6ADD3}"/>
    <cellStyle name="Normal 13 2 2 3 2 2" xfId="8070" xr:uid="{4E485E44-CE91-4C98-A61E-D1025BD6DCFE}"/>
    <cellStyle name="Normal 13 2 2 3 3" xfId="7920" xr:uid="{67752028-6B9A-4C1D-AA7E-0D14CD3B0D69}"/>
    <cellStyle name="Normal 13 2 2 4" xfId="1222" xr:uid="{2C1511AF-276A-486E-9B8B-43F89235A013}"/>
    <cellStyle name="Normal 13 2 2 4 2" xfId="8003" xr:uid="{986D408D-CE81-4483-A445-41AC62727B9A}"/>
    <cellStyle name="Normal 13 2 2 5" xfId="3092" xr:uid="{605B76F8-21E3-45D9-BF3D-B438A057248E}"/>
    <cellStyle name="Normal 13 2 2 6" xfId="7824" xr:uid="{0FC32D30-3F63-47EA-97BA-ACB2E532EE22}"/>
    <cellStyle name="Normal 13 2 2 7" xfId="7475" xr:uid="{9547EAA2-D592-4363-BC44-F0B34BB99F1D}"/>
    <cellStyle name="Normal 13 2 3" xfId="1085" xr:uid="{3B79E1ED-9B77-47BE-A6EC-9C28D74DE773}"/>
    <cellStyle name="Normal 13 2 3 2" xfId="1158" xr:uid="{79484B38-AF59-4DE4-83B3-D3A079C7660A}"/>
    <cellStyle name="Normal 13 2 3 2 2" xfId="1318" xr:uid="{8FEB208F-3856-45EE-8E73-443E785F5C8D}"/>
    <cellStyle name="Normal 13 2 3 2 2 2" xfId="8099" xr:uid="{96CB49BF-07BC-4496-99C7-92871DB431CF}"/>
    <cellStyle name="Normal 13 2 3 2 3" xfId="7949" xr:uid="{284FB680-80F9-49B9-8E4B-EF2E80F11981}"/>
    <cellStyle name="Normal 13 2 3 3" xfId="1251" xr:uid="{64A821DA-E290-45DA-BCCC-85CB0ADE9318}"/>
    <cellStyle name="Normal 13 2 3 3 2" xfId="8032" xr:uid="{143907D1-1D30-43E8-8314-9A43F489CF35}"/>
    <cellStyle name="Normal 13 2 3 4" xfId="7877" xr:uid="{A90E0712-BBF1-4278-A770-4FEF042D5238}"/>
    <cellStyle name="Normal 13 2 4" xfId="1123" xr:uid="{9BC57C52-BD6F-482A-951A-773F5C4AED3D}"/>
    <cellStyle name="Normal 13 2 4 2" xfId="1284" xr:uid="{AB58538B-4E7E-498C-9DDF-889CF98F5825}"/>
    <cellStyle name="Normal 13 2 4 2 2" xfId="8065" xr:uid="{A70353D2-A178-4C33-A17D-BCB15A6260B2}"/>
    <cellStyle name="Normal 13 2 4 3" xfId="7914" xr:uid="{250E4E7D-E56D-4239-9E4B-8670394F028F}"/>
    <cellStyle name="Normal 13 2 5" xfId="1217" xr:uid="{B06E515F-7201-4558-B8F1-23A122CB2C7C}"/>
    <cellStyle name="Normal 13 2 5 2" xfId="7998" xr:uid="{7E6B7D5B-47E8-46C7-9384-607D0183759E}"/>
    <cellStyle name="Normal 13 2 6" xfId="2707" xr:uid="{FDBBE9AA-9F72-4D59-9DE2-D4F3D149B01A}"/>
    <cellStyle name="Normal 13 2 7" xfId="7806" xr:uid="{4FC01F11-74D0-4A8F-BC9D-69E4FBF5D4FA}"/>
    <cellStyle name="Normal 13 2 8" xfId="7243" xr:uid="{8073AF91-CB0E-47B5-A2F4-4540FD575D8F}"/>
    <cellStyle name="Normal 13 3" xfId="977" xr:uid="{D09A76BA-C5B6-4B6F-8461-CB9FD799A582}"/>
    <cellStyle name="Normal 13 3 2" xfId="1096" xr:uid="{C80A99DC-A7C3-4530-906F-7B0D4D906742}"/>
    <cellStyle name="Normal 13 3 2 2" xfId="1167" xr:uid="{6DBD5CDF-833F-4253-9134-5787C459B528}"/>
    <cellStyle name="Normal 13 3 2 2 2" xfId="1327" xr:uid="{2D3E957C-897C-4E6B-BDE2-C706C754ABFA}"/>
    <cellStyle name="Normal 13 3 2 2 2 2" xfId="8108" xr:uid="{F069440F-2353-479E-8B1F-531EF9B17863}"/>
    <cellStyle name="Normal 13 3 2 2 3" xfId="7958" xr:uid="{EA4DC968-FD47-492A-8CEF-86D355484CE7}"/>
    <cellStyle name="Normal 13 3 2 3" xfId="1260" xr:uid="{F5C32EE7-236E-4C4A-8F31-8D80E3643C23}"/>
    <cellStyle name="Normal 13 3 2 3 2" xfId="8041" xr:uid="{CC8A7EB3-68B9-4B47-9F4D-6AD1C1AF5F90}"/>
    <cellStyle name="Normal 13 3 2 4" xfId="7887" xr:uid="{D032E276-5E22-44FB-B0BE-60871604C67C}"/>
    <cellStyle name="Normal 13 3 3" xfId="1133" xr:uid="{47FA3568-2F52-4B4F-AE57-D5EB555BF4CB}"/>
    <cellStyle name="Normal 13 3 3 2" xfId="1293" xr:uid="{3261DB36-776E-4183-97C5-F1BAB2514933}"/>
    <cellStyle name="Normal 13 3 3 2 2" xfId="8074" xr:uid="{0CB85626-ACCD-4B29-A540-0749137642AF}"/>
    <cellStyle name="Normal 13 3 3 3" xfId="7924" xr:uid="{AD4ECE3B-566F-4EA7-AAF4-4134C5B3423B}"/>
    <cellStyle name="Normal 13 3 4" xfId="1226" xr:uid="{FE113D2F-F51C-43E3-B04E-00762DA3976A}"/>
    <cellStyle name="Normal 13 3 4 2" xfId="8007" xr:uid="{824F89D5-DF78-469E-B992-BB29A8372477}"/>
    <cellStyle name="Normal 13 3 5" xfId="3300" xr:uid="{B35073A7-3DC8-4516-9FAB-E5DD404B18D7}"/>
    <cellStyle name="Normal 13 3 6" xfId="7828" xr:uid="{C63A1684-160D-49BE-86BC-90B947334E12}"/>
    <cellStyle name="Normal 13 3 7" xfId="7474" xr:uid="{662506B4-1A62-419C-B3FA-AD66B9B8F953}"/>
    <cellStyle name="Normal 13 4" xfId="1072" xr:uid="{083F98B5-CBCE-498B-A983-A842F6A700CE}"/>
    <cellStyle name="Normal 13 4 2" xfId="1149" xr:uid="{B21D802F-2E61-4475-B7D2-965F3FB2DAF2}"/>
    <cellStyle name="Normal 13 4 2 2" xfId="1309" xr:uid="{744C0D52-4E26-4F20-9884-462619316CDF}"/>
    <cellStyle name="Normal 13 4 2 2 2" xfId="8090" xr:uid="{20A204C7-A971-4575-944F-2AEFF57E980F}"/>
    <cellStyle name="Normal 13 4 2 3" xfId="7940" xr:uid="{41C0B6AE-6DDC-411D-BAA7-714A09B1A673}"/>
    <cellStyle name="Normal 13 4 3" xfId="1242" xr:uid="{09D42EBD-2687-44D0-9DD8-B6E2DD9CE2C0}"/>
    <cellStyle name="Normal 13 4 3 2" xfId="8023" xr:uid="{537AE453-1E02-48C3-9881-8096470E60AA}"/>
    <cellStyle name="Normal 13 4 4" xfId="2872" xr:uid="{F8A6466E-719B-445D-B8EA-D718391BE932}"/>
    <cellStyle name="Normal 13 4 5" xfId="7867" xr:uid="{4FA46E7E-C8C5-407F-BFE3-7968F3514C81}"/>
    <cellStyle name="Normal 13 5" xfId="1114" xr:uid="{166B5AF5-A62A-44A3-8DC7-6294D1BDAAD1}"/>
    <cellStyle name="Normal 13 5 2" xfId="1275" xr:uid="{6AFAB0C9-60DB-40B0-93D6-A6F9186F49DB}"/>
    <cellStyle name="Normal 13 5 2 2" xfId="8056" xr:uid="{A08227ED-6BAC-4AFD-826B-BBDA5DE3B24F}"/>
    <cellStyle name="Normal 13 5 3" xfId="7905" xr:uid="{6BB49CE2-FB17-4377-B4DF-B9F239326315}"/>
    <cellStyle name="Normal 13 6" xfId="1208" xr:uid="{A554322E-E8CE-408A-A2DA-6FF547D8550B}"/>
    <cellStyle name="Normal 13 6 2" xfId="7989" xr:uid="{6D2819BD-C652-49CB-9757-66243171B97C}"/>
    <cellStyle name="Normal 13 7" xfId="2688" xr:uid="{A2502506-2F83-4975-AF5B-D4C3A0855A05}"/>
    <cellStyle name="Normal 13 8" xfId="7789" xr:uid="{C09B5830-CD03-46AB-BB67-A16898063619}"/>
    <cellStyle name="Normal 13 9" xfId="7242" xr:uid="{43503ADA-648D-4527-B45F-9FDB45E85666}"/>
    <cellStyle name="Normal 130" xfId="386" xr:uid="{8D2E7DB2-FE03-4002-B121-C440A1604C5F}"/>
    <cellStyle name="Normal 130 2" xfId="3093" xr:uid="{618FEFAF-6FEA-473A-9B88-7DD37A0611CB}"/>
    <cellStyle name="Normal 130 3" xfId="3301" xr:uid="{7666179C-34DD-4043-8C6B-46139E2D1741}"/>
    <cellStyle name="Normal 130 4" xfId="2873" xr:uid="{F8B72C60-A942-49F6-93C7-FDD16F4C2494}"/>
    <cellStyle name="Normal 131" xfId="387" xr:uid="{C3D4D0A2-3214-464C-A588-43453247ED6C}"/>
    <cellStyle name="Normal 131 2" xfId="3094" xr:uid="{7A988ED1-21A7-4A2F-8AAE-06AEC4E296D0}"/>
    <cellStyle name="Normal 131 3" xfId="3302" xr:uid="{AED4C9AD-B5DF-4265-84BC-45ACFC67D800}"/>
    <cellStyle name="Normal 131 4" xfId="2874" xr:uid="{08FF02F2-0936-4747-A67E-7EBA6EAC6BFD}"/>
    <cellStyle name="Normal 132" xfId="388" xr:uid="{8B87DC82-A59C-4A07-B863-F7746F0BECE1}"/>
    <cellStyle name="Normal 132 2" xfId="2568" xr:uid="{C5FBA107-01A8-4436-AD2F-DE29EDDA1EEE}"/>
    <cellStyle name="Normal 132 3" xfId="3303" xr:uid="{56424ECD-C03F-42E8-B9D7-8E89EC82148C}"/>
    <cellStyle name="Normal 132 4" xfId="2875" xr:uid="{613430F6-B71A-4D40-B91F-D4DD20614503}"/>
    <cellStyle name="Normal 133" xfId="389" xr:uid="{87EB6205-BE06-45F7-9217-A0326A9200FF}"/>
    <cellStyle name="Normal 133 2" xfId="3095" xr:uid="{BEBD871D-70B7-4582-AA9D-9EA38CB7A99C}"/>
    <cellStyle name="Normal 133 3" xfId="3304" xr:uid="{D92168CE-7E9D-4934-8261-0926A44A1710}"/>
    <cellStyle name="Normal 133 4" xfId="2876" xr:uid="{20647981-3FA5-4219-9B42-4A3CAEB337E4}"/>
    <cellStyle name="Normal 134" xfId="390" xr:uid="{4CB72552-6D0D-4B7E-A1AF-7358AAAAE451}"/>
    <cellStyle name="Normal 134 2" xfId="3096" xr:uid="{5E804793-3046-4732-B72F-86ECB5578D7C}"/>
    <cellStyle name="Normal 134 3" xfId="3305" xr:uid="{20D9A25B-F893-497F-8314-5B670CBE6F4A}"/>
    <cellStyle name="Normal 134 4" xfId="2877" xr:uid="{00F73259-A1D3-4C6E-AF0D-585F1D652265}"/>
    <cellStyle name="Normal 135" xfId="391" xr:uid="{E3B5622E-98C4-47AA-AD4B-1C802458353E}"/>
    <cellStyle name="Normal 135 2" xfId="3097" xr:uid="{675C67DE-F860-4FD3-BDC3-0F2550C7DE64}"/>
    <cellStyle name="Normal 135 3" xfId="3306" xr:uid="{EA5F5E0B-47D6-4288-914A-3181E38FB487}"/>
    <cellStyle name="Normal 135 4" xfId="2878" xr:uid="{062072EF-D6CE-4423-9C3A-B8A2E9F24E1E}"/>
    <cellStyle name="Normal 136" xfId="392" xr:uid="{077C300C-1808-457B-9D8F-C6C415E89B44}"/>
    <cellStyle name="Normal 136 2" xfId="3098" xr:uid="{E8F09F1E-BEDE-4510-8854-0F74833F6143}"/>
    <cellStyle name="Normal 136 3" xfId="3307" xr:uid="{C0D22696-C112-4E84-8C05-5BD1794CE4B3}"/>
    <cellStyle name="Normal 136 4" xfId="2879" xr:uid="{F5E81B1D-A4C4-49B7-994F-7D1F487A71E5}"/>
    <cellStyle name="Normal 137" xfId="393" xr:uid="{D29D942F-3B34-441C-8235-0947F174EC2E}"/>
    <cellStyle name="Normal 137 2" xfId="3099" xr:uid="{B7794049-E71E-43C6-A991-895FD9BC88EB}"/>
    <cellStyle name="Normal 137 3" xfId="3308" xr:uid="{F30E0169-40E9-4641-891B-3F4158F506C3}"/>
    <cellStyle name="Normal 137 4" xfId="2880" xr:uid="{18755570-448A-4DA8-8493-495472063355}"/>
    <cellStyle name="Normal 138" xfId="394" xr:uid="{A7979BA8-0966-4B01-A21A-27F546AE62F9}"/>
    <cellStyle name="Normal 138 2" xfId="3100" xr:uid="{F3A17A5A-8D63-4843-AF59-F0E94BB23F4A}"/>
    <cellStyle name="Normal 138 3" xfId="3309" xr:uid="{99C42A8A-B8AA-40F6-B34E-9522393C0488}"/>
    <cellStyle name="Normal 138 4" xfId="2881" xr:uid="{B3329631-A0FC-4DF5-878C-EC2C7BA8615B}"/>
    <cellStyle name="Normal 139" xfId="395" xr:uid="{A731021C-568F-4CD6-868B-88816CBA0B80}"/>
    <cellStyle name="Normal 139 2" xfId="3101" xr:uid="{B8841ADD-B45F-4D95-85DA-1A9A47868E95}"/>
    <cellStyle name="Normal 139 3" xfId="3310" xr:uid="{15088FAF-D823-476E-9A98-FD6D44E0B274}"/>
    <cellStyle name="Normal 139 4" xfId="2882" xr:uid="{D0D51495-BEC0-4049-ACF1-531FCBB4C35C}"/>
    <cellStyle name="Normal 14" xfId="396" xr:uid="{7100E003-4B90-44D6-B654-8A6FE564C2D9}"/>
    <cellStyle name="Normal 14 2" xfId="3102" xr:uid="{554B501C-32BD-4130-9584-16B1E41402F0}"/>
    <cellStyle name="Normal 14 3" xfId="3311" xr:uid="{676E7958-1979-48F2-88BA-720B39E5A686}"/>
    <cellStyle name="Normal 14 4" xfId="2883" xr:uid="{AF09D2D5-BA55-48AE-BC21-BEEF66C1833D}"/>
    <cellStyle name="Normal 14 4 2" xfId="3507" xr:uid="{80ED44D5-08BD-4E7D-9A72-5558746BF648}"/>
    <cellStyle name="Normal 14 4 2 2" xfId="9368" xr:uid="{B1032BA7-00D4-449E-B99B-A83B8B8C9D2D}"/>
    <cellStyle name="Normal 14 5" xfId="2710" xr:uid="{427B1A16-77F8-49A0-B30A-9752BD613911}"/>
    <cellStyle name="Normal 14 50" xfId="1189" xr:uid="{9E8493D5-5CAA-4436-B904-70BEA4AEAA4A}"/>
    <cellStyle name="Normal 14 6" xfId="7790" xr:uid="{37EC82AD-8083-40CF-A5C5-DB8EC74069F7}"/>
    <cellStyle name="Normal 14 7" xfId="7202" xr:uid="{35AAA5C6-17A1-49B8-B8CA-36598A6A8C3D}"/>
    <cellStyle name="Normal 140" xfId="397" xr:uid="{715AC7B6-2D88-42F2-992E-327F9362ADA6}"/>
    <cellStyle name="Normal 140 2" xfId="3103" xr:uid="{F20266A7-817E-4B09-A65D-C4BBB3C40DC5}"/>
    <cellStyle name="Normal 140 3" xfId="3312" xr:uid="{2A9B1FD4-1148-45FF-A9F4-1140139FA5C7}"/>
    <cellStyle name="Normal 140 4" xfId="2884" xr:uid="{32063A86-87C2-4A53-9474-DFBF45F59C0B}"/>
    <cellStyle name="Normal 141" xfId="398" xr:uid="{AE711B37-C6DF-4175-B72D-F3F4A8224AEE}"/>
    <cellStyle name="Normal 141 2" xfId="3104" xr:uid="{6D0616D3-6B70-40FB-A6D2-EA6894E3E4F4}"/>
    <cellStyle name="Normal 141 3" xfId="3313" xr:uid="{D5139851-B1EA-40A6-9D0F-3B720834E6AB}"/>
    <cellStyle name="Normal 141 4" xfId="2885" xr:uid="{7038BD45-5EA1-46CE-A518-963AFC299E52}"/>
    <cellStyle name="Normal 142" xfId="399" xr:uid="{A112D5B3-E864-4B71-BCD0-A0AA1BACE13B}"/>
    <cellStyle name="Normal 142 2" xfId="400" xr:uid="{72E23614-6ED2-47F4-A35E-2C2EB7CE5B80}"/>
    <cellStyle name="Normal 142 2 2" xfId="3106" xr:uid="{83ABD5B9-3245-4927-88A0-A808AB84DE12}"/>
    <cellStyle name="Normal 142 2 3" xfId="3315" xr:uid="{C6077299-C22B-4992-AC52-C29BA1BD9612}"/>
    <cellStyle name="Normal 142 2 4" xfId="2887" xr:uid="{E1143E58-84EA-4C06-9214-002956237ADC}"/>
    <cellStyle name="Normal 142 3" xfId="3105" xr:uid="{D01472F0-39AF-4CBA-A72C-04F6E42E3BF3}"/>
    <cellStyle name="Normal 142 4" xfId="3314" xr:uid="{095DC5FD-A9EE-4601-A79B-0A4F601A250F}"/>
    <cellStyle name="Normal 142 5" xfId="2886" xr:uid="{DD65A5F4-2718-4CA4-8545-0C7C126F8450}"/>
    <cellStyle name="Normal 142_B" xfId="3034" xr:uid="{3277A496-534B-4DE0-9E52-6B4F80B0FECB}"/>
    <cellStyle name="Normal 143" xfId="401" xr:uid="{4B90F361-015C-4186-BE19-F118FA23ABFA}"/>
    <cellStyle name="Normal 143 2" xfId="402" xr:uid="{3E7FCA24-076F-4787-8A71-083A72FF8931}"/>
    <cellStyle name="Normal 143 2 2" xfId="3108" xr:uid="{42A5DF79-693A-4139-A0C3-DDB4BFB4FC9B}"/>
    <cellStyle name="Normal 143 2 3" xfId="3317" xr:uid="{4838BB32-56BC-4578-974C-229C9624044E}"/>
    <cellStyle name="Normal 143 2 4" xfId="2889" xr:uid="{9A0DCACD-A232-4170-8C71-AF202F758FD0}"/>
    <cellStyle name="Normal 143 3" xfId="3107" xr:uid="{56B55D1B-849C-49DC-8859-B9CBA6191EA8}"/>
    <cellStyle name="Normal 143 4" xfId="3316" xr:uid="{AF69139D-594D-440E-80C0-9F9264AC7532}"/>
    <cellStyle name="Normal 143 5" xfId="2888" xr:uid="{175E02B9-FD05-4A4C-9887-7312DAEC93C0}"/>
    <cellStyle name="Normal 144" xfId="403" xr:uid="{3E4E4CD9-587C-4428-A988-96C2D255E141}"/>
    <cellStyle name="Normal 144 2" xfId="3109" xr:uid="{4A8D5682-1DE8-4DBB-9CFF-8DCD27DD7069}"/>
    <cellStyle name="Normal 144 3" xfId="3318" xr:uid="{F4CBB3B8-B8CC-4EA4-9593-676FBF595AC3}"/>
    <cellStyle name="Normal 144 4" xfId="2890" xr:uid="{0013731C-C766-4ABA-9C71-14D9C77F67CF}"/>
    <cellStyle name="Normal 145" xfId="404" xr:uid="{8097B265-A449-45BE-9BC8-EE81C79359DB}"/>
    <cellStyle name="Normal 145 2" xfId="3110" xr:uid="{E995AA67-973C-45CD-8B95-58120005FDF4}"/>
    <cellStyle name="Normal 145 3" xfId="3319" xr:uid="{469103A5-67EE-43B9-9878-D7A4181F09A2}"/>
    <cellStyle name="Normal 145 4" xfId="2891" xr:uid="{B011F630-129A-4CE1-9018-64188C539D81}"/>
    <cellStyle name="Normal 146" xfId="405" xr:uid="{79F51831-2DE3-465F-8045-B2D1348D738F}"/>
    <cellStyle name="Normal 146 2" xfId="3111" xr:uid="{E740AEA0-A792-4AAE-AE8E-58B996C925D3}"/>
    <cellStyle name="Normal 146 3" xfId="3320" xr:uid="{EB627533-7DDC-458A-BD63-C112CB7E4F8F}"/>
    <cellStyle name="Normal 146 4" xfId="2892" xr:uid="{5BC1A2F6-112A-48F5-8C7B-7BA080A46D45}"/>
    <cellStyle name="Normal 147" xfId="406" xr:uid="{BB747187-6A24-45E8-9391-72DD1D7D1DB5}"/>
    <cellStyle name="Normal 147 2" xfId="3112" xr:uid="{75E7DDA8-7998-4201-86B2-052610388304}"/>
    <cellStyle name="Normal 147 3" xfId="3321" xr:uid="{3E120099-444F-4930-B077-4A6D7EC56156}"/>
    <cellStyle name="Normal 147 4" xfId="2893" xr:uid="{4654546A-C2E6-49CB-8537-35D79FB5E3A1}"/>
    <cellStyle name="Normal 148" xfId="407" xr:uid="{D64D6D21-5743-4D34-93B5-4F59730241EB}"/>
    <cellStyle name="Normal 148 2" xfId="3113" xr:uid="{7E819D44-D4EF-467E-9C06-B324397B2FD3}"/>
    <cellStyle name="Normal 148 3" xfId="3322" xr:uid="{DEAD0A10-199E-462D-8D3D-78BD5D0039C1}"/>
    <cellStyle name="Normal 148 4" xfId="2894" xr:uid="{15306BAE-FABB-4AEC-9286-75034E3A4717}"/>
    <cellStyle name="Normal 149" xfId="408" xr:uid="{C2B7837E-69E3-4E1B-8B23-6B655918F48D}"/>
    <cellStyle name="Normal 149 2" xfId="409" xr:uid="{79A5E984-84C7-4C33-BAAE-B8C5791374F0}"/>
    <cellStyle name="Normal 149 2 2" xfId="3115" xr:uid="{12A89E44-43EE-4391-9C12-C54F8C29E3FB}"/>
    <cellStyle name="Normal 149 2 3" xfId="3324" xr:uid="{E0D8762D-0288-4358-89F4-513E2B972B30}"/>
    <cellStyle name="Normal 149 2 4" xfId="2896" xr:uid="{64F869FC-9FE5-40A5-9977-2228F5CF29EE}"/>
    <cellStyle name="Normal 149 3" xfId="3114" xr:uid="{015E2015-061B-4A01-8B38-2B7E83AFAF26}"/>
    <cellStyle name="Normal 149 4" xfId="3323" xr:uid="{1FBD603A-0DEB-4EFE-95AF-B7961945C3DB}"/>
    <cellStyle name="Normal 149 5" xfId="2895" xr:uid="{357A1EC2-C0FA-4AC8-A4A3-ED65845EC0F2}"/>
    <cellStyle name="Normal 149_B" xfId="3033" xr:uid="{E51ED85C-7D75-4E8F-8698-B6AE37C58754}"/>
    <cellStyle name="Normal 15" xfId="410" xr:uid="{5C17A9B6-D972-4C5E-AAF9-1190DF57A93E}"/>
    <cellStyle name="Normal 15 2" xfId="3116" xr:uid="{E6B4AEFC-C034-477C-B497-4BA99AF80731}"/>
    <cellStyle name="Normal 15 3" xfId="3325" xr:uid="{131F67B9-229F-43B5-9EDC-6A42DC6816FD}"/>
    <cellStyle name="Normal 15 3 2" xfId="9351" xr:uid="{CF219009-C736-4BCE-B86B-DDC534FBA4F0}"/>
    <cellStyle name="Normal 15 3 3" xfId="7423" xr:uid="{B87CC4F2-5083-4207-B992-6D8D5A4B8C78}"/>
    <cellStyle name="Normal 15 4" xfId="2897" xr:uid="{2DA16FCC-1135-43E4-A5C6-9A8BB60DF5AF}"/>
    <cellStyle name="Normal 15 5" xfId="2714" xr:uid="{D0F580F7-0910-4A67-B192-695FD53A2F4C}"/>
    <cellStyle name="Normal 150" xfId="411" xr:uid="{1EC081DF-63FB-4727-9603-A57522DBDE43}"/>
    <cellStyle name="Normal 150 2" xfId="412" xr:uid="{007FF6A9-B8F3-41D5-88EB-CB05F51B0A55}"/>
    <cellStyle name="Normal 150 2 2" xfId="3118" xr:uid="{9DE21155-5B30-4466-909A-9D7B165A7E23}"/>
    <cellStyle name="Normal 150 2 3" xfId="3327" xr:uid="{DB552D7E-22C1-4E6A-91C3-651E8E6C084D}"/>
    <cellStyle name="Normal 150 2 4" xfId="2899" xr:uid="{EED2E464-25D2-413C-B055-B59C438D1392}"/>
    <cellStyle name="Normal 150 3" xfId="3117" xr:uid="{391EF8C0-954B-4E10-AEFE-9975412B01A0}"/>
    <cellStyle name="Normal 150 4" xfId="3326" xr:uid="{6A833386-5522-4CAA-89F7-7D497EDD629A}"/>
    <cellStyle name="Normal 150 5" xfId="2898" xr:uid="{D0D6AEA0-EEE5-41C9-AD41-7411B69D2229}"/>
    <cellStyle name="Normal 150_B" xfId="3032" xr:uid="{91E27B35-104B-4DD5-903B-EC68251F3C7D}"/>
    <cellStyle name="Normal 151" xfId="413" xr:uid="{08825643-54D9-413D-93DA-4FF4C8D4079B}"/>
    <cellStyle name="Normal 151 2" xfId="3119" xr:uid="{73D3250F-532A-4B40-85EB-5C326CFB348F}"/>
    <cellStyle name="Normal 151 3" xfId="3328" xr:uid="{05AD645B-B352-4D2B-AE86-955168625F54}"/>
    <cellStyle name="Normal 151 4" xfId="2900" xr:uid="{361848D7-B5B5-455D-8492-33FBEB666034}"/>
    <cellStyle name="Normal 152" xfId="414" xr:uid="{C7C2D8DC-9D95-4126-A7D5-202A7262B2A1}"/>
    <cellStyle name="Normal 152 2" xfId="3120" xr:uid="{6B423FE0-0DB4-439C-8D74-4928ED18270A}"/>
    <cellStyle name="Normal 152 3" xfId="3329" xr:uid="{DAF63E28-9B8D-4198-82CC-C08BE644FD14}"/>
    <cellStyle name="Normal 152 4" xfId="2901" xr:uid="{DC4C852E-D926-41FA-B6C2-5B23BD25F7D4}"/>
    <cellStyle name="Normal 153" xfId="415" xr:uid="{415D820C-FF40-41CA-A0B1-7F819E2B8A38}"/>
    <cellStyle name="Normal 153 2" xfId="3121" xr:uid="{DF37BBA7-D157-40A0-8A8D-C8FB101E0C0C}"/>
    <cellStyle name="Normal 153 3" xfId="3330" xr:uid="{B5BFF186-1CD0-4B59-BA7B-89ECC4D57A3A}"/>
    <cellStyle name="Normal 153 4" xfId="2902" xr:uid="{B1C1A84E-015A-400D-B415-857E69995A4B}"/>
    <cellStyle name="Normal 154" xfId="416" xr:uid="{B441DD6B-41A8-4222-9CFC-C6BFA619EC76}"/>
    <cellStyle name="Normal 154 2" xfId="417" xr:uid="{9BDE979A-BCCD-4A37-8593-4C38BC7F4F87}"/>
    <cellStyle name="Normal 154 2 2" xfId="3123" xr:uid="{FDE59B65-5817-4EC4-9C73-5DC189C13F8C}"/>
    <cellStyle name="Normal 154 2 3" xfId="3332" xr:uid="{A33D237C-8E88-412D-AA3F-A8114399DB01}"/>
    <cellStyle name="Normal 154 2 4" xfId="2904" xr:uid="{F5FFCADC-EAC9-4DCA-82D0-D7C30B29E381}"/>
    <cellStyle name="Normal 154 3" xfId="3122" xr:uid="{2322C1A5-CCBD-466C-9805-EC0A1CB8DA8C}"/>
    <cellStyle name="Normal 154 4" xfId="3331" xr:uid="{CFF7E2A2-425B-4BDA-AED0-82C8BBCFE194}"/>
    <cellStyle name="Normal 154 5" xfId="2903" xr:uid="{30857A47-53F8-4FB7-BF59-3A0C584CBFD0}"/>
    <cellStyle name="Normal 154_B" xfId="3029" xr:uid="{29C6D358-7010-4EBA-B66A-38D64DA7669F}"/>
    <cellStyle name="Normal 155" xfId="418" xr:uid="{1287D115-E0DE-49A5-8034-FBC88557F9C8}"/>
    <cellStyle name="Normal 155 2" xfId="419" xr:uid="{4B55541B-43FE-47B5-96AD-C02F4693F9CE}"/>
    <cellStyle name="Normal 155 2 2" xfId="3125" xr:uid="{4FA611A1-2596-4515-80D9-6696B40ED582}"/>
    <cellStyle name="Normal 155 2 3" xfId="3334" xr:uid="{5A9D65EA-A59F-405E-81C5-7DB5E6963C84}"/>
    <cellStyle name="Normal 155 2 4" xfId="2906" xr:uid="{FB1FE67F-E934-46F8-B88C-1078253EA542}"/>
    <cellStyle name="Normal 155 3" xfId="3124" xr:uid="{D9D79B83-FE93-4B2E-AC4A-87D4F5090B04}"/>
    <cellStyle name="Normal 155 4" xfId="3333" xr:uid="{38242509-59B7-4E97-98A5-2A8EBD417B5C}"/>
    <cellStyle name="Normal 155 5" xfId="2905" xr:uid="{3BA0FC26-DC04-4013-931E-0025F3B30FB1}"/>
    <cellStyle name="Normal 155_B" xfId="3031" xr:uid="{FBE1AB41-62D4-487F-8E7E-2EB7BC2A2ADF}"/>
    <cellStyle name="Normal 156" xfId="420" xr:uid="{0D4C2AE2-E414-4ECF-B123-8D499CA7A39C}"/>
    <cellStyle name="Normal 156 2" xfId="421" xr:uid="{A0BCF58E-C5F8-4A18-B205-EA24AEF2F7CA}"/>
    <cellStyle name="Normal 156 2 2" xfId="3127" xr:uid="{3046E5A1-E4EF-40E9-855B-A5880968E8F7}"/>
    <cellStyle name="Normal 156 2 3" xfId="3336" xr:uid="{76BF16C1-BBAB-488E-98BB-5EE6554AB861}"/>
    <cellStyle name="Normal 156 2 4" xfId="2908" xr:uid="{EAF94DE5-3080-428E-AF71-7334BA5FFA45}"/>
    <cellStyle name="Normal 156 3" xfId="3126" xr:uid="{EDE91F2D-F421-4EFC-B83E-7E93B9E3265F}"/>
    <cellStyle name="Normal 156 4" xfId="3335" xr:uid="{818C4804-110D-41FC-9D27-E3DE3BD73B3A}"/>
    <cellStyle name="Normal 156 5" xfId="2907" xr:uid="{4FEA0900-C714-4B5C-AD67-F9BC86093FF2}"/>
    <cellStyle name="Normal 156_B" xfId="3030" xr:uid="{36F0AA91-F122-4A85-AE59-4B8A1A3B49B2}"/>
    <cellStyle name="Normal 157" xfId="422" xr:uid="{A830536E-DF97-4768-9717-2077CA54A57C}"/>
    <cellStyle name="Normal 157 2" xfId="3128" xr:uid="{F1FD8502-C9A8-44A9-B330-422267914583}"/>
    <cellStyle name="Normal 157 3" xfId="3337" xr:uid="{AD7F1F97-36A6-425D-A57E-BCAEA5B1269A}"/>
    <cellStyle name="Normal 157 4" xfId="2909" xr:uid="{072C25EE-3614-49DB-A22D-2A65BECCD66E}"/>
    <cellStyle name="Normal 158" xfId="423" xr:uid="{AD28546A-E810-4D51-A390-238920BDCD45}"/>
    <cellStyle name="Normal 158 2" xfId="3129" xr:uid="{7461B42B-7EA0-4287-9DA2-0396F8D4B997}"/>
    <cellStyle name="Normal 158 3" xfId="3338" xr:uid="{165CF974-C627-4271-B93E-EC68758C8B45}"/>
    <cellStyle name="Normal 158 4" xfId="2910" xr:uid="{FD1949CB-D6BC-4F65-8B31-953050E41934}"/>
    <cellStyle name="Normal 159" xfId="424" xr:uid="{95780D22-E960-4A57-9433-37D261FD2B25}"/>
    <cellStyle name="Normal 159 2" xfId="3130" xr:uid="{B7A9FC24-B002-42D2-8952-B61C879897C0}"/>
    <cellStyle name="Normal 159 3" xfId="3339" xr:uid="{80029582-D5F7-434C-9CF0-DA2C8DA3547D}"/>
    <cellStyle name="Normal 159 4" xfId="2911" xr:uid="{FAAF449C-734A-4EA8-8003-907175B5F544}"/>
    <cellStyle name="Normal 16" xfId="425" xr:uid="{E3E9A951-C24C-4687-A1D4-83C56C27002B}"/>
    <cellStyle name="Normal 16 2" xfId="3131" xr:uid="{2C1693DD-465F-46B9-8915-2D77AF90A3CA}"/>
    <cellStyle name="Normal 16 3" xfId="3340" xr:uid="{C9E15855-953D-43E3-898D-BC6909FDEE32}"/>
    <cellStyle name="Normal 16 4" xfId="2912" xr:uid="{84F28655-ED13-4F4F-91E5-563A675BD5A8}"/>
    <cellStyle name="Normal 16 5" xfId="2806" xr:uid="{F4BB88D6-BD76-4E0B-A1E9-F78060A70678}"/>
    <cellStyle name="Normal 160" xfId="426" xr:uid="{DC5791E4-64C1-44FB-BFF8-F6B866C494E9}"/>
    <cellStyle name="Normal 160 2" xfId="3229" xr:uid="{8B84C9E4-5527-4976-B030-4A2F4BA583EB}"/>
    <cellStyle name="Normal 160 3" xfId="3440" xr:uid="{5730A3AB-0988-4998-B2B5-EF3B2362D551}"/>
    <cellStyle name="Normal 160 4" xfId="3011" xr:uid="{0A5FDDEB-8DFF-4E45-9956-249B2A24BF54}"/>
    <cellStyle name="Normal 161" xfId="427" xr:uid="{327DCE75-3749-47F4-964E-D11069664B3D}"/>
    <cellStyle name="Normal 161 2" xfId="3227" xr:uid="{445941A0-7C26-4D09-BB3C-7CB16B4D2A1A}"/>
    <cellStyle name="Normal 161 3" xfId="3438" xr:uid="{634C0CF9-11D4-4580-9585-8EF32A2C50E1}"/>
    <cellStyle name="Normal 161 4" xfId="3009" xr:uid="{BBE0F2C6-73B0-4799-903E-66467912CC18}"/>
    <cellStyle name="Normal 162" xfId="428" xr:uid="{E3FD7810-D194-4E52-BCE5-2450C36D6D59}"/>
    <cellStyle name="Normal 162 2" xfId="3228" xr:uid="{5317E40F-CA6E-4E6A-A308-FE5BD29788FA}"/>
    <cellStyle name="Normal 162 3" xfId="3439" xr:uid="{D341EBEE-6EFE-4638-A0C2-6395F43CCBF4}"/>
    <cellStyle name="Normal 162 4" xfId="3010" xr:uid="{53188BCB-6A68-44E7-948D-EBA684642F2D}"/>
    <cellStyle name="Normal 163" xfId="429" xr:uid="{3E68BDC4-AA3A-4836-8D9B-625A438DC542}"/>
    <cellStyle name="Normal 163 2" xfId="3230" xr:uid="{F5C109E5-3147-40DE-8E62-7265F46700EE}"/>
    <cellStyle name="Normal 163 3" xfId="3441" xr:uid="{B30B0049-A68D-48A4-B0FD-B44755C7CA4A}"/>
    <cellStyle name="Normal 163 4" xfId="3012" xr:uid="{F3708A1D-78C0-425D-9635-4B7DBE8F7463}"/>
    <cellStyle name="Normal 164" xfId="430" xr:uid="{F88C0606-1280-4AAC-906D-98325F294EB2}"/>
    <cellStyle name="Normal 164 2" xfId="3232" xr:uid="{7A2CF25F-FDE6-4E17-AF95-E1B3C7E9C1DF}"/>
    <cellStyle name="Normal 164 3" xfId="3443" xr:uid="{2523E8E4-0915-46AC-941F-738DD045BE0F}"/>
    <cellStyle name="Normal 164 4" xfId="3014" xr:uid="{CCF511C4-6BC1-434F-867F-5A2908C8E6CE}"/>
    <cellStyle name="Normal 165" xfId="431" xr:uid="{4018CA4B-E27B-4B61-9F94-5DBA01ED6736}"/>
    <cellStyle name="Normal 165 2" xfId="3231" xr:uid="{B53589BC-5E00-4FBB-9615-75126C9991EB}"/>
    <cellStyle name="Normal 165 3" xfId="3442" xr:uid="{FF6B47E5-894E-4CB5-A9BB-982E90E2C309}"/>
    <cellStyle name="Normal 165 4" xfId="3013" xr:uid="{06E2B4EC-B876-4F4D-AA5E-059060829444}"/>
    <cellStyle name="Normal 166" xfId="432" xr:uid="{B88F64CC-D0C0-49DF-909A-CB40C71D21B2}"/>
    <cellStyle name="Normal 166 2" xfId="3233" xr:uid="{A339CF54-4AFB-4442-BF64-1BC8A114EE57}"/>
    <cellStyle name="Normal 166 3" xfId="3444" xr:uid="{32215FB6-21DD-4407-BB9C-F00D54EB304D}"/>
    <cellStyle name="Normal 166 4" xfId="3015" xr:uid="{6BCE7A53-0456-4C36-A5A4-B5A9F62DAD1D}"/>
    <cellStyle name="Normal 167" xfId="433" xr:uid="{57094093-F384-4931-99CF-A3738CD3FA22}"/>
    <cellStyle name="Normal 167 2" xfId="3234" xr:uid="{69F9277F-03DE-4168-BC6F-FF56276912AF}"/>
    <cellStyle name="Normal 167 3" xfId="3445" xr:uid="{3C389854-FCBC-44EA-AE3F-9C9F430A0675}"/>
    <cellStyle name="Normal 167 4" xfId="3016" xr:uid="{5E62A380-D88B-4322-832E-D8C487FC1232}"/>
    <cellStyle name="Normal 168" xfId="434" xr:uid="{8E3599A6-95AB-4F06-A1FB-D41F60AA2062}"/>
    <cellStyle name="Normal 168 2" xfId="3235" xr:uid="{AFC6C0EF-24ED-485D-9FC0-DCAAC91DAF5E}"/>
    <cellStyle name="Normal 168 3" xfId="3446" xr:uid="{C9E15A86-01F5-4D28-A3BA-A9430BB4F79E}"/>
    <cellStyle name="Normal 168 4" xfId="3017" xr:uid="{B64291DC-E0ED-4F54-BBAD-7AB49F582973}"/>
    <cellStyle name="Normal 169" xfId="435" xr:uid="{A9651023-DBDD-40C4-B119-9F00D46FD993}"/>
    <cellStyle name="Normal 169 2" xfId="3236" xr:uid="{0AC3C1A2-BED5-4BB5-BEAF-DFEF96B21B8A}"/>
    <cellStyle name="Normal 169 3" xfId="3447" xr:uid="{E41C26A6-832C-4329-98E9-0CC0EA308C9C}"/>
    <cellStyle name="Normal 169 4" xfId="3018" xr:uid="{881FF237-B917-4586-A042-5BFBC75FC5A6}"/>
    <cellStyle name="Normal 17" xfId="436" xr:uid="{EBD8A354-DBD4-4D1B-AC66-1F60E09F3F3C}"/>
    <cellStyle name="Normal 17 2" xfId="3132" xr:uid="{C8AEF4E9-3B0F-40C2-8B1E-522D415F3B99}"/>
    <cellStyle name="Normal 17 3" xfId="3341" xr:uid="{C5B32D83-0DBF-400F-8D54-922E1AAB0BE6}"/>
    <cellStyle name="Normal 17 4" xfId="2913" xr:uid="{97822CD1-90AC-40E8-8DCC-AE6F10EDB41C}"/>
    <cellStyle name="Normal 17 5" xfId="2625" xr:uid="{0DFE79BF-F5C3-4360-BAFB-51262FCE67C2}"/>
    <cellStyle name="Normal 170" xfId="437" xr:uid="{FDADF0B5-A083-4DAF-A4B2-C2604772BF66}"/>
    <cellStyle name="Normal 170 2" xfId="3237" xr:uid="{0B52F5D6-3429-475C-B88F-B180903EF7B1}"/>
    <cellStyle name="Normal 170 3" xfId="3448" xr:uid="{36F31CBA-5DC7-45EB-8D06-88C3E618AFED}"/>
    <cellStyle name="Normal 170 4" xfId="3019" xr:uid="{68B5AF26-547B-4975-81D6-79535A9B37F7}"/>
    <cellStyle name="Normal 171" xfId="438" xr:uid="{61F7EF2B-7F95-4BF5-8A33-EA83D9E28DF3}"/>
    <cellStyle name="Normal 171 2" xfId="3239" xr:uid="{DE9CC89B-8E32-4570-BDD8-B77C89CEA05C}"/>
    <cellStyle name="Normal 171 3" xfId="3450" xr:uid="{0EC75BD2-FA57-477D-94F6-4089E8C0A615}"/>
    <cellStyle name="Normal 171 4" xfId="3023" xr:uid="{69419432-AEBB-47CD-AB57-ADDA55301D33}"/>
    <cellStyle name="Normal 172" xfId="439" xr:uid="{DAFFFC1A-7BCA-4E8A-9DD4-00C634867507}"/>
    <cellStyle name="Normal 172 2" xfId="3238" xr:uid="{54FA0627-A21F-46CB-B212-6B1FEE9EA106}"/>
    <cellStyle name="Normal 172 3" xfId="3449" xr:uid="{3FFC644B-CD62-49A9-A276-0368E980E700}"/>
    <cellStyle name="Normal 172 4" xfId="3020" xr:uid="{447DB4B0-0FD7-46BC-AB5F-B2C76B56B5D7}"/>
    <cellStyle name="Normal 173" xfId="440" xr:uid="{ED197FDF-5994-4F2E-AB20-9F5DC570CE5E}"/>
    <cellStyle name="Normal 173 2" xfId="3058" xr:uid="{6A0815AC-94FE-44D7-A711-0C338E1AB589}"/>
    <cellStyle name="Normal 173 3" xfId="3266" xr:uid="{925AEEAA-CF2B-419A-ACE2-A1BB44101314}"/>
    <cellStyle name="Normal 173 4" xfId="2833" xr:uid="{3B8DC42A-54A9-4486-ACDB-743178716DD0}"/>
    <cellStyle name="Normal 174" xfId="441" xr:uid="{D55C09E4-129C-41D3-A6F8-EEE72F1B82CD}"/>
    <cellStyle name="Normal 174 2" xfId="3226" xr:uid="{84571072-E760-48F9-A21C-DFE3D2A844DF}"/>
    <cellStyle name="Normal 174 3" xfId="3437" xr:uid="{9A4DAB49-DE1B-4C42-82B0-E4DB6C5C8836}"/>
    <cellStyle name="Normal 174 4" xfId="3008" xr:uid="{BD43E865-7DE8-4560-AB67-ECFEE2F244C0}"/>
    <cellStyle name="Normal 175" xfId="978" xr:uid="{675C30CD-BCDD-4038-B5B7-802D686F2B82}"/>
    <cellStyle name="Normal 175 10" xfId="7244" xr:uid="{6BAC8095-2BC8-49A7-8FD5-489E5983153D}"/>
    <cellStyle name="Normal 175 2" xfId="94" xr:uid="{165D8681-7963-43DF-80E7-70F35D2DB98F}"/>
    <cellStyle name="Normal 175 2 10" xfId="7700" xr:uid="{167DA648-BF59-4A29-8171-75B21BA57B51}"/>
    <cellStyle name="Normal 175 2 11" xfId="7702" xr:uid="{75E4DB42-53B5-4816-A879-924390B9B0DC}"/>
    <cellStyle name="Normal 175 2 12" xfId="7771" xr:uid="{C4CCDFEE-41B5-45E4-A355-C2067D8AC5B6}"/>
    <cellStyle name="Normal 175 2 13" xfId="7327" xr:uid="{7CFBF1D5-4DA1-407A-B09B-748B5D7C36DD}"/>
    <cellStyle name="Normal 175 2 2" xfId="1097" xr:uid="{A04EC0E4-1AFE-4708-BFC3-62A2B425337E}"/>
    <cellStyle name="Normal 175 2 2 2" xfId="7554" xr:uid="{E32A5A39-B915-4B8D-AFA6-936D63624282}"/>
    <cellStyle name="Normal 175 2 2 3" xfId="7888" xr:uid="{887CD99E-CD2D-41AA-BFC5-7CCDE2BE9DCE}"/>
    <cellStyle name="Normal 175 2 2 4" xfId="7333" xr:uid="{768146EB-B7D1-4D6A-A6CC-B8A2AC28FC68}"/>
    <cellStyle name="Normal 175 2 3" xfId="1622" xr:uid="{7080AE32-35E6-4468-8A44-12BE5636F651}"/>
    <cellStyle name="Normal 175 2 3 2" xfId="7564" xr:uid="{B480F4D8-4D8B-4506-ADBC-EE21E163266F}"/>
    <cellStyle name="Normal 175 2 3 3" xfId="8329" xr:uid="{A5D1BCDD-18A8-41A3-9A09-6583F52E6839}"/>
    <cellStyle name="Normal 175 2 3 4" xfId="7349" xr:uid="{9B3D4535-DDB7-4896-8C5A-8AF918C88005}"/>
    <cellStyle name="Normal 175 2 4" xfId="7355" xr:uid="{76574CBF-AD04-403F-826A-94F5D7F939C1}"/>
    <cellStyle name="Normal 175 2 4 2" xfId="7570" xr:uid="{E29450B0-D02D-4054-98E2-78D535CB1B0E}"/>
    <cellStyle name="Normal 175 2 5" xfId="7363" xr:uid="{7776ACF7-D42C-469E-8AB9-649B9DE39375}"/>
    <cellStyle name="Normal 175 2 5 2" xfId="7578" xr:uid="{563BE337-8FCD-47E7-A564-42A34524C882}"/>
    <cellStyle name="Normal 175 2 6" xfId="7550" xr:uid="{B494D0F8-E19D-4D77-A634-D4E5622FFD7E}"/>
    <cellStyle name="Normal 175 2 7" xfId="7638" xr:uid="{9F5AA54D-1DB2-4DA0-9163-864AC748C7C0}"/>
    <cellStyle name="Normal 175 2 8" xfId="7662" xr:uid="{5DBB4776-CD89-40D0-AD07-CF243B8827E1}"/>
    <cellStyle name="Normal 175 2 9" xfId="7680" xr:uid="{4BC226CA-8DC4-4511-B0F1-E753F9E1C81F}"/>
    <cellStyle name="Normal 175 3" xfId="3038" xr:uid="{69A8AB40-B466-4450-BB97-EC6B3734321F}"/>
    <cellStyle name="Normal 175 3 2" xfId="9334" xr:uid="{469EBD14-6101-409D-976A-23E12DA6BC4C}"/>
    <cellStyle name="Normal 175 3 3" xfId="7476" xr:uid="{73B752CC-5E31-4373-912C-D358CFFC970A}"/>
    <cellStyle name="Normal 175 4" xfId="7430" xr:uid="{303DD003-F682-45BE-97D0-5C81364C4D3B}"/>
    <cellStyle name="Normal 175 5" xfId="7635" xr:uid="{97FBD71B-CD82-472B-8EE0-CE34DDEF8AF8}"/>
    <cellStyle name="Normal 175 6" xfId="7661" xr:uid="{45C43DE3-15BB-4E3F-88D7-71FC11F2DF6F}"/>
    <cellStyle name="Normal 175 7" xfId="7678" xr:uid="{4604ED48-9BE9-4288-A563-1D81BA95372D}"/>
    <cellStyle name="Normal 175 8" xfId="7698" xr:uid="{0B114899-B7B3-48A9-B94E-57491E8BE5E7}"/>
    <cellStyle name="Normal 175 9" xfId="7829" xr:uid="{FF35A2BD-7431-4B7C-B18B-3409C08DDAC0}"/>
    <cellStyle name="Normal 176" xfId="982" xr:uid="{4348053A-0B96-43EB-A586-B7C706D0141C}"/>
    <cellStyle name="Normal 176 10" xfId="7613" xr:uid="{D2540365-66CE-41EF-AB16-18D7E5BF7626}"/>
    <cellStyle name="Normal 176 11" xfId="7640" xr:uid="{A40F9D62-929E-4993-BE68-93488F567299}"/>
    <cellStyle name="Normal 176 12" xfId="7656" xr:uid="{7CE9C959-15A5-4DC9-9A09-77BB5E7CED61}"/>
    <cellStyle name="Normal 176 13" xfId="7687" xr:uid="{A72D0666-D111-4A56-B22C-740C34AE025F}"/>
    <cellStyle name="Normal 176 14" xfId="7710" xr:uid="{6DA8D12C-E641-4FB2-BDCC-46725913AE3D}"/>
    <cellStyle name="Normal 176 15" xfId="7832" xr:uid="{9E8FA50E-1079-4119-9229-BD133D654310}"/>
    <cellStyle name="Normal 176 16" xfId="7803" xr:uid="{1EAA4254-6C06-425E-82F1-72212B1E8763}"/>
    <cellStyle name="Normal 176 17" xfId="7210" xr:uid="{28BCCE16-1B01-4F9E-AFBB-9078EC3F68FB}"/>
    <cellStyle name="Normal 176 2" xfId="3242" xr:uid="{DBB26AA1-DFF8-4AB5-BB25-EA9021EA7FB6}"/>
    <cellStyle name="Normal 176 2 2" xfId="7545" xr:uid="{60E5E73B-7473-478C-8CA2-8D9DCDA1636F}"/>
    <cellStyle name="Normal 176 2 3" xfId="9346" xr:uid="{4528F026-6897-48B9-BF95-702F56772C66}"/>
    <cellStyle name="Normal 176 2 4" xfId="7321" xr:uid="{4220DDA3-58CA-4DE3-8305-AE745B9F38F2}"/>
    <cellStyle name="Normal 176 3" xfId="7326" xr:uid="{A26E257A-6C1E-4CFB-B958-6666F624D775}"/>
    <cellStyle name="Normal 176 3 2" xfId="7549" xr:uid="{3E810CA9-D6C4-41CE-90B7-D544C8BE9F94}"/>
    <cellStyle name="Normal 176 4" xfId="7352" xr:uid="{99F8734B-897E-4F89-952C-CB2261C91DAB}"/>
    <cellStyle name="Normal 176 4 2" xfId="7567" xr:uid="{91C2D085-AA36-4722-BFBF-4B0EE827FDD0}"/>
    <cellStyle name="Normal 176 5" xfId="7354" xr:uid="{0501E1C7-F94E-41A0-87E0-57912E58AF73}"/>
    <cellStyle name="Normal 176 5 2" xfId="7569" xr:uid="{2F6503CA-4288-430A-9208-73231DF1FB90}"/>
    <cellStyle name="Normal 176 6" xfId="7369" xr:uid="{CDC4D88A-DD70-48D3-9DB6-F517C246CF4B}"/>
    <cellStyle name="Normal 176 6 2" xfId="7584" xr:uid="{A78598A2-4531-4AB6-86DD-C74A1A967D32}"/>
    <cellStyle name="Normal 176 7" xfId="7371" xr:uid="{A8B6689C-162C-4EA1-AA2D-5D1E0E3CE646}"/>
    <cellStyle name="Normal 176 7 2" xfId="7586" xr:uid="{DB595902-442A-4D8F-80F5-6D6184AC08B1}"/>
    <cellStyle name="Normal 176 8" xfId="7452" xr:uid="{FF435711-1A13-4947-98EC-B55B1C285FCB}"/>
    <cellStyle name="Normal 176 9" xfId="7419" xr:uid="{C7871404-1A2A-4FF7-A665-FA631993A9A9}"/>
    <cellStyle name="Normal 177" xfId="989" xr:uid="{12434CFC-E227-4040-B759-396E2D22B43D}"/>
    <cellStyle name="Normal 177 2" xfId="1099" xr:uid="{63FD013B-3CAA-48A3-8738-D3865C7649D2}"/>
    <cellStyle name="Normal 177 2 2" xfId="1169" xr:uid="{E3C68EEC-F8B7-4734-B791-BAA2C113AE16}"/>
    <cellStyle name="Normal 177 2 2 2" xfId="1329" xr:uid="{89BF0282-CACB-4ADC-AA03-2EBA2D3C3C9A}"/>
    <cellStyle name="Normal 177 2 2 2 2" xfId="8110" xr:uid="{9F67CF54-15F0-44C0-BB65-FC11E2D1343E}"/>
    <cellStyle name="Normal 177 2 2 3" xfId="7960" xr:uid="{BD30DBAF-CF73-498B-BB78-91CEC1486086}"/>
    <cellStyle name="Normal 177 2 3" xfId="1262" xr:uid="{B91929A3-716A-48EB-9B74-4E57DFDE1C8A}"/>
    <cellStyle name="Normal 177 2 3 2" xfId="8043" xr:uid="{A7483882-F797-4857-831A-83D991361C8A}"/>
    <cellStyle name="Normal 177 2 4" xfId="7890" xr:uid="{C9552B6A-352E-4850-A375-9A686D6312B8}"/>
    <cellStyle name="Normal 177 2 5" xfId="7565" xr:uid="{59892692-150C-4886-9CC0-BAD2E7682E15}"/>
    <cellStyle name="Normal 177 3" xfId="1135" xr:uid="{FDD82B72-55EA-4DF7-AE8A-1405A03C8646}"/>
    <cellStyle name="Normal 177 3 2" xfId="1295" xr:uid="{77FAD8E3-7EED-4D97-B091-D803C766A04E}"/>
    <cellStyle name="Normal 177 3 2 2" xfId="8076" xr:uid="{CC5A1D30-53BE-416B-8F56-EDECC30C9DDE}"/>
    <cellStyle name="Normal 177 3 3" xfId="7926" xr:uid="{8E6BFB04-8DD0-44B4-9388-BECBE73A6B40}"/>
    <cellStyle name="Normal 177 3 4" xfId="7639" xr:uid="{D35DB072-00DB-4C61-B4A7-4FA75B9F0D70}"/>
    <cellStyle name="Normal 177 4" xfId="1228" xr:uid="{782740C2-B71B-4183-84C9-ADE75F879AB0}"/>
    <cellStyle name="Normal 177 4 2" xfId="8009" xr:uid="{F3F3E913-5360-47BF-B1A6-411DD74B2F8A}"/>
    <cellStyle name="Normal 177 4 3" xfId="7665" xr:uid="{53343AB2-9113-41CA-9689-684B03BBB319}"/>
    <cellStyle name="Normal 177 5" xfId="3243" xr:uid="{A3694534-8385-49EF-B4B3-88450C1B2475}"/>
    <cellStyle name="Normal 177 5 2" xfId="9347" xr:uid="{4E333EB7-5BE9-4732-92DB-8ED2E73CB761}"/>
    <cellStyle name="Normal 177 5 3" xfId="7681" xr:uid="{ADCEBFC9-2943-4CDD-95E2-81051407D4A3}"/>
    <cellStyle name="Normal 177 6" xfId="7701" xr:uid="{55C3AE6A-5C28-46DB-8980-F62320F75448}"/>
    <cellStyle name="Normal 177 7" xfId="7838" xr:uid="{5E1982C3-EF2F-47C1-9D1F-7A84BEFA595D}"/>
    <cellStyle name="Normal 177 8" xfId="7350" xr:uid="{49BA3CDC-AF28-4D97-B4BD-C455644E4FB7}"/>
    <cellStyle name="Normal 178" xfId="994" xr:uid="{9DCB65EB-36C4-4D41-A993-B1B6660536BC}"/>
    <cellStyle name="Normal 178 2" xfId="1104" xr:uid="{93854A85-AAE6-456F-8CF8-8645C067BF50}"/>
    <cellStyle name="Normal 178 2 2" xfId="1174" xr:uid="{8C94190E-106A-484B-893E-097487D5EC4F}"/>
    <cellStyle name="Normal 178 2 2 2" xfId="1334" xr:uid="{E938EA15-114D-4EC5-95EB-FB1673D610E6}"/>
    <cellStyle name="Normal 178 2 2 2 2" xfId="8115" xr:uid="{7EF06739-9BBE-4027-A375-61D682CF7535}"/>
    <cellStyle name="Normal 178 2 2 3" xfId="7965" xr:uid="{D062DA73-5509-4AD0-93F8-35A6F5CEA0C7}"/>
    <cellStyle name="Normal 178 2 3" xfId="1267" xr:uid="{1D10D5A1-4F1D-4E17-9AC5-CB64480A5CC0}"/>
    <cellStyle name="Normal 178 2 3 2" xfId="8048" xr:uid="{26C97213-497D-40D6-8546-3D8762BB7460}"/>
    <cellStyle name="Normal 178 2 4" xfId="7895" xr:uid="{04B199BB-B93B-4DBB-83D8-1869FE4352EA}"/>
    <cellStyle name="Normal 178 3" xfId="1140" xr:uid="{0CBB5DA6-A507-427A-AD2A-10AA816E52E7}"/>
    <cellStyle name="Normal 178 3 2" xfId="1300" xr:uid="{CEA4DFD4-CF3B-4334-95D0-2F9E4C7C4CFB}"/>
    <cellStyle name="Normal 178 3 2 2" xfId="8081" xr:uid="{22E03C0F-633C-48CC-A751-815AC16C2214}"/>
    <cellStyle name="Normal 178 3 3" xfId="7931" xr:uid="{0B477B2B-BB1F-4FE9-9FDF-821473FFDB16}"/>
    <cellStyle name="Normal 178 4" xfId="1233" xr:uid="{BDE9B70A-FF47-464C-AB2D-C7F659EA3E71}"/>
    <cellStyle name="Normal 178 4 2" xfId="8014" xr:uid="{2FA9E466-ED24-49DD-BE4F-9EB411856387}"/>
    <cellStyle name="Normal 178 5" xfId="3245" xr:uid="{8D14FBE0-A9A5-495E-95AD-75034DB26046}"/>
    <cellStyle name="Normal 178 6" xfId="7843" xr:uid="{9168B153-B2A4-43D8-AB87-625405857C75}"/>
    <cellStyle name="Normal 179" xfId="995" xr:uid="{A01126F5-E886-4C12-9305-A1D63B8F2CB6}"/>
    <cellStyle name="Normal 179 2" xfId="1042" xr:uid="{86D47818-6024-4BC1-8E01-9FE30EB2BBDA}"/>
    <cellStyle name="Normal 179 2 2" xfId="1143" xr:uid="{F1D978F2-23A3-4C2A-BADF-AC5EDDF024DE}"/>
    <cellStyle name="Normal 179 2 2 2" xfId="1303" xr:uid="{621B6834-6E68-4CB0-8ECC-C43999673034}"/>
    <cellStyle name="Normal 179 2 2 2 2" xfId="8084" xr:uid="{CA637FAC-0230-40AC-BB38-A03B04A1BC59}"/>
    <cellStyle name="Normal 179 2 2 3" xfId="7934" xr:uid="{E6F50A88-53ED-49DA-9CA6-805B3C5BFEE2}"/>
    <cellStyle name="Normal 179 2 3" xfId="1236" xr:uid="{6DF10777-E48A-4A5A-89AD-B3A43DB4E734}"/>
    <cellStyle name="Normal 179 2 3 2" xfId="8017" xr:uid="{4ACF75D8-F001-4951-8B18-428E18D99ED6}"/>
    <cellStyle name="Normal 179 2 4" xfId="7848" xr:uid="{853F36E9-6C70-4CCD-9134-A1A08501AE84}"/>
    <cellStyle name="Normal 179 3" xfId="1105" xr:uid="{AB0F2F39-F3C9-4E01-93AB-727D5C155C7F}"/>
    <cellStyle name="Normal 179 3 2" xfId="1175" xr:uid="{73DFF748-8A3D-4536-891C-60FA5D1E7069}"/>
    <cellStyle name="Normal 179 3 2 2" xfId="1335" xr:uid="{2E99E2E5-3405-488D-BEB5-6E4BB6823F19}"/>
    <cellStyle name="Normal 179 3 2 2 2" xfId="8116" xr:uid="{E5CD672F-5BD8-4B2D-9929-CD2A7A1CD822}"/>
    <cellStyle name="Normal 179 3 2 3" xfId="7966" xr:uid="{28FB9A3A-BEA2-4DC7-8CDC-DFEA53AE9B93}"/>
    <cellStyle name="Normal 179 3 3" xfId="1268" xr:uid="{10FA4EFB-2CD2-4741-B036-1707BE60EBAB}"/>
    <cellStyle name="Normal 179 3 3 2" xfId="8049" xr:uid="{E4E3B033-01BE-4F9B-AC9E-F14C7C808BD8}"/>
    <cellStyle name="Normal 179 3 4" xfId="7896" xr:uid="{211ECFEF-2D47-4B21-949C-04A223BCF02D}"/>
    <cellStyle name="Normal 179 4" xfId="1141" xr:uid="{A4BE1B8D-5BCB-4796-B611-023E9726FFE3}"/>
    <cellStyle name="Normal 179 4 2" xfId="1301" xr:uid="{81147815-4442-4872-8DF0-74109E2B83A0}"/>
    <cellStyle name="Normal 179 4 2 2" xfId="8082" xr:uid="{DFE6BCC1-0DAC-4D38-AE77-51DD2846A2F4}"/>
    <cellStyle name="Normal 179 4 3" xfId="7932" xr:uid="{F39D4320-D59B-4E8D-92F9-4EF49FD26809}"/>
    <cellStyle name="Normal 179 5" xfId="1234" xr:uid="{8F64C6C9-16DA-42AE-B6CD-633D6894AAFE}"/>
    <cellStyle name="Normal 179 5 2" xfId="8015" xr:uid="{61C5FA3C-1412-4934-9F4C-4562EBFAF997}"/>
    <cellStyle name="Normal 179 6" xfId="3247" xr:uid="{47FEB551-E9D4-4070-BBCC-2E4EB7453598}"/>
    <cellStyle name="Normal 179 7" xfId="7844" xr:uid="{D4E5D9E4-6594-4484-BB76-299D1CDDC839}"/>
    <cellStyle name="Normal 179 8" xfId="7380" xr:uid="{0644F661-3E4D-447E-B0CD-170C3613E079}"/>
    <cellStyle name="Normal 18" xfId="442" xr:uid="{BADEA5F7-EBC9-4F7E-A386-1CB4990030D4}"/>
    <cellStyle name="Normal 18 2" xfId="3133" xr:uid="{708D1449-1594-4DFA-B851-7902F08843C1}"/>
    <cellStyle name="Normal 18 2 3 2" xfId="3484" xr:uid="{E8924EBC-5ED2-406A-8638-775C4728B3F9}"/>
    <cellStyle name="Normal 18 3" xfId="2683" xr:uid="{3BFE9B62-7C2E-4662-9AA6-933EB0B24122}"/>
    <cellStyle name="Normal 18 3 2" xfId="2704" xr:uid="{A44737A8-40CA-4408-ABBE-E1134F51C211}"/>
    <cellStyle name="Normal 18 3 2 2" xfId="9303" xr:uid="{0B6888B3-8ADF-4F56-B581-B29735B2575B}"/>
    <cellStyle name="Normal 18 3 3" xfId="2805" xr:uid="{F09CFF7F-F5A1-49E6-86EC-757BE6DFF124}"/>
    <cellStyle name="Normal 18 3 3 2" xfId="9321" xr:uid="{4CC2A884-DFE9-4D04-BF07-C747D193197B}"/>
    <cellStyle name="Normal 18 3 4" xfId="2808" xr:uid="{6D4456A1-B211-4BD3-BFD9-5B5422D78156}"/>
    <cellStyle name="Normal 18 3 4 2" xfId="9323" xr:uid="{9270ED1A-2A2C-4903-B3A8-F2347570205A}"/>
    <cellStyle name="Normal 18 3 5" xfId="3342" xr:uid="{78321D92-FA98-44BA-973C-6EC3A954518E}"/>
    <cellStyle name="Normal 18 3 6" xfId="9300" xr:uid="{02E9EB41-EA2D-4F8C-9FA3-38420E8D3C2E}"/>
    <cellStyle name="Normal 18 4" xfId="2914" xr:uid="{68828DAA-A033-4117-9667-2D6D6EAC7CBD}"/>
    <cellStyle name="Normal 18 5" xfId="2651" xr:uid="{949FE2A3-900E-43F6-90FC-7BD3AC7A0B43}"/>
    <cellStyle name="Normal 180" xfId="998" xr:uid="{ECFF9E3F-8ADD-495F-8D12-F07E3EB251E0}"/>
    <cellStyle name="Normal 180 2" xfId="7847" xr:uid="{EDAEF7C4-EBFD-4A0B-9BEE-6B1715D72F6A}"/>
    <cellStyle name="Normal 180 3" xfId="7386" xr:uid="{D634C465-40ED-4781-8FA5-26090A32F3E2}"/>
    <cellStyle name="Normal 181" xfId="1040" xr:uid="{5539AC99-CDCD-402F-BA12-D3FC68177FAB}"/>
    <cellStyle name="Normal 181 2" xfId="3572" xr:uid="{A0212CA4-CA91-4861-9FB2-5D718B87F986}"/>
    <cellStyle name="Normal 182" xfId="1043" xr:uid="{029CB2E3-3529-4897-948C-BE837CB6D337}"/>
    <cellStyle name="Normal 182 4 10" xfId="7402" xr:uid="{544936CA-FF71-43A0-8A88-C49BE0B3DD93}"/>
    <cellStyle name="Normal 182 5 2 2" xfId="3501" xr:uid="{5F6BA834-5DD2-4852-A4C5-9A6DB5E451B2}"/>
    <cellStyle name="Normal 183" xfId="1046" xr:uid="{F88B4EF1-B4B0-4559-8731-63C30E7D4401}"/>
    <cellStyle name="Normal 183 2" xfId="7850" xr:uid="{324F7E36-773B-4659-97D1-DA2681B588A7}"/>
    <cellStyle name="Normal 183 3" xfId="7410" xr:uid="{DD61721F-5CDF-4C5C-A077-C16D2D716BAA}"/>
    <cellStyle name="Normal 184" xfId="1048" xr:uid="{448530B2-5EED-4A47-98E7-B7167DC62163}"/>
    <cellStyle name="Normal 185" xfId="1050" xr:uid="{68186429-2847-49C9-AA5E-0982213B4B49}"/>
    <cellStyle name="Normal 185 2" xfId="3504" xr:uid="{570178C2-CF21-4893-84B9-1053BF3523D8}"/>
    <cellStyle name="Normal 185 2 2" xfId="9367" xr:uid="{C9972BDF-F2CA-4F37-9D97-4822E74E513E}"/>
    <cellStyle name="Normal 185 3" xfId="7852" xr:uid="{E0F7F86B-24DD-4F7D-834C-577606992ABC}"/>
    <cellStyle name="Normal 185 4" xfId="7416" xr:uid="{69154866-F945-44E8-A4D7-3B0084D843CB}"/>
    <cellStyle name="Normal 186" xfId="1052" xr:uid="{A51DC0B5-2375-4956-BA96-0B73039EC47F}"/>
    <cellStyle name="Normal 186 2" xfId="7854" xr:uid="{892446DD-F6F3-4500-B9D5-798993EFDD0A}"/>
    <cellStyle name="Normal 186 3" xfId="7600" xr:uid="{2720770A-DC93-4AF1-93C0-43D25A7BF59C}"/>
    <cellStyle name="Normal 187" xfId="1054" xr:uid="{70E2E9FE-8E16-439B-A08A-D4BCD6ABD80F}"/>
    <cellStyle name="Normal 188" xfId="1056" xr:uid="{EEE087DE-CE0D-4ADA-9D9C-391D9AF1CABF}"/>
    <cellStyle name="Normal 189" xfId="1058" xr:uid="{BF4DF009-F7E3-434E-BE87-B4B3BBDEDAE8}"/>
    <cellStyle name="Normal 19" xfId="443" xr:uid="{2B0D2571-0798-4939-9C98-5083E74F3D6E}"/>
    <cellStyle name="Normal 19 2" xfId="3134" xr:uid="{8C886E5D-67B6-44D7-B7D3-58D406F8E7A2}"/>
    <cellStyle name="Normal 19 3" xfId="3343" xr:uid="{5996F2D2-E948-48C9-9F8F-7EC0B917FB17}"/>
    <cellStyle name="Normal 19 4" xfId="2915" xr:uid="{AB055FDE-C459-4DB1-9539-F1F8785E5A76}"/>
    <cellStyle name="Normal 190" xfId="1060" xr:uid="{B7E535EB-0017-441F-A91A-E2507BC2D38C}"/>
    <cellStyle name="Normal 190 2" xfId="3453" xr:uid="{17C7392E-F582-4439-B7EE-2F41468912CB}"/>
    <cellStyle name="Normal 191" xfId="85" xr:uid="{88F531A1-5D85-4BA1-A81D-A5B8135BD2BA}"/>
    <cellStyle name="Normal 191 2" xfId="988" xr:uid="{8C2CE4EE-93EF-4F18-857D-AB349027B6CC}"/>
    <cellStyle name="Normal 191 2 2" xfId="2569" xr:uid="{4CA087DF-E7FB-472C-831F-51C00B383EA8}"/>
    <cellStyle name="Normal 191 3" xfId="1442" xr:uid="{809C680E-3D7B-4D38-806D-978BA0676B02}"/>
    <cellStyle name="Normal 191 3 2" xfId="3482" xr:uid="{F99C393B-35D5-4163-92EF-F79A794C2FA6}"/>
    <cellStyle name="Normal 191 4" xfId="2811" xr:uid="{C1CC7DCC-3FF6-4B2C-8B99-AA6B8BDFD088}"/>
    <cellStyle name="Normal 191 5" xfId="7766" xr:uid="{2E3858F5-E452-42EF-A488-BCC4FE56B2EA}"/>
    <cellStyle name="Normal 192" xfId="1062" xr:uid="{308678B1-F0DC-4677-BEA8-FD7FCE5CF25E}"/>
    <cellStyle name="Normal 192 2" xfId="3486" xr:uid="{56FB0D70-AD52-42CF-96C7-F99A1349E6C6}"/>
    <cellStyle name="Normal 192 3" xfId="3021" xr:uid="{AF1CE184-B8EB-4352-B4CC-01E7A65CEEBF}"/>
    <cellStyle name="Normal 193" xfId="1090" xr:uid="{2AA633A3-0E7B-43F6-B09C-B59C18FBEA14}"/>
    <cellStyle name="Normal 193 2" xfId="3488" xr:uid="{1527493C-47EF-42B5-9BDE-87F3F7B83534}"/>
    <cellStyle name="Normal 193 3" xfId="3455" xr:uid="{3127C2D4-328E-4E82-A20E-02D57443C751}"/>
    <cellStyle name="Normal 194" xfId="1082" xr:uid="{2AA82D02-0907-4063-A953-665A04C59D08}"/>
    <cellStyle name="Normal 194 2" xfId="3487" xr:uid="{BDA051F9-7E17-46A6-93A5-3E7A52375F07}"/>
    <cellStyle name="Normal 194 3" xfId="3456" xr:uid="{390BB12C-38F9-4BBC-B7B7-2F1A1AEDE59E}"/>
    <cellStyle name="Normal 195" xfId="1177" xr:uid="{2976A4C9-ABF6-4166-A826-48883E607DFE}"/>
    <cellStyle name="Normal 195 2" xfId="3490" xr:uid="{E88B730B-8965-49A3-BB0E-50BF72B8BCA9}"/>
    <cellStyle name="Normal 196" xfId="1185" xr:uid="{3E6F7606-5764-43DF-8BDE-51397AF2B3F6}"/>
    <cellStyle name="Normal 196 2" xfId="3491" xr:uid="{70731F54-DBF3-4361-BD6B-1697B3C582EA}"/>
    <cellStyle name="Normal 196 3" xfId="7972" xr:uid="{0B891E98-8AA4-4034-A497-371AC97872BC}"/>
    <cellStyle name="Normal 196 4" xfId="7435" xr:uid="{8524FCB8-FE73-4A64-BB0C-E090F5DA9730}"/>
    <cellStyle name="Normal 197" xfId="1188" xr:uid="{338077E6-552F-4A07-8496-6BCC9CE11EAE}"/>
    <cellStyle name="Normal 197 2" xfId="3492" xr:uid="{FB97C8D6-0B2F-4E26-8590-B3A7926D3C17}"/>
    <cellStyle name="Normal 198" xfId="1192" xr:uid="{7527FF33-BF8C-4A9E-954B-296A4D089BB2}"/>
    <cellStyle name="Normal 198 2" xfId="1341" xr:uid="{630002F6-E430-42E7-9DD6-DD52F1125E15}"/>
    <cellStyle name="Normal 198 2 2" xfId="8122" xr:uid="{6E2345B3-1551-4135-B362-6D02C7FBB472}"/>
    <cellStyle name="Normal 198 3" xfId="3493" xr:uid="{175C357D-A511-4576-A988-8DE00CBB88A8}"/>
    <cellStyle name="Normal 198 4" xfId="7976" xr:uid="{BB46F1DE-0537-4A37-83A7-2631C28E8A29}"/>
    <cellStyle name="Normal 199" xfId="1195" xr:uid="{B59CBB0E-8D02-4CB1-BB6A-97EC5B832A7D}"/>
    <cellStyle name="Normal 199 2" xfId="1344" xr:uid="{5F8F3E08-EC2C-434F-B3FE-FF7CFDB394F7}"/>
    <cellStyle name="Normal 199 2 2" xfId="8125" xr:uid="{2B246EBD-0D1E-47CA-A149-22034F2274E4}"/>
    <cellStyle name="Normal 199 3" xfId="3494" xr:uid="{A4A50BBE-F3B9-41A5-9394-BFC07A75401E}"/>
    <cellStyle name="Normal 199 4" xfId="7979" xr:uid="{993A1EB7-F81F-430C-B4D4-E3AFB979CBD3}"/>
    <cellStyle name="Normal 2" xfId="58" xr:uid="{D85F7CDA-BED5-4A28-ABF8-13EA92104731}"/>
    <cellStyle name="Normal 2 10" xfId="837" xr:uid="{249177C9-C6E1-459A-9E32-9189BE25C6E9}"/>
    <cellStyle name="Normal 2 10 2" xfId="3561" xr:uid="{139A577F-612B-4395-A140-81D58820E5D8}"/>
    <cellStyle name="Normal 2 10 2 2" xfId="9375" xr:uid="{22119E46-AC83-4A98-9437-D87088EC0272}"/>
    <cellStyle name="Normal 2 10 3" xfId="3505" xr:uid="{18B60724-DFC0-4FE7-941E-D0FCE3BEA261}"/>
    <cellStyle name="Normal 2 11" xfId="838" xr:uid="{7E5E3AE5-B26C-4796-BD2A-BF92C12D3BE1}"/>
    <cellStyle name="Normal 2 12" xfId="839" xr:uid="{AB8EC352-8032-475D-944F-1D7A8620C2B0}"/>
    <cellStyle name="Normal 2 12 2" xfId="7215" xr:uid="{8ED71B8E-5FE1-4588-97AE-654439B74626}"/>
    <cellStyle name="Normal 2 13" xfId="840" xr:uid="{7A660BDC-33F5-43B5-BC9C-A2E5A08D68DF}"/>
    <cellStyle name="Normal 2 14" xfId="841" xr:uid="{4953B1CD-779C-404C-8CDF-8DD2D6ADF9D8}"/>
    <cellStyle name="Normal 2 15" xfId="842" xr:uid="{9BDFC799-A9B4-47CE-852D-D310588D06A3}"/>
    <cellStyle name="Normal 2 16" xfId="843" xr:uid="{DDC39DCA-D17A-4927-803B-A6761F76909F}"/>
    <cellStyle name="Normal 2 17" xfId="844" xr:uid="{37A76075-9B47-4AE3-B089-AAA3EB484333}"/>
    <cellStyle name="Normal 2 18" xfId="845" xr:uid="{238E7A94-94B8-4E32-8998-0ABD27CB6A85}"/>
    <cellStyle name="Normal 2 19" xfId="846" xr:uid="{C1A417A2-B4A5-4454-A1A8-5E50387BE4F6}"/>
    <cellStyle name="Normal 2 2" xfId="101" xr:uid="{86A9B21F-C7AF-42B5-B052-47BFCFE2259D}"/>
    <cellStyle name="Normal 2 2 2" xfId="445" xr:uid="{CBB92C54-1226-44B2-A318-8DA462C9278A}"/>
    <cellStyle name="Normal 2 2 2 2" xfId="3136" xr:uid="{6E4CB77F-9B3A-4F25-B23D-4002C2D31D3B}"/>
    <cellStyle name="Normal 2 2 2 2 17" xfId="8255" xr:uid="{3FEF7710-3AB2-41B2-AD4C-23C0FF2712D1}"/>
    <cellStyle name="Normal 2 2 2 3" xfId="3345" xr:uid="{DBDE4A76-8DFD-4192-9C23-66FB4DA8B921}"/>
    <cellStyle name="Normal 2 2 2 3 2" xfId="9353" xr:uid="{ADE776D7-9BB9-4CCE-BE3E-724B31BA4CB0}"/>
    <cellStyle name="Normal 2 2 2 3 3" xfId="7426" xr:uid="{9C158211-A563-41EC-B7E0-EE8841EABF25}"/>
    <cellStyle name="Normal 2 2 2 4" xfId="2917" xr:uid="{33C47F95-A3F0-4B47-B388-40B02FA34C92}"/>
    <cellStyle name="Normal 2 2 2 5" xfId="2694" xr:uid="{0A3AA062-3D41-4A36-8433-D5C9AE639A81}"/>
    <cellStyle name="Normal 2 2 3" xfId="446" xr:uid="{A386C83C-E745-4634-A5F4-8FC24A4D07EB}"/>
    <cellStyle name="Normal 2 2 3 2" xfId="49" xr:uid="{C921DDE4-5174-466F-B27F-2B08F16722B3}"/>
    <cellStyle name="Normal 2 2 3 3" xfId="3346" xr:uid="{3C335147-33DF-4A44-93B8-F5D1D303F36B}"/>
    <cellStyle name="Normal 2 2 3 4" xfId="2918" xr:uid="{A8FE3124-6311-48F1-90B6-D47A8B737458}"/>
    <cellStyle name="Normal 2 2 3 4 2" xfId="3499" xr:uid="{1AA5A5B2-A204-429B-AF1A-1B0ABF952EAB}"/>
    <cellStyle name="Normal 2 2 3 5" xfId="2776" xr:uid="{9C8933CB-AC3F-410A-9683-976EB38F063A}"/>
    <cellStyle name="Normal 2 2 4" xfId="847" xr:uid="{5D5A4FB7-B09D-462C-BC67-A0A9CD868A99}"/>
    <cellStyle name="Normal 2 2 4 2" xfId="3053" xr:uid="{655D2913-C164-45E0-BD83-7530D049F285}"/>
    <cellStyle name="Normal 2 2 4 3" xfId="2663" xr:uid="{E4023601-DC08-4CA8-B60B-699B4E63C106}"/>
    <cellStyle name="Normal 2 2 5" xfId="848" xr:uid="{5002908C-D741-4FC5-94FC-1658DF6C38B2}"/>
    <cellStyle name="Normal 2 2 5 2" xfId="3261" xr:uid="{5BE0AEBB-48B2-4918-9209-B73BB8FA18DD}"/>
    <cellStyle name="Normal 2 2 6" xfId="1635" xr:uid="{20199EA6-A0C0-4921-A5E0-6C7D2A5FC81F}"/>
    <cellStyle name="Normal 2 2 6 2" xfId="3500" xr:uid="{56BD0898-00C8-49BD-B717-34F10CEEA4A8}"/>
    <cellStyle name="Normal 2 2 6 3" xfId="3483" xr:uid="{B88781D7-A9A0-4FB9-8B84-C5478676CA64}"/>
    <cellStyle name="Normal 2 2 6 4" xfId="2827" xr:uid="{1ABF70AD-810D-44C6-99D1-ABD218C59247}"/>
    <cellStyle name="Normal 2 2 6 5" xfId="8341" xr:uid="{6C3DDBA6-DAEF-4965-8B1D-80D16AC7395F}"/>
    <cellStyle name="Normal 2 2 7" xfId="7392" xr:uid="{D736AD8F-A395-4946-8276-D1221F36D5F0}"/>
    <cellStyle name="Normal 2 2 8" xfId="7774" xr:uid="{0B7FC425-5933-42C5-93F4-9EB86713E070}"/>
    <cellStyle name="Normal 2 20" xfId="849" xr:uid="{E56CEA9C-6007-414D-A4A3-4F870EE7C592}"/>
    <cellStyle name="Normal 2 21" xfId="850" xr:uid="{0BD8B30B-9BB6-47D3-BFD6-3C5DE0E7DBAE}"/>
    <cellStyle name="Normal 2 22" xfId="851" xr:uid="{04BE11DB-C544-4F32-A3A6-88636ECB2AB8}"/>
    <cellStyle name="Normal 2 23" xfId="852" xr:uid="{CF93A965-3B9D-4C22-A6B9-93E6D95D776D}"/>
    <cellStyle name="Normal 2 24" xfId="853" xr:uid="{571B370B-CA4D-44AA-8AA7-AFCD80018876}"/>
    <cellStyle name="Normal 2 25" xfId="854" xr:uid="{73CD1614-AA1A-48B1-A489-B57F492C1624}"/>
    <cellStyle name="Normal 2 26" xfId="855" xr:uid="{A7308D30-4366-47A5-AF71-7265A608337D}"/>
    <cellStyle name="Normal 2 27" xfId="856" xr:uid="{D387C226-D0EC-4D1E-94DD-234B3D53D9B7}"/>
    <cellStyle name="Normal 2 28" xfId="857" xr:uid="{37981708-651B-4CC8-8158-071E0E22E9FE}"/>
    <cellStyle name="Normal 2 29" xfId="858" xr:uid="{DD28C8AF-7B6A-43A8-A58D-BAA1E47CB7B3}"/>
    <cellStyle name="Normal 2 3" xfId="447" xr:uid="{8940B756-E868-4617-82D0-E9219FF521CC}"/>
    <cellStyle name="Normal 2 3 2" xfId="3049" xr:uid="{D9830B2F-1A94-4E73-9129-426663F43CF6}"/>
    <cellStyle name="Normal 2 3 2 2" xfId="9336" xr:uid="{49F2EF90-922C-416F-A544-5C3C08B8CF25}"/>
    <cellStyle name="Normal 2 3 2 3" xfId="7822" xr:uid="{2AEFDE29-8836-4A9C-B7FA-227303D5D18A}"/>
    <cellStyle name="Normal 2 3 2 4" xfId="7399" xr:uid="{6C03A77A-A1F8-4BAB-9444-B3A0575D86D5}"/>
    <cellStyle name="Normal 2 3 3" xfId="3257" xr:uid="{94CE38EF-7C8E-4B78-9559-2F45E7E8B572}"/>
    <cellStyle name="Normal 2 3 4" xfId="2825" xr:uid="{6E0828F4-E22D-42BC-BA5A-0064F6B6B7D3}"/>
    <cellStyle name="Normal 2 3 4 2" xfId="3573" xr:uid="{1FC9F989-3EEA-4185-ABFF-57EF43573A26}"/>
    <cellStyle name="Normal 2 3 5" xfId="2775" xr:uid="{4B7FCACE-4FB8-44EA-912C-DDE6F6761A2D}"/>
    <cellStyle name="Normal 2 30" xfId="859" xr:uid="{59DF6AED-D32C-46DC-9042-E65313097C91}"/>
    <cellStyle name="Normal 2 31" xfId="860" xr:uid="{72908F82-39B7-4501-8908-546D69E11418}"/>
    <cellStyle name="Normal 2 32" xfId="861" xr:uid="{C10912D9-0B6A-481B-9F19-70ADF902DACC}"/>
    <cellStyle name="Normal 2 33" xfId="862" xr:uid="{A795F40B-A36F-4547-819F-861568191364}"/>
    <cellStyle name="Normal 2 34" xfId="863" xr:uid="{C39EE63A-107D-4A7D-97B2-5E81C529EBFB}"/>
    <cellStyle name="Normal 2 35" xfId="864" xr:uid="{DFE0DA92-ADE5-4D0F-B97C-A102AE9B7428}"/>
    <cellStyle name="Normal 2 36" xfId="865" xr:uid="{4E9F4882-AC54-4374-8596-215B356680A0}"/>
    <cellStyle name="Normal 2 37" xfId="448" xr:uid="{065EB0A4-F23C-4BA5-BF97-F10B03B8A471}"/>
    <cellStyle name="Normal 2 38" xfId="984" xr:uid="{A4F3DF4F-7769-416A-BD00-9923A2CE7AD2}"/>
    <cellStyle name="Normal 2 38 2" xfId="7834" xr:uid="{C7DAF89A-489D-48C0-9EB4-AB379138D119}"/>
    <cellStyle name="Normal 2 38 3" xfId="7208" xr:uid="{D3B64774-F0B0-44E4-AC8C-5E70F2C83EFC}"/>
    <cellStyle name="Normal 2 39" xfId="1190" xr:uid="{2CC0D029-F184-4A09-BB36-9662DC96B5A5}"/>
    <cellStyle name="Normal 2 39 2" xfId="7974" xr:uid="{9E42739E-A0D3-4235-92BA-15963F876A57}"/>
    <cellStyle name="Normal 2 39 3" xfId="7322" xr:uid="{42FA0030-8C70-436D-AACF-99CD094CCC8C}"/>
    <cellStyle name="Normal 2 4" xfId="449" xr:uid="{9DCC4E36-FF6C-4ABF-A658-42B23BDDC876}"/>
    <cellStyle name="Normal 2 4 2" xfId="3137" xr:uid="{639CC094-744C-4352-957E-A93EDC9EF44A}"/>
    <cellStyle name="Normal 2 4 3" xfId="3347" xr:uid="{9A4DAF43-4263-434C-96FF-424B708A7BC0}"/>
    <cellStyle name="Normal 2 4 4" xfId="2919" xr:uid="{498CE476-6E3B-4089-B490-BB7CE3D9EA5A}"/>
    <cellStyle name="Normal 2 4 5" xfId="2662" xr:uid="{5C9E6AE9-2F9B-4200-8D9C-C899EF76D616}"/>
    <cellStyle name="Normal 2 40" xfId="1197" xr:uid="{4C777D23-0D8F-46B5-B97A-AFE897F352F8}"/>
    <cellStyle name="Normal 2 40 2" xfId="7981" xr:uid="{2A712F21-E3D1-4283-86C7-983DF33BB1DE}"/>
    <cellStyle name="Normal 2 40 3" xfId="7378" xr:uid="{2F58A7D8-358D-4F1B-BD2B-FABEFBB9272D}"/>
    <cellStyle name="Normal 2 41" xfId="7814" xr:uid="{EA2B54BA-76B8-4185-8C0B-510D0D0E1006}"/>
    <cellStyle name="Normal 2 5" xfId="450" xr:uid="{1B665A6C-9901-40D5-87B6-7892617A88D5}"/>
    <cellStyle name="Normal 2 5 2" xfId="3135" xr:uid="{3AB088BA-270B-49F8-B24F-FD51F41C878B}"/>
    <cellStyle name="Normal 2 5 3" xfId="3344" xr:uid="{6C9F4F9B-980F-4D29-A40A-1963E88FB5F8}"/>
    <cellStyle name="Normal 2 5 4" xfId="2916" xr:uid="{F2FBF82F-CDF9-4C0D-BBA9-91374C3D2E2A}"/>
    <cellStyle name="Normal 2 5 5" xfId="2637" xr:uid="{6D1B2D88-E8F2-43F6-BF42-817160E6D3EB}"/>
    <cellStyle name="Normal 2 6" xfId="866" xr:uid="{166803CE-805B-40C2-B4D5-673E80615E39}"/>
    <cellStyle name="Normal 2 6 2" xfId="3040" xr:uid="{0AA51997-63CD-4D82-9002-E322BA9CFAA1}"/>
    <cellStyle name="Normal 2 7" xfId="867" xr:uid="{B1D9E944-C6F1-47B2-9668-23FBD546AF98}"/>
    <cellStyle name="Normal 2 7 2" xfId="3246" xr:uid="{6BE6C03E-72BE-47E4-804C-3129F5274BE6}"/>
    <cellStyle name="Normal 2 7 3" xfId="3244" xr:uid="{9E742228-DCA9-4C11-AD18-08AD58ACD3AE}"/>
    <cellStyle name="Normal 2 8" xfId="868" xr:uid="{2F665EF2-F61F-4EDE-87DF-51F284F773E9}"/>
    <cellStyle name="Normal 2 8 2" xfId="3248" xr:uid="{4E8C3F8A-6C22-454E-BC74-A38B419A864A}"/>
    <cellStyle name="Normal 2 9" xfId="869" xr:uid="{DF4ACA72-62E8-4865-85B1-934AE2C49D08}"/>
    <cellStyle name="Normal 2 9 2" xfId="3579" xr:uid="{949B1F4F-5003-4763-BA8A-ECBD88B02464}"/>
    <cellStyle name="Normal 2 9 3" xfId="3508" xr:uid="{EBE76457-9D77-4DAC-8B1A-E2E3B549385A}"/>
    <cellStyle name="Normal 2_B" xfId="3028" xr:uid="{4594CB6C-4C0F-42E3-885E-CFD2C2A23B4B}"/>
    <cellStyle name="Normal 20" xfId="451" xr:uid="{599A0881-9912-4D1E-9EA6-C6D9E57107CD}"/>
    <cellStyle name="Normal 20 2" xfId="3138" xr:uid="{2226C7C4-8FE7-4F43-A659-C700751319D3}"/>
    <cellStyle name="Normal 20 3" xfId="3348" xr:uid="{B1C057E5-EBFA-47E4-9F22-56EAAFD4DFD5}"/>
    <cellStyle name="Normal 20 4" xfId="2920" xr:uid="{9C521D93-1512-4D35-B3D6-A72EE57280B5}"/>
    <cellStyle name="Normal 200" xfId="1198" xr:uid="{E2B7A1FF-5D58-4366-982C-51FB07F20BDC}"/>
    <cellStyle name="Normal 200 2" xfId="1346" xr:uid="{A28418FE-E6DB-40C6-B9C7-8F6FE1227BD4}"/>
    <cellStyle name="Normal 200 2 2" xfId="3533" xr:uid="{9598C893-2841-424A-9866-C29FD5A2580A}"/>
    <cellStyle name="Normal 200 2 3" xfId="8127" xr:uid="{6C0BE57F-B07D-4269-8187-DD904D494F62}"/>
    <cellStyle name="Normal 200 3" xfId="3459" xr:uid="{72C7B492-5D1C-4DC5-8C4C-91615F14B6ED}"/>
    <cellStyle name="Normal 200 4" xfId="7982" xr:uid="{0734148A-4D71-4857-81EB-35DFD67F5FA7}"/>
    <cellStyle name="Normal 201" xfId="1201" xr:uid="{0D664425-832F-4AC7-8F6F-D5994C4A3052}"/>
    <cellStyle name="Normal 201 2" xfId="3534" xr:uid="{AAD1A966-2C8D-4142-B468-714DE50FC664}"/>
    <cellStyle name="Normal 201 3" xfId="3479" xr:uid="{415578F5-5B4E-4C32-AD53-560785CE33DC}"/>
    <cellStyle name="Normal 202" xfId="651" xr:uid="{F9038213-B821-465F-BDA8-2EDF2AE0B6C9}"/>
    <cellStyle name="Normal 202 2" xfId="3559" xr:uid="{AD720731-AD37-4712-841D-76DD8845385D}"/>
    <cellStyle name="Normal 202 3" xfId="3476" xr:uid="{9C09322E-B223-4D3C-A44B-DF616CDFF18F}"/>
    <cellStyle name="Normal 203" xfId="1626" xr:uid="{87A7154D-8E9D-42AB-A49D-B60495A4D2DC}"/>
    <cellStyle name="Normal 203 2" xfId="3593" xr:uid="{4D7599C3-945B-4D5C-9D4C-5C3BD36BA097}"/>
    <cellStyle name="Normal 203 3" xfId="3478" xr:uid="{762552EF-1EE7-4E86-BA25-6C350A1EFF06}"/>
    <cellStyle name="Normal 204" xfId="1730" xr:uid="{E7096CB0-32F1-474C-90B8-BCD4D4B00C74}"/>
    <cellStyle name="Normal 204 2" xfId="3594" xr:uid="{C3789795-3F56-4D1C-8120-1B86B981D689}"/>
    <cellStyle name="Normal 204 3" xfId="3485" xr:uid="{D8C46E27-104B-4D1F-8818-5C3A891DD229}"/>
    <cellStyle name="Normal 205" xfId="1351" xr:uid="{5547A49E-6B1D-4145-8760-81C2355AED82}"/>
    <cellStyle name="Normal 205 2" xfId="3595" xr:uid="{421E416C-3020-446A-8BE9-6F8EE5A16889}"/>
    <cellStyle name="Normal 205 3" xfId="3477" xr:uid="{7D4CF971-AEDC-4A2E-A1B3-DF495CD7A0E2}"/>
    <cellStyle name="Normal 206" xfId="1711" xr:uid="{CAFBCF1C-A2EA-4110-849C-10AFCE6EDCDD}"/>
    <cellStyle name="Normal 206 2" xfId="3596" xr:uid="{72E810F9-F539-4943-B26B-68D75999EF57}"/>
    <cellStyle name="Normal 206 3" xfId="3509" xr:uid="{7377CC4A-0BCF-4A6B-BCE7-5F27C2CD8394}"/>
    <cellStyle name="Normal 207" xfId="1560" xr:uid="{140BA733-6994-4465-813B-9323FC32565F}"/>
    <cellStyle name="Normal 207 2" xfId="3525" xr:uid="{853072E5-90B4-479A-AE1D-87502B85F707}"/>
    <cellStyle name="Normal 207 3" xfId="8276" xr:uid="{6DCE76EB-DD10-4C16-90FE-43463C619B2E}"/>
    <cellStyle name="Normal 208" xfId="1778" xr:uid="{7D6B08E4-40E2-4D0E-834E-C178B840C40C}"/>
    <cellStyle name="Normal 208 2" xfId="3528" xr:uid="{2EE51934-8439-4008-8BC9-71CF4EFC9983}"/>
    <cellStyle name="Normal 208 2 2" xfId="3577" xr:uid="{78850B0B-0F99-4247-875E-B14479A09AE3}"/>
    <cellStyle name="Normal 208 3" xfId="7812" xr:uid="{10A8789F-2E17-4670-BB22-B7394B5052BD}"/>
    <cellStyle name="Normal 209" xfId="257" xr:uid="{69BF9138-E369-46C1-AA79-778076AE2582}"/>
    <cellStyle name="Normal 209 2" xfId="3527" xr:uid="{6C1725C8-9B26-41F8-92BE-62F27B756CBA}"/>
    <cellStyle name="Normal 21" xfId="452" xr:uid="{CDC392B4-4DF0-4E41-961F-6C82805C80EF}"/>
    <cellStyle name="Normal 21 2" xfId="3139" xr:uid="{2E236B03-D011-4ED2-B9C7-EA920526F9CC}"/>
    <cellStyle name="Normal 21 3" xfId="3349" xr:uid="{D74B0F07-7FE2-48A6-8A87-B7D0BCB167ED}"/>
    <cellStyle name="Normal 21 4" xfId="2921" xr:uid="{73054310-986E-40F4-B729-AEF148956544}"/>
    <cellStyle name="Normal 210" xfId="1388" xr:uid="{0186B8C3-59AB-478B-AAA1-CC47DE149758}"/>
    <cellStyle name="Normal 210 2" xfId="3535" xr:uid="{BDA63B1C-7F14-4E62-A7D3-4D6649EEE1CB}"/>
    <cellStyle name="Normal 211" xfId="1435" xr:uid="{9C8BCDA3-F99E-4669-90AB-F26A92793A1A}"/>
    <cellStyle name="Normal 211 2" xfId="3554" xr:uid="{872461D9-EF94-4C62-BF27-2E933FD7C2EF}"/>
    <cellStyle name="Normal 212" xfId="1473" xr:uid="{DA65C891-F9CA-4384-B417-53109ACD73AE}"/>
    <cellStyle name="Normal 212 2" xfId="3553" xr:uid="{20B218D9-F637-4758-9214-5571A985126E}"/>
    <cellStyle name="Normal 213" xfId="1358" xr:uid="{3F97FAB4-1939-4EAF-AB53-042050C9F87B}"/>
    <cellStyle name="Normal 213 2" xfId="3540" xr:uid="{20E0EEE9-1688-46E4-BC2E-D2BF5FDC2FFD}"/>
    <cellStyle name="Normal 214" xfId="2133" xr:uid="{B2DAED39-4F16-4F6A-ADE5-1D44728C9952}"/>
    <cellStyle name="Normal 215" xfId="2611" xr:uid="{14C8D864-E3DB-4D19-83BF-6A31B7FA065E}"/>
    <cellStyle name="Normal 216" xfId="47" xr:uid="{FF2B19FF-D68B-4612-8190-FA5F99E886CE}"/>
    <cellStyle name="Normal 216 2" xfId="7740" xr:uid="{4EEC92A8-1565-452F-A9B7-D4F68381B1D4}"/>
    <cellStyle name="Normal 217" xfId="7735" xr:uid="{E5676045-B4C5-4185-AB95-C4026E8C806B}"/>
    <cellStyle name="Normal 218" xfId="7805" xr:uid="{E0F5BC0F-0368-492F-9919-FD8F2FB9852A}"/>
    <cellStyle name="Normal 219" xfId="7821" xr:uid="{62EDEF27-7DBB-45BC-BD6B-6E164620D452}"/>
    <cellStyle name="Normal 22" xfId="453" xr:uid="{65FF677C-17B8-4528-80E6-ABF555F20D61}"/>
    <cellStyle name="Normal 22 2" xfId="3140" xr:uid="{FC59176D-106F-4E18-AA90-B51901674799}"/>
    <cellStyle name="Normal 22 3" xfId="3350" xr:uid="{1E3B3C7D-ACAE-4BA1-B8F6-ECE460AF73E6}"/>
    <cellStyle name="Normal 22 4" xfId="2922" xr:uid="{05AFD2E7-6570-4513-A186-2FE7DDD9FE16}"/>
    <cellStyle name="Normal 220" xfId="2135" xr:uid="{7B711AE7-A114-410B-BE71-0BA1C61ABE3E}"/>
    <cellStyle name="Normal 220 2" xfId="8824" xr:uid="{D7CC90C2-0FF0-4B52-A76B-4557B7A6BC5A}"/>
    <cellStyle name="Normal 221" xfId="12972" xr:uid="{2E807B0F-92D3-4C36-B81A-7E05007E968E}"/>
    <cellStyle name="Normal 222" xfId="7198" xr:uid="{E5D9F821-39E4-413C-BDDF-4A89057BC123}"/>
    <cellStyle name="Normal 223" xfId="7316" xr:uid="{9F0B95F0-2A52-45AD-97A6-EA165F6A7E62}"/>
    <cellStyle name="Normal 224" xfId="9329" xr:uid="{BF1D7840-2333-485B-90E4-BEB460708AD2}"/>
    <cellStyle name="Normal 23" xfId="454" xr:uid="{3697A9FC-65E0-4066-9450-A30F850164D2}"/>
    <cellStyle name="Normal 23 2" xfId="3141" xr:uid="{9D286173-CF0C-4176-BE33-F07D9CD063E0}"/>
    <cellStyle name="Normal 23 3" xfId="3351" xr:uid="{3DDD5F08-7CF0-4316-9053-5F6B2AF4E97F}"/>
    <cellStyle name="Normal 23 4" xfId="2923" xr:uid="{18F0524F-7A5D-4F95-9700-98BDE37CD030}"/>
    <cellStyle name="Normal 230" xfId="87" xr:uid="{7726C278-3829-44BE-AC8E-01C0D36BABA7}"/>
    <cellStyle name="Normal 24" xfId="455" xr:uid="{AA559901-EE17-41AA-87EB-1ADF030E17CF}"/>
    <cellStyle name="Normal 24 2" xfId="3142" xr:uid="{DC842E2F-B24A-487A-9F3A-BD9A40DB9422}"/>
    <cellStyle name="Normal 24 3" xfId="3352" xr:uid="{81C91D49-2FAD-4E97-AE5E-9E7FA91D268C}"/>
    <cellStyle name="Normal 24 4" xfId="2924" xr:uid="{E5289581-722D-4EAA-8215-0F356DF26A95}"/>
    <cellStyle name="Normal 25" xfId="456" xr:uid="{B70E3A85-7FC8-4423-B4CE-C48337776B17}"/>
    <cellStyle name="Normal 25 2" xfId="3143" xr:uid="{EE50347E-839F-4243-8EEB-6FEBDF287E7A}"/>
    <cellStyle name="Normal 25 3" xfId="3353" xr:uid="{575200A7-4CB2-4653-B7E8-D7C8634DB376}"/>
    <cellStyle name="Normal 25 4" xfId="2925" xr:uid="{242218E7-505A-4228-8CAE-47E886E0513F}"/>
    <cellStyle name="Normal 26" xfId="457" xr:uid="{5B972EE0-A0D4-41F3-B317-B0B88FD4D344}"/>
    <cellStyle name="Normal 26 2" xfId="3144" xr:uid="{5C15EDDD-813D-4FF1-8171-B28D2051CB1D}"/>
    <cellStyle name="Normal 26 3" xfId="3354" xr:uid="{6F9815C5-B043-47F6-8D37-D5D9230C9D44}"/>
    <cellStyle name="Normal 26 4" xfId="2926" xr:uid="{8154C135-4E60-4685-82C5-FC449EC86451}"/>
    <cellStyle name="Normal 27" xfId="458" xr:uid="{2160B293-AF05-4B49-AFD9-ECA5240CFFBF}"/>
    <cellStyle name="Normal 27 2" xfId="870" xr:uid="{804E18B7-B9A7-40CC-A951-3D966BDB90A4}"/>
    <cellStyle name="Normal 27 2 2" xfId="3145" xr:uid="{C7F0661D-001C-4A40-A8BD-4978E22D1EB6}"/>
    <cellStyle name="Normal 27 3" xfId="3355" xr:uid="{3F789286-47D5-4257-A00B-7385AA083700}"/>
    <cellStyle name="Normal 27 3 2" xfId="9354" xr:uid="{073BE3EA-7B5B-44E9-922C-CE23F8AF0547}"/>
    <cellStyle name="Normal 27 3 3" xfId="7245" xr:uid="{39A2F158-7E95-4C3A-8DB3-83402107A3B4}"/>
    <cellStyle name="Normal 27 4" xfId="2927" xr:uid="{F59B3D0A-2D12-44D6-BA03-960DF9943670}"/>
    <cellStyle name="Normal 27 4 2" xfId="9330" xr:uid="{A03A8D7A-5D35-4608-B2EF-92FA3B544AF6}"/>
    <cellStyle name="Normal 27 4 3" xfId="7246" xr:uid="{E2D78D36-98BC-469A-A800-AB446C30D2B1}"/>
    <cellStyle name="Normal 27 5 2 2" xfId="3506" xr:uid="{FAB01045-0777-4F90-9085-6C7375B5EA34}"/>
    <cellStyle name="Normal 28" xfId="459" xr:uid="{6E564C4E-44F6-446E-B756-EFE3D30399D9}"/>
    <cellStyle name="Normal 28 2" xfId="3146" xr:uid="{64865771-8805-4092-A732-24C15D7F952D}"/>
    <cellStyle name="Normal 28 2 2" xfId="3503" xr:uid="{56F1E5C9-99B8-49F2-BBAE-2538F1FA8BF7}"/>
    <cellStyle name="Normal 28 2 2 2" xfId="9366" xr:uid="{F9AAE81E-A5A8-4E6F-B9BC-B102D77A27F2}"/>
    <cellStyle name="Normal 28 2 3" xfId="9339" xr:uid="{DA4907DA-620D-4605-893E-EE16B86E88C2}"/>
    <cellStyle name="Normal 28 2 4" xfId="7406" xr:uid="{F9E82F9E-646A-4D61-8D87-85B185F9BE50}"/>
    <cellStyle name="Normal 28 3" xfId="3356" xr:uid="{51607886-5F62-4C7B-AC03-CEF3EA57DD8F}"/>
    <cellStyle name="Normal 28 4" xfId="3496" xr:uid="{90A651FE-091F-4F2A-888A-C40456C44A9C}"/>
    <cellStyle name="Normal 28 4 2" xfId="9364" xr:uid="{A64CA8EA-C97B-4E5D-9F85-FD283D6CA453}"/>
    <cellStyle name="Normal 28 5" xfId="2928" xr:uid="{59E5AC6E-855B-4625-A802-59A4C1789155}"/>
    <cellStyle name="Normal 29" xfId="460" xr:uid="{7FA1864C-4107-47C0-A23D-098BBA2867FD}"/>
    <cellStyle name="Normal 29 2" xfId="3147" xr:uid="{5A059779-13CE-41D1-ACE7-05C8A00AD2BC}"/>
    <cellStyle name="Normal 29 3" xfId="3357" xr:uid="{7657E726-C36F-4B98-8C42-A21E0E693BB1}"/>
    <cellStyle name="Normal 29 4" xfId="2929" xr:uid="{5F636F10-C11B-495C-B294-0CAA81DBD350}"/>
    <cellStyle name="Normal 3" xfId="80" xr:uid="{116FD2A2-8C2B-4258-8E17-D7EBA5E85592}"/>
    <cellStyle name="Normal 3 10" xfId="1209" xr:uid="{4D04A094-835A-4C35-9D7A-91FEFC585302}"/>
    <cellStyle name="Normal 3 10 2" xfId="7990" xr:uid="{D2A46A25-C678-4F6D-A1ED-EB057B47B289}"/>
    <cellStyle name="Normal 3 10 3" xfId="7389" xr:uid="{A244DD2B-4314-4B2B-850F-59C339AD8180}"/>
    <cellStyle name="Normal 3 11" xfId="1363" xr:uid="{1C1BC909-AD9E-435C-AD53-43DF7DD1CAB3}"/>
    <cellStyle name="Normal 3 11 2" xfId="8142" xr:uid="{E7F518FE-DE35-414B-B90D-2824CB8015DC}"/>
    <cellStyle name="Normal 3 11 3" xfId="7450" xr:uid="{BAA79C43-83BD-4774-87FC-46FD1D96C9C3}"/>
    <cellStyle name="Normal 3 12" xfId="2614" xr:uid="{4BB07428-4407-433A-B133-2B258AAE92D4}"/>
    <cellStyle name="Normal 3 12 2" xfId="9286" xr:uid="{9CF0160A-476C-4DEC-A634-4B9B8095AA90}"/>
    <cellStyle name="Normal 3 12 3" xfId="7422" xr:uid="{612BF870-2CDB-4D32-8B92-4A909E1D1787}"/>
    <cellStyle name="Normal 3 13" xfId="7603" xr:uid="{828A484D-2D18-4424-8FF1-65FE8B938813}"/>
    <cellStyle name="Normal 3 14" xfId="7631" xr:uid="{CA360EFB-3288-4115-9AD1-ED55E1A11613}"/>
    <cellStyle name="Normal 3 15" xfId="7655" xr:uid="{9495D585-76DB-41CF-B60B-D48C31D99931}"/>
    <cellStyle name="Normal 3 16" xfId="7673" xr:uid="{B59F7530-02B9-4BA3-B6B9-EEBA6BCA3E0B}"/>
    <cellStyle name="Normal 3 17" xfId="7690" xr:uid="{70BE829C-D6F8-4307-AD2D-44D1108E7433}"/>
    <cellStyle name="Normal 3 18" xfId="7709" xr:uid="{643B7CCB-BEF7-4DC1-872D-308955ECD0FD}"/>
    <cellStyle name="Normal 3 19" xfId="7762" xr:uid="{EFC60EBB-5BD6-4841-BFBE-C54CA693F077}"/>
    <cellStyle name="Normal 3 2" xfId="60" xr:uid="{5C0E705E-55C5-4B26-ACC5-B342ADCCBFAE}"/>
    <cellStyle name="Normal 3 2 2" xfId="77" xr:uid="{F9F534F1-2550-4EAE-82FC-ABB891E25E92}"/>
    <cellStyle name="Normal 3 2 2 2" xfId="462" xr:uid="{32C05111-BB5D-490B-B8F0-FBBDA8D9B93F}"/>
    <cellStyle name="Normal 3 2 2 2 2" xfId="3149" xr:uid="{8D790B10-F066-4EE3-BFFC-E95258BDF6F5}"/>
    <cellStyle name="Normal 3 2 2 3" xfId="1558" xr:uid="{3120BC7C-445F-4D39-949D-4D0C2F752223}"/>
    <cellStyle name="Normal 3 2 2 3 2" xfId="8274" xr:uid="{A694439A-1F95-4F5B-BADC-4507ED58DE4C}"/>
    <cellStyle name="Normal 3 2 2 4" xfId="2778" xr:uid="{B982385C-9D20-4E6C-9470-D59F827C3EC7}"/>
    <cellStyle name="Normal 3 2 2 5" xfId="7759" xr:uid="{4DA2109C-812E-4C27-8202-78EF2B0F003E}"/>
    <cellStyle name="Normal 3 2 3" xfId="78" xr:uid="{6315535D-C076-4BC0-B4C7-465ED8F461A3}"/>
    <cellStyle name="Normal 3 2 3 2" xfId="3359" xr:uid="{C83E180C-A556-4A05-BB92-B95751A79D96}"/>
    <cellStyle name="Normal 3 2 3 3" xfId="2665" xr:uid="{45DEB0FC-506E-40ED-B3B6-8090264524F0}"/>
    <cellStyle name="Normal 3 2 3 4" xfId="7760" xr:uid="{FCCE5B6B-DE59-42A6-ACE6-FDCA2C3618DA}"/>
    <cellStyle name="Normal 3 2 3 5" xfId="7477" xr:uid="{027A7F8C-B41F-4B93-AD32-C1EA839324CA}"/>
    <cellStyle name="Normal 3 2 4" xfId="461" xr:uid="{592B923F-BFF1-4519-B93D-28EEC860BF75}"/>
    <cellStyle name="Normal 3 2 4 2" xfId="7792" xr:uid="{9245C7D8-F8A4-40E8-ACE8-B92CBD7F7BB3}"/>
    <cellStyle name="Normal 3 2 4 3" xfId="7428" xr:uid="{38D982B7-2480-4781-88C8-C3D2F9F0A4A4}"/>
    <cellStyle name="Normal 3 2 5" xfId="1753" xr:uid="{1EE9DC43-4B4C-4895-8274-B933F8D5C0DC}"/>
    <cellStyle name="Normal 3 2 5 2" xfId="8450" xr:uid="{01FF7960-FF39-41BB-B210-50B69CF95B88}"/>
    <cellStyle name="Normal 3 2 5 3" xfId="7605" xr:uid="{DB9334A0-6F57-4B95-8308-8A354C5FFDCA}"/>
    <cellStyle name="Normal 3 2 6" xfId="2616" xr:uid="{93D06F76-4197-4939-A794-BBC26F82DE2C}"/>
    <cellStyle name="Normal 3 2 7" xfId="7745" xr:uid="{CC3D6EDF-7B6E-4F3E-A3A1-6FA4A28C7E5D}"/>
    <cellStyle name="Normal 3 20" xfId="7207" xr:uid="{E643DDE7-7D13-4199-981A-C898BDE9A2CE}"/>
    <cellStyle name="Normal 3 3" xfId="463" xr:uid="{E8E862CB-6B58-4321-8A4C-E58276D3CF1E}"/>
    <cellStyle name="Normal 3 3 2" xfId="871" xr:uid="{FD3B14AB-2B5F-4B6A-A29E-406059A20224}"/>
    <cellStyle name="Normal 3 3 2 2" xfId="872" xr:uid="{DE009E31-A747-44A4-A153-395EDE4A9F0A}"/>
    <cellStyle name="Normal 3 3 2 3" xfId="3150" xr:uid="{325DE6DE-E154-4EE2-8025-9D8EA09BC7AF}"/>
    <cellStyle name="Normal 3 3 3" xfId="3360" xr:uid="{76134D4D-76BC-4571-A71A-DD4B2CF5CB2C}"/>
    <cellStyle name="Normal 3 3 3 2" xfId="9355" xr:uid="{B0B54A93-5A8C-4A50-B991-94C7A30885F9}"/>
    <cellStyle name="Normal 3 3 3 3" xfId="7618" xr:uid="{6086F95F-9C78-49C9-99FF-9A5921F56A9E}"/>
    <cellStyle name="Normal 3 3 4" xfId="2931" xr:uid="{C127B32C-6C89-4CCF-A006-359F73A45879}"/>
    <cellStyle name="Normal 3 3 5" xfId="2779" xr:uid="{63323A53-05D8-4ACB-A3A9-7FDA23D2B567}"/>
    <cellStyle name="Normal 3 4" xfId="464" xr:uid="{4E1818FE-2DB4-41B8-B4BF-6D7171700F1A}"/>
    <cellStyle name="Normal 3 4 2" xfId="1179" xr:uid="{6857C9FE-5015-4EF9-8DB8-0AA4AD01A238}"/>
    <cellStyle name="Normal 3 4 2 2" xfId="3148" xr:uid="{CF3AC476-66E4-4242-BB04-9561024F6D7C}"/>
    <cellStyle name="Normal 3 4 3" xfId="3358" xr:uid="{AB2FA627-A068-4BCC-A4D6-CD3D779463B0}"/>
    <cellStyle name="Normal 3 4 4" xfId="2930" xr:uid="{EACE22C8-8538-414A-AD61-F5304E7E24F3}"/>
    <cellStyle name="Normal 3 4 5" xfId="2780" xr:uid="{5F8EC987-E794-4719-A69C-703D02E72C5D}"/>
    <cellStyle name="Normal 3 5" xfId="873" xr:uid="{60A09D84-8FD9-4DD2-AA30-B09452C98F7A}"/>
    <cellStyle name="Normal 3 5 2" xfId="3241" xr:uid="{1FD688CD-2333-48F3-BE74-62BEE8C791F8}"/>
    <cellStyle name="Normal 3 5 3" xfId="3452" xr:uid="{96E99EE5-3837-4E0F-A73E-8FA466988624}"/>
    <cellStyle name="Normal 3 5 4" xfId="3037" xr:uid="{FC6B19DD-8C2E-4C9F-B99C-763079CB1E51}"/>
    <cellStyle name="Normal 3 5 5" xfId="2777" xr:uid="{E837758A-7652-4469-88E3-D4E464D3B3BC}"/>
    <cellStyle name="Normal 3 6" xfId="987" xr:uid="{3C322276-0531-47AF-8F37-08372AFF2B38}"/>
    <cellStyle name="Normal 3 6 10" xfId="7837" xr:uid="{F1A79CB6-99CD-4B08-8D0C-E5AA358A1788}"/>
    <cellStyle name="Normal 3 6 11" xfId="7324" xr:uid="{91B97494-5F93-4F49-9B8D-A1AD3FCB8695}"/>
    <cellStyle name="Normal 3 6 2" xfId="96" xr:uid="{29DD0AEC-164C-4FAF-83AD-762CC1734CE0}"/>
    <cellStyle name="Normal 3 6 2 2" xfId="1168" xr:uid="{4FB2A493-DD10-45FF-8693-36A46C030E32}"/>
    <cellStyle name="Normal 3 6 2 2 2" xfId="1328" xr:uid="{22222606-FEBB-4209-BF1B-AE6F06DA920A}"/>
    <cellStyle name="Normal 3 6 2 2 2 2" xfId="8109" xr:uid="{9DD5BEEC-1997-45B9-91B9-613D42CF0F9B}"/>
    <cellStyle name="Normal 3 6 2 2 3" xfId="3497" xr:uid="{56B2D685-993E-4FBF-B996-09EA381C2554}"/>
    <cellStyle name="Normal 3 6 2 2 4" xfId="7959" xr:uid="{910068EC-D3A2-45DB-A5DE-2EB03241CD98}"/>
    <cellStyle name="Normal 3 6 2 3" xfId="1261" xr:uid="{B8FDFD10-A03F-4B2D-A4F6-B4170C68084C}"/>
    <cellStyle name="Normal 3 6 2 3 2" xfId="8042" xr:uid="{A5EE3869-2551-4C30-9A76-C8EEA3B64825}"/>
    <cellStyle name="Normal 3 6 2 4" xfId="1098" xr:uid="{2452A3DD-5570-45CB-A08A-3C4FF99C4731}"/>
    <cellStyle name="Normal 3 6 2 4 2" xfId="7889" xr:uid="{1848DD3C-CE43-4B2F-ABAB-1D36B3BA2800}"/>
    <cellStyle name="Normal 3 6 2 5" xfId="1430" xr:uid="{4643691D-1C1E-4BD4-904D-D57B4B4A1779}"/>
    <cellStyle name="Normal 3 6 2 6" xfId="3050" xr:uid="{66E8A802-FD9A-47D3-AE9C-8C826139E193}"/>
    <cellStyle name="Normal 3 6 3" xfId="1134" xr:uid="{0189E055-AD06-4D0A-AE1F-4162667D0C17}"/>
    <cellStyle name="Normal 3 6 3 2" xfId="1294" xr:uid="{5DD98BE5-159C-4CEE-9D1E-15B774592E9D}"/>
    <cellStyle name="Normal 3 6 3 2 2" xfId="8075" xr:uid="{DE01B7D3-9E3A-47FD-A160-E0E7382AF2F8}"/>
    <cellStyle name="Normal 3 6 3 2 3" xfId="7562" xr:uid="{069D64FF-233D-43DE-938D-357779FF933A}"/>
    <cellStyle name="Normal 3 6 3 3" xfId="7925" xr:uid="{C6337627-D987-4312-97F5-DBE7DDD88C45}"/>
    <cellStyle name="Normal 3 6 3 4" xfId="7346" xr:uid="{31C344FE-1C9F-4FC3-89D0-5F54D46A0B39}"/>
    <cellStyle name="Normal 3 6 4" xfId="1227" xr:uid="{F6B5BAE0-3966-4E6C-8159-733BC698930A}"/>
    <cellStyle name="Normal 3 6 4 2" xfId="8008" xr:uid="{63A4C62C-485F-42A1-A004-FA08072D4A49}"/>
    <cellStyle name="Normal 3 6 4 3" xfId="7407" xr:uid="{C10C810B-D39C-4C63-9D4D-9C83B060346E}"/>
    <cellStyle name="Normal 3 6 5" xfId="2664" xr:uid="{05D85E3E-95C7-4A12-BF2C-39D6B0492BF7}"/>
    <cellStyle name="Normal 3 6 5 2" xfId="9294" xr:uid="{E934E71A-06D3-4713-91D3-1BA5851616A1}"/>
    <cellStyle name="Normal 3 6 5 3" xfId="7547" xr:uid="{2558EB4E-E980-4BB4-9492-E10E5028D34A}"/>
    <cellStyle name="Normal 3 6 6" xfId="7634" xr:uid="{C3D30CA0-C043-43BA-8335-B8FAFFFFA1C2}"/>
    <cellStyle name="Normal 3 6 7" xfId="7660" xr:uid="{FF0DDDF2-19D6-4403-9492-FDC5272FA98F}"/>
    <cellStyle name="Normal 3 6 8" xfId="7677" xr:uid="{F26835AF-92B6-4413-BCE0-3C6BD8EADA8B}"/>
    <cellStyle name="Normal 3 6 9" xfId="7697" xr:uid="{E881019B-CF15-4A19-80FA-45FEF40FB73C}"/>
    <cellStyle name="Normal 3 7" xfId="1073" xr:uid="{904F7AC8-B26B-41C7-B9D6-34982A01F066}"/>
    <cellStyle name="Normal 3 7 2" xfId="1150" xr:uid="{2CE86F7B-B7F3-468B-B91B-1B084B02380A}"/>
    <cellStyle name="Normal 3 7 2 2" xfId="1310" xr:uid="{BEF07B4B-83F6-45F1-8DA4-CA3072D08260}"/>
    <cellStyle name="Normal 3 7 2 2 2" xfId="8091" xr:uid="{CF5AD694-D239-444D-9460-D13AB46BC15F}"/>
    <cellStyle name="Normal 3 7 2 3" xfId="3258" xr:uid="{D795B1EA-E6EC-44F9-9AB8-18261D33212B}"/>
    <cellStyle name="Normal 3 7 2 4" xfId="7941" xr:uid="{8F126E76-8D55-4DEC-A27A-DEFF55176D2E}"/>
    <cellStyle name="Normal 3 7 2 5" xfId="7553" xr:uid="{DD9C8CBA-CF23-4371-90F6-325D1FDB5A2B}"/>
    <cellStyle name="Normal 3 7 3" xfId="1243" xr:uid="{358735B4-DD58-4F5E-9E42-9CD8FB5B2A98}"/>
    <cellStyle name="Normal 3 7 3 2" xfId="8024" xr:uid="{C8A48A77-1891-4D69-B34E-869DE07801E4}"/>
    <cellStyle name="Normal 3 7 4" xfId="2638" xr:uid="{843F7386-AA1B-4AC0-A8A3-F637442CEAB9}"/>
    <cellStyle name="Normal 3 7 5" xfId="7868" xr:uid="{711AD1FB-EDEE-42FD-B91B-F6FD2AB8872C}"/>
    <cellStyle name="Normal 3 7 6" xfId="7330" xr:uid="{BAB69772-D758-475D-B1E0-D0ADA1352FCB}"/>
    <cellStyle name="Normal 3 8" xfId="1045" xr:uid="{B68FAE63-1822-41ED-818D-8D0386290D30}"/>
    <cellStyle name="Normal 3 8 2" xfId="3583" xr:uid="{33555597-6EF7-4965-B1F4-BF02ABAC3CAC}"/>
    <cellStyle name="Normal 3 8 2 2" xfId="9380" xr:uid="{6495DA03-F31C-4B2A-AD5D-653045AB2175}"/>
    <cellStyle name="Normal 3 8 2 3" xfId="7582" xr:uid="{402A6623-49E9-4A17-BA16-6FC1CE3E50DA}"/>
    <cellStyle name="Normal 3 8 3" xfId="7421" xr:uid="{BB8DD63A-8D87-407A-8A87-93747FD900A1}"/>
    <cellStyle name="Normal 3 8 4" xfId="7367" xr:uid="{825C1938-C87A-4E98-8522-4CF341A7DCC2}"/>
    <cellStyle name="Normal 3 9" xfId="1115" xr:uid="{CC185F21-31F3-47C6-A77F-34CC6287EC7E}"/>
    <cellStyle name="Normal 3 9 2" xfId="1276" xr:uid="{D91A3D2C-C8AE-476A-91A5-D67C5492CE84}"/>
    <cellStyle name="Normal 3 9 2 2" xfId="8057" xr:uid="{3BECC868-4FAD-4DFC-BA1F-DE6CBD5A647E}"/>
    <cellStyle name="Normal 3 9 2 3" xfId="7593" xr:uid="{8CBC16CF-7FC9-41CA-BF9A-348EC4E5A7A3}"/>
    <cellStyle name="Normal 3 9 3" xfId="7906" xr:uid="{3E6E989C-CDFB-4443-AC59-3CCAD670F14C}"/>
    <cellStyle name="Normal 3 9 4" xfId="7384" xr:uid="{429F96FA-3CEF-4F4A-9D3E-541B1F88767D}"/>
    <cellStyle name="Normal 3_B" xfId="3027" xr:uid="{0C2775EB-C00C-43D8-9246-24391B194E68}"/>
    <cellStyle name="Normal 30" xfId="465" xr:uid="{1DB31270-DC89-447B-AA5A-06E566E835B2}"/>
    <cellStyle name="Normal 30 2" xfId="3151" xr:uid="{EB2F8472-31CC-4180-9EE4-EBF001F5337E}"/>
    <cellStyle name="Normal 30 2 2" xfId="9340" xr:uid="{49ED411D-4D7E-4EF8-B3C6-FCBB08E26551}"/>
    <cellStyle name="Normal 30 2 3" xfId="7247" xr:uid="{77C7B038-3909-4B92-8E00-CCAD0A8F5FB5}"/>
    <cellStyle name="Normal 30 3" xfId="3361" xr:uid="{DF22D462-BA58-4143-B604-AC6CBE8FC670}"/>
    <cellStyle name="Normal 30 4" xfId="2932" xr:uid="{7182F116-0E47-456D-90F0-3BAA67289266}"/>
    <cellStyle name="Normal 31" xfId="466" xr:uid="{19D66BB6-233D-4EE4-977D-D3B1ACA04EF5}"/>
    <cellStyle name="Normal 31 2" xfId="3152" xr:uid="{F5D11F95-2CA9-409C-B574-C64FE9B3F89A}"/>
    <cellStyle name="Normal 31 3" xfId="3362" xr:uid="{3CC3A43F-6A3E-4175-A1F1-E5094395A1D9}"/>
    <cellStyle name="Normal 31 4" xfId="2933" xr:uid="{8D729998-53A9-4510-8457-6CEA2C245E64}"/>
    <cellStyle name="Normal 32" xfId="467" xr:uid="{761E79F2-2F11-436A-A315-35917F39D116}"/>
    <cellStyle name="Normal 32 2" xfId="3153" xr:uid="{222E311F-74F3-4D34-A00D-BEA39D1460F5}"/>
    <cellStyle name="Normal 32 3" xfId="3363" xr:uid="{E3D65826-AC7A-42C1-99CF-F32A845BD8DC}"/>
    <cellStyle name="Normal 32 4" xfId="2934" xr:uid="{567F8F14-6BD2-4EDC-83B6-3CAEF7028696}"/>
    <cellStyle name="Normal 33" xfId="468" xr:uid="{1420009B-5D86-4D4E-AB6E-A83FAF6E02A3}"/>
    <cellStyle name="Normal 33 2" xfId="3154" xr:uid="{3B7A2AE6-AAB6-4F39-B4C1-897BD63955F7}"/>
    <cellStyle name="Normal 33 2 2" xfId="7340" xr:uid="{C2594A53-799B-485C-9F30-4599EF757465}"/>
    <cellStyle name="Normal 33 2 2 2" xfId="7360" xr:uid="{E7C566A1-3352-4802-B447-855853DC7766}"/>
    <cellStyle name="Normal 33 2 2 2 2" xfId="7575" xr:uid="{CBAF4661-08E1-4929-A937-DF74AEBEE816}"/>
    <cellStyle name="Normal 33 2 2 3" xfId="7376" xr:uid="{DC6670EC-C0E6-4D04-B354-954B9361DA97}"/>
    <cellStyle name="Normal 33 2 2 3 2" xfId="7590" xr:uid="{D6A73E27-40A5-4B19-B210-8E1AFBB3FD17}"/>
    <cellStyle name="Normal 33 2 2 4" xfId="7559" xr:uid="{01D77F6C-6A91-4F82-9198-343D403A0A47}"/>
    <cellStyle name="Normal 33 2 2 5" xfId="7441" xr:uid="{14159492-1550-4D92-AC37-BD895EEF1242}"/>
    <cellStyle name="Normal 33 2 2 6" xfId="7644" xr:uid="{25E1A66C-31CD-4010-9799-43AE4A4BA406}"/>
    <cellStyle name="Normal 33 2 2 7" xfId="7668" xr:uid="{321EE02D-3C85-46B7-BBA0-567419A06F6D}"/>
    <cellStyle name="Normal 33 2 2 8" xfId="7685" xr:uid="{8108D52A-725C-4C5A-B6FF-97B415293735}"/>
    <cellStyle name="Normal 33 2 2 9" xfId="7707" xr:uid="{1E03FEC6-9005-4CD2-A897-A374B57E0659}"/>
    <cellStyle name="Normal 33 2 3" xfId="9341" xr:uid="{33631574-097D-4CCC-8E73-2461267C7186}"/>
    <cellStyle name="Normal 33 2 4" xfId="7248" xr:uid="{63C75E53-D448-491E-B3F3-9F17E5FF6526}"/>
    <cellStyle name="Normal 33 3" xfId="3364" xr:uid="{6FF3B717-2659-4F60-9D86-59AD6E725657}"/>
    <cellStyle name="Normal 33 4" xfId="2935" xr:uid="{0C1EB4AC-98B7-4255-81B6-723807B46167}"/>
    <cellStyle name="Normal 34" xfId="469" xr:uid="{339FED6C-4EFD-4524-86EC-14EE88911449}"/>
    <cellStyle name="Normal 34 2" xfId="3155" xr:uid="{13536917-4F59-4139-BDF3-3007F9344BE8}"/>
    <cellStyle name="Normal 34 3" xfId="3365" xr:uid="{290DDFE3-4CFA-416F-8699-1E273C6B32B9}"/>
    <cellStyle name="Normal 34 3 2" xfId="9356" xr:uid="{7BF1561C-5478-4FA0-B1CF-6E2C73969FBD}"/>
    <cellStyle name="Normal 34 3 3" xfId="7319" xr:uid="{82020CB2-51E8-4FD2-9625-0E2D76F313D0}"/>
    <cellStyle name="Normal 34 4" xfId="2936" xr:uid="{89DE9D17-CF5E-44EF-A935-65F9DB183816}"/>
    <cellStyle name="Normal 35" xfId="470" xr:uid="{8EFFB98E-93DC-4A53-80C1-05B511487026}"/>
    <cellStyle name="Normal 35 2" xfId="3156" xr:uid="{4E692BAB-6C76-432F-B6BC-CF832146F63F}"/>
    <cellStyle name="Normal 35 3" xfId="3366" xr:uid="{8286B362-D36F-4781-9AD4-DF1A02993E3E}"/>
    <cellStyle name="Normal 35 4" xfId="2937" xr:uid="{CC9BE74F-4B12-423B-BB1D-4A8183B77E88}"/>
    <cellStyle name="Normal 36" xfId="471" xr:uid="{FF2EA2AB-D046-4E4A-B78A-46BA7FE1A153}"/>
    <cellStyle name="Normal 36 2" xfId="3157" xr:uid="{939C6C73-386E-4700-A66C-648D00CCB1D1}"/>
    <cellStyle name="Normal 36 3" xfId="3367" xr:uid="{270244E1-5853-4021-88CA-919B38749DC4}"/>
    <cellStyle name="Normal 36 4" xfId="2938" xr:uid="{D795E440-7D7E-4A2B-BA77-D2C829DE134D}"/>
    <cellStyle name="Normal 37" xfId="472" xr:uid="{05884C43-5142-4578-9890-28032E14D06A}"/>
    <cellStyle name="Normal 37 2" xfId="3158" xr:uid="{25789E09-38AE-4055-8E88-1E1DFBDAA5AA}"/>
    <cellStyle name="Normal 37 2 2" xfId="7454" xr:uid="{6E766CDF-D25D-4149-ABB1-247B675B1531}"/>
    <cellStyle name="Normal 37 2 3" xfId="9342" xr:uid="{8DA7974C-BED8-48F0-BA77-8E2C55BE7D8B}"/>
    <cellStyle name="Normal 37 2 4" xfId="7213" xr:uid="{8E8DBDF4-8F58-4E53-A5CD-295E6287403C}"/>
    <cellStyle name="Normal 37 3" xfId="3368" xr:uid="{81B932A2-4819-4240-9CF9-40CDFC1D84FF}"/>
    <cellStyle name="Normal 37 4" xfId="2939" xr:uid="{05302820-D93F-4586-A39A-58EFB71CCEA7}"/>
    <cellStyle name="Normal 38" xfId="473" xr:uid="{8C82C34B-9FC0-4E2B-BEC6-B29C0139665C}"/>
    <cellStyle name="Normal 38 2" xfId="3159" xr:uid="{8069F72D-426D-4F71-AE1D-93FB4F37595B}"/>
    <cellStyle name="Normal 38 2 2" xfId="3569" xr:uid="{F716531B-9DAD-4522-A108-76A252910386}"/>
    <cellStyle name="Normal 38 3" xfId="3369" xr:uid="{ECC1383B-B266-4FB6-84CE-2318CA000B1E}"/>
    <cellStyle name="Normal 38 4" xfId="2940" xr:uid="{DA130991-1E5F-44B4-A1E5-84549C4A64EC}"/>
    <cellStyle name="Normal 39" xfId="474" xr:uid="{6DDFAFC0-F3D9-4973-8630-BB6B3675B5FB}"/>
    <cellStyle name="Normal 39 2" xfId="3160" xr:uid="{88046A30-AA4B-4F7D-B4F9-0D114249E644}"/>
    <cellStyle name="Normal 39 2 2" xfId="9343" xr:uid="{E86348D9-E7A2-4A0A-97C8-B6B8050DBC1A}"/>
    <cellStyle name="Normal 39 2 3" xfId="7373" xr:uid="{2EE6479C-E4C8-4F33-9A06-11829B0F9F57}"/>
    <cellStyle name="Normal 39 3" xfId="3370" xr:uid="{303EA7C6-5A75-4D50-B1C8-F3BB71B1850A}"/>
    <cellStyle name="Normal 39 3 2" xfId="9357" xr:uid="{7F186991-84F5-4DD7-9D25-81D63EAB07D3}"/>
    <cellStyle name="Normal 39 3 3" xfId="7398" xr:uid="{7A53C685-7850-4EAD-B6D5-DCA02D47C947}"/>
    <cellStyle name="Normal 39 4" xfId="2941" xr:uid="{B154EBB8-17F5-4663-B1A9-D2B6F054BA3E}"/>
    <cellStyle name="Normal 4" xfId="4" xr:uid="{FB0856A1-85C8-4ADF-9965-8F276D8298D6}"/>
    <cellStyle name="Normal 4 10" xfId="88" xr:uid="{7DAFDFA4-57A5-43B9-B190-B3D424C8BF3E}"/>
    <cellStyle name="Normal 4 11" xfId="7737" xr:uid="{EFDACA2C-C843-4FE4-86B4-38C5CEEC84DF}"/>
    <cellStyle name="Normal 4 2" xfId="476" xr:uid="{BB1B8C7D-4689-4573-B197-9EA431AB20EC}"/>
    <cellStyle name="Normal 4 2 10" xfId="7712" xr:uid="{5877BDF4-A59C-47DF-87FD-8BBA9969FC72}"/>
    <cellStyle name="Normal 4 2 11" xfId="7794" xr:uid="{5A0F4D63-AF39-4F5D-BD3B-83E1484B02D1}"/>
    <cellStyle name="Normal 4 2 12" xfId="7249" xr:uid="{EAF02240-9935-4C81-B995-8567D95331D6}"/>
    <cellStyle name="Normal 4 2 2" xfId="477" xr:uid="{B66A239A-A6EF-452E-A24C-5EAB928F4C7C}"/>
    <cellStyle name="Normal 4 2 2 2" xfId="1075" xr:uid="{75F1A4D9-AAC9-40C6-B7A0-68597F6ECCD0}"/>
    <cellStyle name="Normal 4 2 2 2 2" xfId="1152" xr:uid="{165A50EF-DF74-4DA1-9800-3F596D0D55FD}"/>
    <cellStyle name="Normal 4 2 2 2 2 2" xfId="1312" xr:uid="{A639A256-9A4E-4E1F-8AFB-ED922D99D335}"/>
    <cellStyle name="Normal 4 2 2 2 2 2 2" xfId="8093" xr:uid="{2681C9BD-78C2-4695-ADED-D47F439E6311}"/>
    <cellStyle name="Normal 4 2 2 2 2 3" xfId="7943" xr:uid="{7C4D0104-38DF-4972-A671-E2AB7BDA907B}"/>
    <cellStyle name="Normal 4 2 2 2 3" xfId="1245" xr:uid="{8EA1D249-0BAD-4B2B-A4E8-18A96D9441EC}"/>
    <cellStyle name="Normal 4 2 2 2 3 2" xfId="8026" xr:uid="{77F4DBEA-C70F-4ABF-B9B2-6DDB87F67106}"/>
    <cellStyle name="Normal 4 2 2 2 4" xfId="2695" xr:uid="{6B6AD516-E4F4-4966-A0FF-02562D1928A1}"/>
    <cellStyle name="Normal 4 2 2 2 5" xfId="7870" xr:uid="{CE955E61-385D-430F-98E6-EB5144A2249E}"/>
    <cellStyle name="Normal 4 2 2 2 6" xfId="7479" xr:uid="{905A8545-9E2B-4A2E-9332-3007B9708B11}"/>
    <cellStyle name="Normal 4 2 2 3" xfId="1117" xr:uid="{525230A8-D260-4214-A71C-24B9A9818FC5}"/>
    <cellStyle name="Normal 4 2 2 3 2" xfId="1278" xr:uid="{AD62131C-E8DE-4FDA-8FFB-EFFC8B031CCA}"/>
    <cellStyle name="Normal 4 2 2 3 2 2" xfId="8059" xr:uid="{E6BB3C79-FCC4-4A8D-9B07-67778BD527C9}"/>
    <cellStyle name="Normal 4 2 2 3 3" xfId="3054" xr:uid="{A8E92E45-CBF1-47E6-97FB-786E978C420A}"/>
    <cellStyle name="Normal 4 2 2 3 4" xfId="7908" xr:uid="{48B3D2BB-0255-4ED8-9FE0-2670C3E8B2C8}"/>
    <cellStyle name="Normal 4 2 2 4" xfId="1211" xr:uid="{2C555B67-A3DF-447F-9950-BF3B1D68B788}"/>
    <cellStyle name="Normal 4 2 2 4 2" xfId="7992" xr:uid="{4571A4BD-373A-47F3-9854-D5E88EDE4BCB}"/>
    <cellStyle name="Normal 4 2 2 5" xfId="2668" xr:uid="{C32DEAC6-67C5-43C2-86DC-4A2178F2F064}"/>
    <cellStyle name="Normal 4 2 2 6" xfId="7795" xr:uid="{97279839-A1EF-4D45-8814-45D161778733}"/>
    <cellStyle name="Normal 4 2 2 7" xfId="7250" xr:uid="{59A0F4C0-9760-4A73-BCE7-9F638E098BF3}"/>
    <cellStyle name="Normal 4 2 3" xfId="478" xr:uid="{CA8DB9B3-65FE-4B3E-9157-486B1C3A8312}"/>
    <cellStyle name="Normal 4 2 3 2" xfId="1076" xr:uid="{20EED3AB-CE00-4534-BF5A-D1DBDDB28ADA}"/>
    <cellStyle name="Normal 4 2 3 2 2" xfId="1153" xr:uid="{2E4FDC95-DE69-41BC-B5A2-592897385371}"/>
    <cellStyle name="Normal 4 2 3 2 2 2" xfId="1313" xr:uid="{1C229E90-5469-4C0C-B9D0-27FF12B47F13}"/>
    <cellStyle name="Normal 4 2 3 2 2 2 2" xfId="8094" xr:uid="{F3CF043D-2C1F-4172-A965-F13989DCB8DD}"/>
    <cellStyle name="Normal 4 2 3 2 2 3" xfId="7944" xr:uid="{0074E66C-8955-47A2-BB67-1D1E31DBB651}"/>
    <cellStyle name="Normal 4 2 3 2 3" xfId="1246" xr:uid="{742581F6-3D6F-4A6E-9784-EBC3E4E6FE71}"/>
    <cellStyle name="Normal 4 2 3 2 3 2" xfId="8027" xr:uid="{901EC666-2701-48A9-BD9D-56DFDDDB552E}"/>
    <cellStyle name="Normal 4 2 3 2 4" xfId="3262" xr:uid="{4AAF539D-4BB3-44AA-86D8-D4131C9FFD00}"/>
    <cellStyle name="Normal 4 2 3 2 5" xfId="7871" xr:uid="{05FBA4C3-79A6-4119-A7A7-619184DFD1E4}"/>
    <cellStyle name="Normal 4 2 3 2 6" xfId="7480" xr:uid="{A5AF556C-BC38-4C20-AD64-8FA98339E015}"/>
    <cellStyle name="Normal 4 2 3 3" xfId="1118" xr:uid="{99D862EB-648F-4EDD-ACAA-74D6B7A49BBA}"/>
    <cellStyle name="Normal 4 2 3 3 2" xfId="1279" xr:uid="{15E58E69-2926-462E-A810-2282286B4475}"/>
    <cellStyle name="Normal 4 2 3 3 2 2" xfId="8060" xr:uid="{02C47DC2-2C58-4D84-86B6-AE67A5B773E6}"/>
    <cellStyle name="Normal 4 2 3 3 3" xfId="7909" xr:uid="{C19D263F-85CC-4952-A3A8-8BC04A6A5021}"/>
    <cellStyle name="Normal 4 2 3 4" xfId="1212" xr:uid="{2071AD1D-1F08-48C0-94FA-FD1D4C2B8B90}"/>
    <cellStyle name="Normal 4 2 3 4 2" xfId="7993" xr:uid="{A96D1C78-4E0A-4062-BCCE-DA53651DD0DD}"/>
    <cellStyle name="Normal 4 2 3 5" xfId="2781" xr:uid="{075C7ACC-C0C4-498E-873B-C2ED5594DB41}"/>
    <cellStyle name="Normal 4 2 3 6" xfId="7796" xr:uid="{87F40F77-C692-4907-AD1A-C8DB115EE1D4}"/>
    <cellStyle name="Normal 4 2 3 7" xfId="7251" xr:uid="{BF94FF46-F06E-4BF0-8982-EBC7A5D7F3EE}"/>
    <cellStyle name="Normal 4 2 4" xfId="1074" xr:uid="{4C8ED024-AC50-494E-A629-5D7ECAD1EF5E}"/>
    <cellStyle name="Normal 4 2 4 2" xfId="1151" xr:uid="{D13B6FCB-A901-4779-B908-D0E2BA78F377}"/>
    <cellStyle name="Normal 4 2 4 2 2" xfId="1311" xr:uid="{8FCC17B5-1EEC-4D48-8CB8-AF5228CDBDDB}"/>
    <cellStyle name="Normal 4 2 4 2 2 2" xfId="8092" xr:uid="{1C367EE5-E605-4658-BAE5-F1678142C409}"/>
    <cellStyle name="Normal 4 2 4 2 3" xfId="7942" xr:uid="{BB04B6F8-9376-4605-9B66-CCCC8C958170}"/>
    <cellStyle name="Normal 4 2 4 3" xfId="1244" xr:uid="{5F1626B5-588D-4AFD-93AE-0F3C75316F55}"/>
    <cellStyle name="Normal 4 2 4 3 2" xfId="8025" xr:uid="{1B990C42-7C9C-43AF-A11E-95614FC77E29}"/>
    <cellStyle name="Normal 4 2 4 4" xfId="2667" xr:uid="{B3CBBB2B-FDDF-4545-8926-F5EEDD95B2AC}"/>
    <cellStyle name="Normal 4 2 4 5" xfId="7869" xr:uid="{CC70985D-8305-4E67-B459-242C873B9A22}"/>
    <cellStyle name="Normal 4 2 4 6" xfId="7478" xr:uid="{3ECAB675-848C-4EB3-8A82-EEE0D77ECBEF}"/>
    <cellStyle name="Normal 4 2 5" xfId="1116" xr:uid="{51C26174-9B30-445C-8280-7C85962D086E}"/>
    <cellStyle name="Normal 4 2 5 2" xfId="1277" xr:uid="{A6230C99-31B7-44D2-A742-E966C3C5B83A}"/>
    <cellStyle name="Normal 4 2 5 2 2" xfId="8058" xr:uid="{6EDB8E91-6AE4-4509-9128-4E57E91C5C7E}"/>
    <cellStyle name="Normal 4 2 5 3" xfId="2828" xr:uid="{BD1349E3-0CA5-4854-B9E2-81FB47AC525B}"/>
    <cellStyle name="Normal 4 2 5 4" xfId="7907" xr:uid="{B0A50C8E-7DC6-4BD7-B94A-55131F3094F9}"/>
    <cellStyle name="Normal 4 2 5 5" xfId="7616" xr:uid="{105258C4-31BE-466C-8381-9DAA4F5D6222}"/>
    <cellStyle name="Normal 4 2 6" xfId="1210" xr:uid="{8CD47BE2-C01E-4BEE-9708-F6796E20ABF7}"/>
    <cellStyle name="Normal 4 2 6 2" xfId="7991" xr:uid="{21E02064-F057-48E3-90CE-95D444DECF33}"/>
    <cellStyle name="Normal 4 2 6 3" xfId="7646" xr:uid="{6CA39B72-3551-4702-B753-09BB2644E5BE}"/>
    <cellStyle name="Normal 4 2 7" xfId="2640" xr:uid="{A7348F8C-D52E-47E5-92C6-9D7DD5D2AE84}"/>
    <cellStyle name="Normal 4 2 7 2" xfId="9289" xr:uid="{C2A69B22-65F9-499D-AEDF-675E88EADFC5}"/>
    <cellStyle name="Normal 4 2 7 3" xfId="7650" xr:uid="{3EA5AD0C-F45D-491A-A82E-8D5215311196}"/>
    <cellStyle name="Normal 4 2 8" xfId="7670" xr:uid="{2AAE4173-6822-40F8-B909-4B1A1A389E5C}"/>
    <cellStyle name="Normal 4 2 9" xfId="7691" xr:uid="{B366FCED-483F-4157-88CF-49E4F97C7DFF}"/>
    <cellStyle name="Normal 4 3" xfId="479" xr:uid="{BBC5B1A9-665B-4885-8D59-5BFB2EE5D4C9}"/>
    <cellStyle name="Normal 4 3 2" xfId="1077" xr:uid="{8520CBEC-4BB3-48F6-83B4-F1C479599918}"/>
    <cellStyle name="Normal 4 3 2 2" xfId="1154" xr:uid="{6114E6BF-626B-40DC-A03B-C4F5E3575590}"/>
    <cellStyle name="Normal 4 3 2 2 2" xfId="1314" xr:uid="{311198D6-B98E-41C2-B392-2146C124FCBD}"/>
    <cellStyle name="Normal 4 3 2 2 2 2" xfId="8095" xr:uid="{4D6DA4A9-1D3A-4D9A-B8A8-58B33AA5C496}"/>
    <cellStyle name="Normal 4 3 2 2 3" xfId="2696" xr:uid="{973A0B29-FC3C-457B-B76A-7230C43E54A3}"/>
    <cellStyle name="Normal 4 3 2 2 4" xfId="7945" xr:uid="{FBE17F95-9CFD-4666-8D44-AE611ED177CD}"/>
    <cellStyle name="Normal 4 3 2 3" xfId="1247" xr:uid="{A276A988-6599-4FC2-8B62-118FB6FEF551}"/>
    <cellStyle name="Normal 4 3 2 3 2" xfId="3042" xr:uid="{1D56850B-1AA3-4F91-B8C1-5EF8954F1067}"/>
    <cellStyle name="Normal 4 3 2 3 3" xfId="8028" xr:uid="{46475D06-60AF-4BD6-A3A3-17184E3D7E90}"/>
    <cellStyle name="Normal 4 3 2 4" xfId="2670" xr:uid="{896E6F4A-4F92-4734-93E9-8044DEFEF91E}"/>
    <cellStyle name="Normal 4 3 2 5" xfId="7872" xr:uid="{47054EA2-60D7-460B-B3B9-DD0397EE61E1}"/>
    <cellStyle name="Normal 4 3 2 6" xfId="7481" xr:uid="{A5C02A41-A179-4F5C-9C28-E2B1E9389095}"/>
    <cellStyle name="Normal 4 3 3" xfId="1119" xr:uid="{C8D82844-3DB7-45BB-BD56-5F8AFB6FEAD5}"/>
    <cellStyle name="Normal 4 3 3 2" xfId="1280" xr:uid="{CF5E8776-6292-4708-9FB5-ED24DD2BC383}"/>
    <cellStyle name="Normal 4 3 3 2 2" xfId="8061" xr:uid="{D2A9A91A-4A3E-493B-8B62-BA3453A00A3B}"/>
    <cellStyle name="Normal 4 3 3 3" xfId="3250" xr:uid="{C4B9EBB4-11A6-4E6E-8B60-5CF00CAAB692}"/>
    <cellStyle name="Normal 4 3 3 4" xfId="7910" xr:uid="{65272351-EFD6-46C8-A5E9-79C51C5F53F5}"/>
    <cellStyle name="Normal 4 3 4" xfId="1213" xr:uid="{7C728BC5-A646-431C-BB22-836161711219}"/>
    <cellStyle name="Normal 4 3 4 2" xfId="2813" xr:uid="{D5BCBA9F-1F3E-4923-B531-83F0EFF1FA60}"/>
    <cellStyle name="Normal 4 3 4 3" xfId="7994" xr:uid="{1CFF74F4-2DB5-490C-8481-B2D590550FDD}"/>
    <cellStyle name="Normal 4 3 5" xfId="2669" xr:uid="{1EC34A4D-AFFC-4084-AB3E-F5AA3F65110B}"/>
    <cellStyle name="Normal 4 3 6" xfId="7797" xr:uid="{A8E38A46-A794-4772-8622-2545138C16D3}"/>
    <cellStyle name="Normal 4 3 7" xfId="7252" xr:uid="{9EA07363-F0CD-4DAC-8E85-744A8C53FB37}"/>
    <cellStyle name="Normal 4 4" xfId="480" xr:uid="{60BD4EB5-B27C-4280-994F-2BB2459609D4}"/>
    <cellStyle name="Normal 4 4 2" xfId="481" xr:uid="{4E85815C-457E-43C2-AFB1-62475D226245}"/>
    <cellStyle name="Normal 4 4 2 2" xfId="3161" xr:uid="{FECD83D8-FF22-49E8-9C79-0718DE8EDD60}"/>
    <cellStyle name="Normal 4 4 2 3" xfId="3371" xr:uid="{513EE92E-6E5D-433E-B7C9-88F95A19935C}"/>
    <cellStyle name="Normal 4 4 2 4" xfId="2942" xr:uid="{D512EBC3-81DF-4E7D-B9A4-D76C1014029E}"/>
    <cellStyle name="Normal 4 4 3" xfId="3056" xr:uid="{947AF266-4FB6-4C18-B7A2-7B6019338722}"/>
    <cellStyle name="Normal 4 4 4" xfId="3264" xr:uid="{F62EDE9E-B390-431B-9A32-E9FBEDB9666B}"/>
    <cellStyle name="Normal 4 4 5" xfId="2830" xr:uid="{9C30BEB1-9B4F-4FDF-A819-81489EDEF664}"/>
    <cellStyle name="Normal 4 4 5 2" xfId="3565" xr:uid="{5786A890-E524-487A-A99F-3E19E302B36F}"/>
    <cellStyle name="Normal 4 4 6" xfId="2782" xr:uid="{B3603602-B84A-4EB1-AB58-529739639B89}"/>
    <cellStyle name="Normal 4 4_B" xfId="3025" xr:uid="{A6B58714-8344-4AB1-BF5B-49A30541DE9A}"/>
    <cellStyle name="Normal 4 5" xfId="482" xr:uid="{8BD1E3CC-F395-4CB9-A693-67E34466B8D0}"/>
    <cellStyle name="Normal 4 5 2" xfId="3162" xr:uid="{4B4DA8A7-9682-4246-AF86-969C11ED8DBA}"/>
    <cellStyle name="Normal 4 5 3" xfId="3372" xr:uid="{7AFEA1C7-E063-4928-88F3-6936D02EFECB}"/>
    <cellStyle name="Normal 4 5 4" xfId="2943" xr:uid="{67D228BD-F64C-4604-A144-AC5299CB4B30}"/>
    <cellStyle name="Normal 4 5 5" xfId="2783" xr:uid="{8BA6F0E4-1661-45DB-976A-090C85C94F11}"/>
    <cellStyle name="Normal 4 6" xfId="874" xr:uid="{291E22A1-D1FF-4012-BDB7-81C4B4B7D203}"/>
    <cellStyle name="Normal 4 6 2" xfId="3041" xr:uid="{9A4BF797-1A9E-4B66-A3CC-BC701927F786}"/>
    <cellStyle name="Normal 4 7" xfId="985" xr:uid="{37A96564-6591-46D6-A18C-D67A10106F76}"/>
    <cellStyle name="Normal 4 7 2" xfId="3249" xr:uid="{D99C1ED3-B737-42F4-ACE9-4973B4364E95}"/>
    <cellStyle name="Normal 4 7 3" xfId="2666" xr:uid="{C332E95A-DF89-4A48-A8CF-0465F26E003F}"/>
    <cellStyle name="Normal 4 7 4" xfId="7835" xr:uid="{E1DE3ADB-5F30-4BBA-8C6E-A182801156E0}"/>
    <cellStyle name="Normal 4 7 5" xfId="7394" xr:uid="{CDCD552B-6E90-4377-B68B-CC7D29943FB2}"/>
    <cellStyle name="Normal 4 8" xfId="475" xr:uid="{1FB18F64-9F00-4222-BF38-2DC2E7DFC921}"/>
    <cellStyle name="Normal 4 8 2" xfId="2639" xr:uid="{2D79753E-69C0-47B6-AAF2-7BAFC2A4C3E1}"/>
    <cellStyle name="Normal 4 8 3" xfId="7793" xr:uid="{FF1D1D11-2654-4E5D-AD68-BFBB608BB8DA}"/>
    <cellStyle name="Normal 4 8 4" xfId="7453" xr:uid="{CD294EB2-4B5D-420F-9275-C6FEFE2C1B32}"/>
    <cellStyle name="Normal 4 9" xfId="1598" xr:uid="{EAC950FB-F616-42AD-9F6C-7794045391BB}"/>
    <cellStyle name="Normal 4 9 2" xfId="2812" xr:uid="{F99E7615-1DD6-41DC-BAA3-1473E001A60E}"/>
    <cellStyle name="Normal 4_B" xfId="3026" xr:uid="{03E8CB8D-E735-4F79-8BDE-9A739B883A7B}"/>
    <cellStyle name="Normal 40" xfId="483" xr:uid="{60EC4F94-76CB-4E3C-A572-385C860E1972}"/>
    <cellStyle name="Normal 40 2" xfId="3163" xr:uid="{B2C4CCA4-7874-40FA-9F46-88DA5A65F4A6}"/>
    <cellStyle name="Normal 40 3" xfId="3373" xr:uid="{EB78E0FA-AB05-4BF2-BF53-D9DC8A3DDBB1}"/>
    <cellStyle name="Normal 40 4" xfId="2944" xr:uid="{331215F1-677C-43B2-8D7E-7EE558A0E441}"/>
    <cellStyle name="Normal 41" xfId="484" xr:uid="{77CA4DF2-CAA3-4CC8-93CF-75B1885F64C8}"/>
    <cellStyle name="Normal 41 2" xfId="3164" xr:uid="{2797B008-A112-4CEF-80F4-5570A498640F}"/>
    <cellStyle name="Normal 41 3" xfId="3374" xr:uid="{ED7FC5EA-06A2-4057-A61A-9DFAC5669998}"/>
    <cellStyle name="Normal 41 4" xfId="2945" xr:uid="{77CA91DD-2E30-477B-931B-443553CE0508}"/>
    <cellStyle name="Normal 42" xfId="485" xr:uid="{2F56EDC1-2A1C-49F7-B8AE-5204E40418B8}"/>
    <cellStyle name="Normal 42 2" xfId="3165" xr:uid="{51721BBC-8058-4D83-9BC8-D048A2029995}"/>
    <cellStyle name="Normal 42 3" xfId="3375" xr:uid="{F9BA37C8-F7F5-4EA1-8A7F-EA31650349B8}"/>
    <cellStyle name="Normal 42 4" xfId="2946" xr:uid="{4E11E386-4D63-4B3E-A85C-5CF0064342A8}"/>
    <cellStyle name="Normal 43" xfId="486" xr:uid="{98EB80DD-A457-45FB-B307-9A2D463940DA}"/>
    <cellStyle name="Normal 43 2" xfId="3166" xr:uid="{3A76B667-5B86-465B-9E66-EDC2200F6EF9}"/>
    <cellStyle name="Normal 43 3" xfId="3376" xr:uid="{7F35199F-067F-4427-BDBA-B831A267AC94}"/>
    <cellStyle name="Normal 43 4" xfId="2947" xr:uid="{82E7E81F-4D2F-4BF7-BB90-A0BFCB421A59}"/>
    <cellStyle name="Normal 44" xfId="487" xr:uid="{FA862713-0315-4956-8926-BAA74BEB4D88}"/>
    <cellStyle name="Normal 44 2" xfId="3167" xr:uid="{FD1DA948-410D-4B4B-9442-29E229A80CFC}"/>
    <cellStyle name="Normal 44 3" xfId="3377" xr:uid="{7B23D059-FEAD-4A26-9CAE-4F3C34FBB425}"/>
    <cellStyle name="Normal 44 4" xfId="2948" xr:uid="{723DBB42-20F5-4BD6-8433-C25B9B9E3CFB}"/>
    <cellStyle name="Normal 45" xfId="488" xr:uid="{33D45102-0FC0-42DE-BB68-0425654F5CC8}"/>
    <cellStyle name="Normal 45 2" xfId="3168" xr:uid="{242999DA-0AEB-4099-B201-CAAF5D94ABC1}"/>
    <cellStyle name="Normal 45 3" xfId="3378" xr:uid="{6C70C564-77BE-4822-BDCC-B37D41BDB559}"/>
    <cellStyle name="Normal 45 4" xfId="2949" xr:uid="{200978CF-A906-45FE-813A-4D50E962E959}"/>
    <cellStyle name="Normal 46" xfId="489" xr:uid="{7E7761CF-8689-4C5C-A4FF-3494BD816F2B}"/>
    <cellStyle name="Normal 46 2" xfId="1191" xr:uid="{8C6D6687-6D33-4D48-B639-DC880A4B71D0}"/>
    <cellStyle name="Normal 46 2 2" xfId="1340" xr:uid="{E24577DD-428E-4705-994B-BA636970CDAB}"/>
    <cellStyle name="Normal 46 2 2 2" xfId="8121" xr:uid="{F544915F-902D-4783-8829-388A3D27E751}"/>
    <cellStyle name="Normal 46 2 3" xfId="3169" xr:uid="{93A37713-2C06-48CE-AF96-ED2C2874B565}"/>
    <cellStyle name="Normal 46 2 4" xfId="7975" xr:uid="{40AC216D-3A40-4D44-B563-518A0143E6CE}"/>
    <cellStyle name="Normal 46 3" xfId="3379" xr:uid="{0C2FB4ED-1CA5-4E2A-9146-26BA0B29000E}"/>
    <cellStyle name="Normal 46 4" xfId="2950" xr:uid="{C565C2F3-8C50-41C7-BCD3-23E42A213C05}"/>
    <cellStyle name="Normal 47" xfId="490" xr:uid="{9E0CF5D9-931A-487D-879F-7C6A1C61E44E}"/>
    <cellStyle name="Normal 47 2" xfId="3170" xr:uid="{7FA083B4-E00B-4609-93F2-8E57C57108A7}"/>
    <cellStyle name="Normal 47 3" xfId="3380" xr:uid="{B705FA51-C8ED-43D3-927C-D69C4097EAED}"/>
    <cellStyle name="Normal 47 4" xfId="2951" xr:uid="{D9E404A2-D111-429A-96C4-C3D78DDEA3C0}"/>
    <cellStyle name="Normal 48" xfId="491" xr:uid="{DCBE3EC5-6A4E-46D9-821A-8BC9FCF0A69A}"/>
    <cellStyle name="Normal 48 2" xfId="3171" xr:uid="{C87B478D-8841-45EC-8EEA-D5F0F8CE0E50}"/>
    <cellStyle name="Normal 48 2 10" xfId="7683" xr:uid="{3E344C63-04C9-4922-B867-8577643F9DEF}"/>
    <cellStyle name="Normal 48 2 11" xfId="7705" xr:uid="{C130678C-D464-4C1E-816E-10F01990B5A7}"/>
    <cellStyle name="Normal 48 2 12" xfId="9344" xr:uid="{B8B7BA83-B651-486D-B3C4-96736327E613}"/>
    <cellStyle name="Normal 48 2 13" xfId="7328" xr:uid="{D705D645-0A42-479D-933E-F48EE64BD557}"/>
    <cellStyle name="Normal 48 2 2" xfId="7336" xr:uid="{C25554C4-583D-4B33-B3A6-BB08DB6C628F}"/>
    <cellStyle name="Normal 48 2 2 2" xfId="7557" xr:uid="{33260DF3-69C4-472F-AD7A-B76DC3420D0B}"/>
    <cellStyle name="Normal 48 2 3" xfId="7358" xr:uid="{D579EFC6-AE36-4A38-9915-C9DF15DD9B06}"/>
    <cellStyle name="Normal 48 2 3 2" xfId="7573" xr:uid="{BEF05549-BCC2-4F32-88BB-D88CF84F4CD5}"/>
    <cellStyle name="Normal 48 2 4" xfId="7366" xr:uid="{A7A6B67E-C0E5-44B9-BAEB-5846B206ADF0}"/>
    <cellStyle name="Normal 48 2 4 2" xfId="7581" xr:uid="{513C8C09-A332-4233-8F32-040C0046D89F}"/>
    <cellStyle name="Normal 48 2 5" xfId="7374" xr:uid="{3AC8984C-CCA1-4C57-9620-267C4748D0A1}"/>
    <cellStyle name="Normal 48 2 5 2" xfId="7588" xr:uid="{0F646FDD-935C-4846-8F28-F282F5503E1E}"/>
    <cellStyle name="Normal 48 2 6" xfId="7551" xr:uid="{04943825-FF36-4BCC-8325-CF436D556BF3}"/>
    <cellStyle name="Normal 48 2 7" xfId="7440" xr:uid="{2B1F67E3-8C06-46AC-A68D-161E5522B9EF}"/>
    <cellStyle name="Normal 48 2 8" xfId="7642" xr:uid="{E4C9A8F6-5D0B-4C8D-835D-F66F766ACAD9}"/>
    <cellStyle name="Normal 48 2 9" xfId="7666" xr:uid="{73FE18E7-AE6E-47D2-8211-306A9A673F8E}"/>
    <cellStyle name="Normal 48 3" xfId="3381" xr:uid="{7E4E3BA3-506E-409A-87C8-FE9862AD5513}"/>
    <cellStyle name="Normal 48 4" xfId="2952" xr:uid="{4FCBA511-9468-4DBB-A048-28181D8614F8}"/>
    <cellStyle name="Normal 49" xfId="492" xr:uid="{2D8E6138-F7F8-4201-A320-F9625C6D544F}"/>
    <cellStyle name="Normal 49 2" xfId="3172" xr:uid="{6549D437-8090-4701-AE41-EE0349227200}"/>
    <cellStyle name="Normal 49 3" xfId="3382" xr:uid="{7D751B4D-8B3C-474D-8B96-A72B8938549C}"/>
    <cellStyle name="Normal 49 4" xfId="2953" xr:uid="{ADED13CA-78D8-432C-900B-3CF168FC528C}"/>
    <cellStyle name="Normal 5" xfId="52" xr:uid="{47B915DF-38C7-41C0-9E17-261800B08471}"/>
    <cellStyle name="Normal 5 2" xfId="494" xr:uid="{60F8A530-D445-4EE3-B5CD-F022044964CA}"/>
    <cellStyle name="Normal 5 2 2" xfId="3055" xr:uid="{6DA7CC71-AEC6-47E7-AE17-F8880F2F0B1D}"/>
    <cellStyle name="Normal 5 2 3" xfId="2784" xr:uid="{CEA0CC27-7773-42CA-896D-A8E262C24D8E}"/>
    <cellStyle name="Normal 5 3" xfId="2671" xr:uid="{D3AACCE2-FB9B-4E87-9BE7-27F9BCB4CB2C}"/>
    <cellStyle name="Normal 5 3 2" xfId="3263" xr:uid="{82017A14-FD30-4185-B67F-2A82C2164E95}"/>
    <cellStyle name="Normal 5 3 3" xfId="9295" xr:uid="{F55912E1-B949-47BE-A441-85E5F297AEDD}"/>
    <cellStyle name="Normal 5 3 4" xfId="7211" xr:uid="{89B448C7-46C6-4782-86F5-8CE8F067BD11}"/>
    <cellStyle name="Normal 5 4" xfId="2829" xr:uid="{B3905A33-9920-47D4-AC36-C0DB652B7DA0}"/>
    <cellStyle name="Normal 5 4 2" xfId="7595" xr:uid="{C3369ACD-54A1-408F-ABFC-0BFB37857914}"/>
    <cellStyle name="Normal 5 4 2 2" xfId="7607" xr:uid="{D2EBBDF0-AE9E-4FEF-A9E9-8E32E9DA84B7}"/>
    <cellStyle name="Normal 5 4 3" xfId="7438" xr:uid="{7BCA4F02-17E8-4EA2-ABBC-5139530854E6}"/>
    <cellStyle name="Normal 5 4 4" xfId="9326" xr:uid="{36BEB28F-663E-4A09-8116-21E9EDB233CC}"/>
    <cellStyle name="Normal 5 4 5" xfId="7408" xr:uid="{5E41BA83-4134-41ED-A44D-9DDEC26D8FAB}"/>
    <cellStyle name="Normal 5 5" xfId="2641" xr:uid="{41AE60D9-FE99-4CAE-B378-BE95D8913FF4}"/>
    <cellStyle name="Normal 50" xfId="495" xr:uid="{7C2C900C-F545-4BAB-9567-C45265AEF58D}"/>
    <cellStyle name="Normal 50 2" xfId="3173" xr:uid="{F17C41A4-59AD-479C-988B-8119C75D236C}"/>
    <cellStyle name="Normal 50 2 2 2" xfId="7434" xr:uid="{94184313-F86C-4C37-8D6E-C6D1FAAA1B42}"/>
    <cellStyle name="Normal 50 2 2 2 2" xfId="7447" xr:uid="{D9E61B84-8785-4AB9-861B-1B6F3B91D965}"/>
    <cellStyle name="Normal 50 3" xfId="3383" xr:uid="{02CB62A4-4661-418A-8320-3D4A415F6BD7}"/>
    <cellStyle name="Normal 50 4" xfId="2954" xr:uid="{12C18324-4223-425A-9722-9489ADB65E08}"/>
    <cellStyle name="Normal 51" xfId="496" xr:uid="{BC74A957-4A88-40CF-A8E9-1037BB9A8BB5}"/>
    <cellStyle name="Normal 51 2" xfId="3174" xr:uid="{67460ED9-5713-4CF7-BEFE-F1F0C4F27B0E}"/>
    <cellStyle name="Normal 51 3" xfId="3384" xr:uid="{F940AB74-984C-4FFD-8BA9-EB41755354EF}"/>
    <cellStyle name="Normal 51 4" xfId="2955" xr:uid="{69CBA7CC-42C2-4AD5-9D2D-B6E363A8C4E3}"/>
    <cellStyle name="Normal 52" xfId="497" xr:uid="{2BA54713-4724-4CD4-B074-80579B116535}"/>
    <cellStyle name="Normal 52 2" xfId="3175" xr:uid="{FFD496CA-6AE8-4FB2-9F9E-206ED8FBCCAD}"/>
    <cellStyle name="Normal 52 3" xfId="3385" xr:uid="{D59608C9-6BF6-4CD2-BC3C-0D592FE8A013}"/>
    <cellStyle name="Normal 52 4" xfId="2956" xr:uid="{CA7D4A62-B64B-44BE-AD09-A7731A9BF241}"/>
    <cellStyle name="Normal 53" xfId="498" xr:uid="{CE6C5385-14EE-4540-BAFA-06FE47998662}"/>
    <cellStyle name="Normal 53 2" xfId="3176" xr:uid="{61E24A72-836A-4404-8E8F-2ABC80362F40}"/>
    <cellStyle name="Normal 53 3" xfId="3386" xr:uid="{64E81DD7-5223-4CF6-8A97-9EC62804EC45}"/>
    <cellStyle name="Normal 53 4" xfId="2957" xr:uid="{1F8EC0D9-1CA0-41A6-9AFB-FD7B8A3B0A42}"/>
    <cellStyle name="Normal 54" xfId="499" xr:uid="{534368DC-77D8-489B-AD7E-A906113DEAA7}"/>
    <cellStyle name="Normal 54 2" xfId="3177" xr:uid="{4DB2D4F2-578D-4975-9F97-1A989AABA86B}"/>
    <cellStyle name="Normal 54 3" xfId="3387" xr:uid="{04CCA742-A76A-4C1E-B1C7-FCEB9B0BCA31}"/>
    <cellStyle name="Normal 54 4" xfId="2958" xr:uid="{06D5FA2C-4954-42A0-AA3B-BA4BF2A91825}"/>
    <cellStyle name="Normal 55" xfId="73" xr:uid="{20730BC1-645B-456F-8065-736A1E379AA1}"/>
    <cellStyle name="Normal 55 2" xfId="500" xr:uid="{89C1AAF2-FFFA-4210-9EE0-557C789FF327}"/>
    <cellStyle name="Normal 55 3" xfId="1554" xr:uid="{C6662163-AD65-4647-A760-C91EF8EC8EC7}"/>
    <cellStyle name="Normal 55 3 2" xfId="3388" xr:uid="{7F5653F6-1B16-43A5-B4AF-8BA4F6CF78C0}"/>
    <cellStyle name="Normal 55 4" xfId="2959" xr:uid="{BDE0719C-A9DE-4E2B-8063-27BC537EF72A}"/>
    <cellStyle name="Normal 55 5" xfId="7757" xr:uid="{668C5B1C-66BD-47C3-AEA2-1D68FF2172D6}"/>
    <cellStyle name="Normal 56" xfId="501" xr:uid="{F622D606-F191-4575-B7E5-91479368A2D0}"/>
    <cellStyle name="Normal 56 2" xfId="3178" xr:uid="{EF23F166-D6C4-427A-B28D-F72D053FD2AE}"/>
    <cellStyle name="Normal 56 3" xfId="3389" xr:uid="{BE2A9ED4-FD30-40A2-A8F7-22B605432055}"/>
    <cellStyle name="Normal 56 4" xfId="2960" xr:uid="{286029B8-DD4A-4229-88FD-CD1F00089000}"/>
    <cellStyle name="Normal 57" xfId="502" xr:uid="{F3BA8750-9430-49A9-8B3A-CAAF7571B75B}"/>
    <cellStyle name="Normal 57 2" xfId="3179" xr:uid="{DE0159DC-31CB-47CE-89F3-C4E6C7DA9E37}"/>
    <cellStyle name="Normal 57 3" xfId="3390" xr:uid="{ABDC1777-E5DD-4168-9DF8-6D4F174FBDE7}"/>
    <cellStyle name="Normal 57 4" xfId="2961" xr:uid="{F85450FA-2272-481E-AF4D-4C9E308520AE}"/>
    <cellStyle name="Normal 58" xfId="503" xr:uid="{A129CCF5-3B1B-4D6D-9E0D-F76D85EA609A}"/>
    <cellStyle name="Normal 58 2" xfId="3180" xr:uid="{A15AC658-F87E-4A57-9FC7-C87A86039AFB}"/>
    <cellStyle name="Normal 58 3" xfId="3391" xr:uid="{E52B8CB1-E2DE-4808-AB41-4260F1AACB8F}"/>
    <cellStyle name="Normal 58 4" xfId="2962" xr:uid="{6CBFC11E-7DAB-41E5-9291-F385FE4872B1}"/>
    <cellStyle name="Normal 59" xfId="504" xr:uid="{DCAE6FA9-5E71-4307-846D-20D0C8D6A307}"/>
    <cellStyle name="Normal 59 2" xfId="3181" xr:uid="{10E7FF48-3900-433D-A928-C177ED816259}"/>
    <cellStyle name="Normal 59 3" xfId="3392" xr:uid="{4F0D0788-6345-4CB7-9295-0FBA74F434BF}"/>
    <cellStyle name="Normal 59 4" xfId="2963" xr:uid="{33264001-1084-49EB-AB82-60B7A63EF5CC}"/>
    <cellStyle name="Normal 6" xfId="505" xr:uid="{E503F959-7080-416D-B143-98CD10CCDE27}"/>
    <cellStyle name="Normal 6 2" xfId="981" xr:uid="{2AF4B79E-3CF6-42C5-BEA6-638C30FE05AB}"/>
    <cellStyle name="Normal 6 2 2" xfId="3182" xr:uid="{221A76DF-3488-4D85-A4A1-965D702F8919}"/>
    <cellStyle name="Normal 6 2 3" xfId="2785" xr:uid="{ADBFA912-EE9F-4868-86D6-D7A3AC67715B}"/>
    <cellStyle name="Normal 6 2 4" xfId="7831" xr:uid="{C301984E-A29E-4AA4-A749-C7CA7EBC9857}"/>
    <cellStyle name="Normal 6 2 5" xfId="7482" xr:uid="{E78A67C8-72F2-4F22-9D47-409F8D07187B}"/>
    <cellStyle name="Normal 6 3" xfId="2672" xr:uid="{E2B85754-D083-42D8-A089-4D26481A9C12}"/>
    <cellStyle name="Normal 6 3 2" xfId="3393" xr:uid="{A65857D5-323C-456E-8014-09841284A40D}"/>
    <cellStyle name="Normal 6 3 2 2" xfId="3495" xr:uid="{6132BE1C-2172-42BA-A3F3-30A7CABE47DB}"/>
    <cellStyle name="Normal 6 3 2 2 2" xfId="9363" xr:uid="{5CCE0D67-1C19-4755-AC86-1F73B106B51F}"/>
    <cellStyle name="Normal 6 3 3" xfId="9296" xr:uid="{869A3FB3-57F0-40A1-A23C-7CE73E6B2BA7}"/>
    <cellStyle name="Normal 6 3 4" xfId="7439" xr:uid="{B25B658A-9FBF-4FF5-A487-D8A0594C7944}"/>
    <cellStyle name="Normal 6 4" xfId="2964" xr:uid="{CB077E95-11F5-41C9-BA0E-4A8B219F11C5}"/>
    <cellStyle name="Normal 6 4 2" xfId="3575" xr:uid="{C7BB729F-F25F-4CCD-AD98-43F18FAC3300}"/>
    <cellStyle name="Normal 60" xfId="506" xr:uid="{092F2A83-2C19-440A-9100-82B9B219B774}"/>
    <cellStyle name="Normal 60 2" xfId="3183" xr:uid="{E513C829-02C4-4C3D-A2DD-B63D4EF880B5}"/>
    <cellStyle name="Normal 60 3" xfId="3394" xr:uid="{9A27422C-D27D-4648-8B1A-B3AE45FB2CB1}"/>
    <cellStyle name="Normal 60 4" xfId="2965" xr:uid="{772B5ED1-A523-4203-B48C-DF20C77CFA40}"/>
    <cellStyle name="Normal 61" xfId="507" xr:uid="{E9D96510-B93A-48CD-A921-C46B96494C9F}"/>
    <cellStyle name="Normal 61 2" xfId="3184" xr:uid="{65AFFA57-C5F1-435A-9260-B5F56A287AD2}"/>
    <cellStyle name="Normal 61 3" xfId="3395" xr:uid="{03A3126F-F411-4EBC-86BA-072EC1E75A00}"/>
    <cellStyle name="Normal 61 4" xfId="2966" xr:uid="{503D58B6-0448-437F-9D35-430AF7C3F347}"/>
    <cellStyle name="Normal 62" xfId="508" xr:uid="{2F4EE5F1-74BF-49C2-8C5D-A7E07568ABD3}"/>
    <cellStyle name="Normal 62 2" xfId="3185" xr:uid="{582CC0D0-F6A4-4B73-84EC-E29AB33C5257}"/>
    <cellStyle name="Normal 62 3" xfId="3396" xr:uid="{9A05FCA4-902E-4696-9278-5A154F243271}"/>
    <cellStyle name="Normal 62 4" xfId="2967" xr:uid="{61C8BC61-0A31-457C-9958-13B3FB253180}"/>
    <cellStyle name="Normal 63" xfId="509" xr:uid="{92D93CB0-65C4-4EA0-AC99-0DAF5F7EF8FC}"/>
    <cellStyle name="Normal 63 2" xfId="3186" xr:uid="{54C3B20A-04F8-4088-AC7F-3DE65E3AA08B}"/>
    <cellStyle name="Normal 63 3" xfId="3397" xr:uid="{F8C2C90F-7301-49DA-9A74-E93D6D61A0B9}"/>
    <cellStyle name="Normal 63 4" xfId="2968" xr:uid="{4FA697F7-6BE9-4E6F-BC4F-DC7CFDAA8F6C}"/>
    <cellStyle name="Normal 64" xfId="510" xr:uid="{E1C83F61-4FDA-40D2-8DCA-6665DBCBF052}"/>
    <cellStyle name="Normal 64 2" xfId="3187" xr:uid="{73A8B0B4-8914-40F7-A5C7-CCD5199D3357}"/>
    <cellStyle name="Normal 64 3" xfId="3398" xr:uid="{ED77BF66-DD5E-4F4C-ACC8-FD371498FDBD}"/>
    <cellStyle name="Normal 64 4" xfId="2969" xr:uid="{960B1221-A769-4E8E-BDE1-BEE1A63DA253}"/>
    <cellStyle name="Normal 65" xfId="511" xr:uid="{B7316C36-63D4-4099-97A7-F01688041E66}"/>
    <cellStyle name="Normal 65 2" xfId="3188" xr:uid="{82CC5AE1-469E-4A00-91B0-88F1D62F3615}"/>
    <cellStyle name="Normal 65 3" xfId="3399" xr:uid="{FCBDC9F0-2905-4554-A9E9-EF011F9964F7}"/>
    <cellStyle name="Normal 65 4" xfId="2970" xr:uid="{9904241F-F692-4EC2-A77B-1248E9BFA782}"/>
    <cellStyle name="Normal 66" xfId="512" xr:uid="{5C85750F-D9C1-475C-AD5A-D1ECDE8C453C}"/>
    <cellStyle name="Normal 66 2" xfId="3189" xr:uid="{2E65E73A-CA54-4277-B5AB-2929CE6DD347}"/>
    <cellStyle name="Normal 66 3" xfId="3400" xr:uid="{F058D574-3F9D-46E5-94E9-3BF5B1A5B78E}"/>
    <cellStyle name="Normal 66 4" xfId="2971" xr:uid="{B275E214-83A8-48CC-8F25-F182167C1317}"/>
    <cellStyle name="Normal 67" xfId="513" xr:uid="{BD04037E-40F4-470A-AE73-DF51C022C3A6}"/>
    <cellStyle name="Normal 67 2" xfId="3190" xr:uid="{AF58EBAD-BE9D-40B4-824C-859000CABA96}"/>
    <cellStyle name="Normal 67 3" xfId="3401" xr:uid="{6E20BC36-DD1E-496B-BA48-F4D4A4895B4C}"/>
    <cellStyle name="Normal 67 4" xfId="2972" xr:uid="{7DE2446B-15AC-4312-AAF8-DFA39533B8FC}"/>
    <cellStyle name="Normal 68" xfId="514" xr:uid="{466B4F8D-7BD4-4721-992F-A5808F1BEE85}"/>
    <cellStyle name="Normal 68 2" xfId="3191" xr:uid="{9F056F9E-7E33-4C80-8500-C0C46FF0535F}"/>
    <cellStyle name="Normal 68 3" xfId="3402" xr:uid="{BB8C8EB2-33BC-444D-A1F9-53370DA80902}"/>
    <cellStyle name="Normal 68 4" xfId="2973" xr:uid="{69DE2727-57AA-43F1-ACC7-4D2AC4605B1C}"/>
    <cellStyle name="Normal 69" xfId="515" xr:uid="{C0305F84-B8CD-4912-A11A-FA9ADC608C51}"/>
    <cellStyle name="Normal 69 2" xfId="3192" xr:uid="{7647CFB0-D518-4277-B232-01F3B0838A16}"/>
    <cellStyle name="Normal 69 3" xfId="3403" xr:uid="{BB65C4A4-46AA-41E0-B2E2-E10AA5ECE145}"/>
    <cellStyle name="Normal 69 4" xfId="2974" xr:uid="{73B661AA-BD07-425D-ABD5-1FB455EE9913}"/>
    <cellStyle name="Normal 7" xfId="64" xr:uid="{92999480-279D-4B53-B40E-B26942AB1259}"/>
    <cellStyle name="Normal 7 2" xfId="516" xr:uid="{94632311-E8A9-4C91-B84D-8D07BE9F55CA}"/>
    <cellStyle name="Normal 7 2 2" xfId="3193" xr:uid="{96F240BB-64AB-45B1-8FDA-40D3775C19F4}"/>
    <cellStyle name="Normal 7 2 3" xfId="2674" xr:uid="{38E03EAA-B4C9-4D90-BCA8-8B5805E1331C}"/>
    <cellStyle name="Normal 7 2 3 2" xfId="3615" xr:uid="{F49591D7-E16F-435B-A2BE-3F6C59B37A8B}"/>
    <cellStyle name="Normal 7 2 3 2 2" xfId="9387" xr:uid="{02D82924-1D54-48A0-967A-C3E82EFEDB7A}"/>
    <cellStyle name="Normal 7 3" xfId="1685" xr:uid="{63E46289-872F-450D-B4BB-229E18780CC2}"/>
    <cellStyle name="Normal 7 3 2" xfId="3404" xr:uid="{F7CA3DA0-7F3C-42C7-A33B-48E0850B7B76}"/>
    <cellStyle name="Normal 7 3 3" xfId="2673" xr:uid="{13C9F799-AF6D-451D-992A-07648A0990C6}"/>
    <cellStyle name="Normal 7 3 4" xfId="8388" xr:uid="{CA0E8BB7-FF02-4247-BCE0-EA1296632709}"/>
    <cellStyle name="Normal 7 3 5" xfId="7443" xr:uid="{0141ABDF-6CA9-468F-9B58-F81C4DF360CD}"/>
    <cellStyle name="Normal 7 4" xfId="2975" xr:uid="{CA96D2B4-906F-49A6-99C5-28F93BB3CF6B}"/>
    <cellStyle name="Normal 7 4 2" xfId="9331" xr:uid="{FEC7D099-D8E8-46FD-9209-5EE4444D448A}"/>
    <cellStyle name="Normal 7 4 3" xfId="7628" xr:uid="{E082A7CC-7D38-4DC7-9F3B-0AA88779D9C5}"/>
    <cellStyle name="Normal 7 5" xfId="7749" xr:uid="{EB7D45EE-0E14-4E78-9506-F56EF04A015B}"/>
    <cellStyle name="Normal 70" xfId="517" xr:uid="{CD68ECB1-7A3D-47E0-A5EE-30AF2D7F0885}"/>
    <cellStyle name="Normal 70 2" xfId="3194" xr:uid="{D945773E-3D3F-4377-9B2E-0242F8A5E42F}"/>
    <cellStyle name="Normal 70 3" xfId="3405" xr:uid="{1293943D-6560-4619-8C6A-41230FD86190}"/>
    <cellStyle name="Normal 70 4" xfId="2976" xr:uid="{208ABF47-1A16-4025-A0E5-3C458E336C86}"/>
    <cellStyle name="Normal 71" xfId="518" xr:uid="{64E02521-E7F6-40A1-A87A-C077646464FE}"/>
    <cellStyle name="Normal 71 2" xfId="3195" xr:uid="{4C1E02F1-0A52-4FCC-B075-F9FCBCDE28C8}"/>
    <cellStyle name="Normal 71 3" xfId="3406" xr:uid="{4DEA1E8B-B153-4E44-B817-97C211D7D3DD}"/>
    <cellStyle name="Normal 71 4" xfId="2977" xr:uid="{D20A649A-9005-41EC-86FE-AB308902D343}"/>
    <cellStyle name="Normal 72" xfId="519" xr:uid="{5F33005C-36B5-4CB7-A13E-BDB20CA56AF0}"/>
    <cellStyle name="Normal 72 2" xfId="3196" xr:uid="{970B4DC5-103A-4B26-A290-D36C8999DA40}"/>
    <cellStyle name="Normal 72 3" xfId="3407" xr:uid="{85C342D5-03A5-41D2-A5CD-4E269E72BE55}"/>
    <cellStyle name="Normal 72 4" xfId="2978" xr:uid="{506A7157-7F22-4C4B-8FA9-1744C8CAAEDA}"/>
    <cellStyle name="Normal 73" xfId="520" xr:uid="{FB17E75A-8F25-4877-B48E-7EC1EEEAC342}"/>
    <cellStyle name="Normal 73 2" xfId="3197" xr:uid="{E71231C1-583B-4A55-9175-2E3D6140787E}"/>
    <cellStyle name="Normal 73 3" xfId="3408" xr:uid="{EF77ED6C-18CC-4C52-9D93-66E54D588289}"/>
    <cellStyle name="Normal 73 4" xfId="2979" xr:uid="{1AAAB191-A7D8-4815-AF30-EC3F424566A9}"/>
    <cellStyle name="Normal 74" xfId="521" xr:uid="{9A7BE888-C3D7-49BD-981F-E53A06644DD0}"/>
    <cellStyle name="Normal 74 2" xfId="3198" xr:uid="{44DA3763-229B-4520-9B13-288AEBCC0BDA}"/>
    <cellStyle name="Normal 74 3" xfId="3409" xr:uid="{4E3E1538-DC33-4AAD-B450-DCF1D1A37E77}"/>
    <cellStyle name="Normal 74 4" xfId="2980" xr:uid="{2E31B9A8-6952-4388-9374-1D6F29523DEF}"/>
    <cellStyle name="Normal 75" xfId="522" xr:uid="{6C5C221B-4F85-4D36-BDAB-52D2EA3F9586}"/>
    <cellStyle name="Normal 75 2" xfId="3199" xr:uid="{5FD01885-6B10-4872-8BE7-47AF25E0F729}"/>
    <cellStyle name="Normal 75 3" xfId="3410" xr:uid="{62D05460-6406-4AF1-BF13-ABEEC9D38A70}"/>
    <cellStyle name="Normal 75 4" xfId="2981" xr:uid="{4BF27F8F-6BD5-4F7E-B112-96588F17226E}"/>
    <cellStyle name="Normal 76" xfId="523" xr:uid="{8E609ABD-097B-4E22-A6A3-311F7D2882C4}"/>
    <cellStyle name="Normal 76 2" xfId="3200" xr:uid="{77D2EBB9-8DDC-4228-8F44-92A092A458F6}"/>
    <cellStyle name="Normal 76 3" xfId="3411" xr:uid="{BDE5FC10-23FC-4342-B478-823CA2383372}"/>
    <cellStyle name="Normal 76 4" xfId="2982" xr:uid="{207FF0D0-C504-47C2-92B4-FB4D95B1B0DA}"/>
    <cellStyle name="Normal 77" xfId="524" xr:uid="{6428A7A5-0F2A-46D3-A43F-98D58DCBBA52}"/>
    <cellStyle name="Normal 77 2" xfId="3201" xr:uid="{0D5AA554-10EC-477E-9C01-61B2C0558030}"/>
    <cellStyle name="Normal 77 3" xfId="3412" xr:uid="{A9690CFB-5A4E-4192-845E-2922BD5DADD6}"/>
    <cellStyle name="Normal 77 4" xfId="2983" xr:uid="{BD13378A-574D-45AC-A96F-1ECB55AB5530}"/>
    <cellStyle name="Normal 78" xfId="525" xr:uid="{B5D4482B-300F-4355-BC72-421505B9DE2D}"/>
    <cellStyle name="Normal 78 2" xfId="3202" xr:uid="{32E78230-B0FB-4827-BAF0-5433B74DE2CC}"/>
    <cellStyle name="Normal 78 3" xfId="3413" xr:uid="{4655ADFB-E243-4DBD-A7F8-EF3DAB52CB26}"/>
    <cellStyle name="Normal 78 4" xfId="2984" xr:uid="{CFA7F9FB-E210-45A4-A55B-DA8A9E83BC75}"/>
    <cellStyle name="Normal 79" xfId="526" xr:uid="{D339E1E7-E030-4016-8D25-62F6F7C7101E}"/>
    <cellStyle name="Normal 79 2" xfId="3203" xr:uid="{2AA7024A-02DE-4697-A18D-26753A72C097}"/>
    <cellStyle name="Normal 79 3" xfId="3414" xr:uid="{36B8625A-653E-42B8-8783-52B1CAAE4C34}"/>
    <cellStyle name="Normal 79 4" xfId="2985" xr:uid="{968BC88B-22F9-432E-950E-2A62D659677B}"/>
    <cellStyle name="Normal 8" xfId="66" xr:uid="{A6B66FC9-D67D-4139-A758-5254474002A5}"/>
    <cellStyle name="Normal 8 2" xfId="1078" xr:uid="{F1FFD260-C536-43B4-A47D-C11B9D43E7DD}"/>
    <cellStyle name="Normal 8 2 2" xfId="1155" xr:uid="{A49ED17B-DA1B-4285-8E85-E78EE525F921}"/>
    <cellStyle name="Normal 8 2 2 2" xfId="1315" xr:uid="{2C73E235-6446-46D6-AA8B-C710341B70E9}"/>
    <cellStyle name="Normal 8 2 2 2 2" xfId="8096" xr:uid="{75C1ED08-C75F-465E-88C8-9912C38A960B}"/>
    <cellStyle name="Normal 8 2 2 3" xfId="7946" xr:uid="{17B9423B-0DF7-40CA-8E10-70F788738105}"/>
    <cellStyle name="Normal 8 2 3" xfId="1248" xr:uid="{7B49C3E3-C73F-47D5-B7E1-202AC2B8E4F5}"/>
    <cellStyle name="Normal 8 2 3 2" xfId="8029" xr:uid="{89D325ED-2164-4169-BB16-AB97B2E60E21}"/>
    <cellStyle name="Normal 8 2 4" xfId="3204" xr:uid="{71A3CA31-449D-4220-A0F0-D0F75F4524E0}"/>
    <cellStyle name="Normal 8 2 5" xfId="7873" xr:uid="{8CF322A8-2796-4F18-8E2B-06DD794D0DF6}"/>
    <cellStyle name="Normal 8 2 6" xfId="7483" xr:uid="{A78E849A-6BF3-4D61-B9BC-D64494943259}"/>
    <cellStyle name="Normal 8 3" xfId="1120" xr:uid="{6EB6F19D-C1BE-4E0F-AEB7-73D791043636}"/>
    <cellStyle name="Normal 8 3 2" xfId="1281" xr:uid="{6E204A65-2697-4FAC-A9D1-822F9689ACC3}"/>
    <cellStyle name="Normal 8 3 2 2" xfId="8062" xr:uid="{0D56DFCE-3D9A-4348-B034-6B58441B0346}"/>
    <cellStyle name="Normal 8 3 3" xfId="3415" xr:uid="{FEAD6BCD-2169-45C3-A638-8DCF7777F6B8}"/>
    <cellStyle name="Normal 8 3 4" xfId="7911" xr:uid="{A23D5291-5C43-4752-ACB7-DB043B1925E4}"/>
    <cellStyle name="Normal 8 4" xfId="1214" xr:uid="{B177C866-23AD-4A87-BB41-E56A7718D24C}"/>
    <cellStyle name="Normal 8 4 2" xfId="2986" xr:uid="{5D6017FC-8C4D-4B8D-A6B2-42F04496DB63}"/>
    <cellStyle name="Normal 8 4 3" xfId="7995" xr:uid="{112C3C2E-8EB3-4747-B6F1-AC0BECAA2BE9}"/>
    <cellStyle name="Normal 8 5" xfId="2675" xr:uid="{1E1BA343-EABD-467E-84E5-A440B70C0F7C}"/>
    <cellStyle name="Normal 8 6" xfId="7751" xr:uid="{D41F6CCA-70D7-416A-9E1A-2244780119D7}"/>
    <cellStyle name="Normal 8 7" xfId="7253" xr:uid="{2B264B7B-17E3-4ED2-843B-9AC6DB13EC45}"/>
    <cellStyle name="Normal 80" xfId="527" xr:uid="{9C273CC2-5872-41B0-B05D-44C780967751}"/>
    <cellStyle name="Normal 80 2" xfId="3205" xr:uid="{3EA91BD7-FB47-4699-A679-8579BED2C18D}"/>
    <cellStyle name="Normal 80 3" xfId="3416" xr:uid="{1647DAD0-B948-4D85-8BA8-3E11A0E1EBD9}"/>
    <cellStyle name="Normal 80 4" xfId="2987" xr:uid="{CBB6AB43-80FD-4D54-BE4A-ECC5E72F3891}"/>
    <cellStyle name="Normal 81" xfId="528" xr:uid="{C4C0B8E2-8684-4C42-BB0A-AF9DC60A50E9}"/>
    <cellStyle name="Normal 81 2" xfId="3206" xr:uid="{0ED11D12-1881-440C-89C1-58E63396A878}"/>
    <cellStyle name="Normal 81 3" xfId="3417" xr:uid="{B8BBD4E9-0482-4008-AEC1-EB8866E82B93}"/>
    <cellStyle name="Normal 81 4" xfId="2988" xr:uid="{D8C11865-3188-449A-ABEE-854B085F4641}"/>
    <cellStyle name="Normal 82" xfId="529" xr:uid="{C935D3AA-1434-4A03-AC03-EE14862AA4E9}"/>
    <cellStyle name="Normal 82 2" xfId="3207" xr:uid="{01F620AB-793F-4EEF-AF62-06B92A1B77DE}"/>
    <cellStyle name="Normal 82 3" xfId="3418" xr:uid="{140BF4AE-4593-4AC0-8CB5-6E28233FC7FE}"/>
    <cellStyle name="Normal 82 4" xfId="2989" xr:uid="{4CE90E50-5BB7-4E0D-85D6-7975473B0C20}"/>
    <cellStyle name="Normal 83" xfId="530" xr:uid="{D07058EC-ABBE-4F4A-BC8E-B27D19F06D29}"/>
    <cellStyle name="Normal 83 2" xfId="3208" xr:uid="{58B6F514-3EF2-402C-857A-6E2AE3A15979}"/>
    <cellStyle name="Normal 83 3" xfId="3419" xr:uid="{0F387C98-1681-4480-B51F-9DDDF699AFE7}"/>
    <cellStyle name="Normal 83 4" xfId="2990" xr:uid="{C408DC3A-28B6-498E-A16D-818DD1660F8C}"/>
    <cellStyle name="Normal 84" xfId="531" xr:uid="{0052E5E2-2BC6-4C6F-AA8E-3F4C9BFA7319}"/>
    <cellStyle name="Normal 84 2" xfId="3209" xr:uid="{945CEEE6-BEDE-4987-B340-57353185207A}"/>
    <cellStyle name="Normal 84 3" xfId="3420" xr:uid="{276722E8-A7EE-41ED-83A2-5A2EE648B7D2}"/>
    <cellStyle name="Normal 84 4" xfId="2991" xr:uid="{2D55A81E-9300-4B41-8C16-76E3FF9831B5}"/>
    <cellStyle name="Normal 85" xfId="532" xr:uid="{279696B7-758A-4BF1-84F9-3A9807F2AB51}"/>
    <cellStyle name="Normal 85 2" xfId="3210" xr:uid="{F3A88903-B036-4763-B169-885E78A1E0C9}"/>
    <cellStyle name="Normal 85 3" xfId="3421" xr:uid="{D45C183B-E29F-4B76-A1E3-07E4F728200C}"/>
    <cellStyle name="Normal 85 4" xfId="2992" xr:uid="{CAA98A0F-C734-4E7E-930E-8A9013F2F443}"/>
    <cellStyle name="Normal 86" xfId="533" xr:uid="{A89C02D7-F261-4C99-949A-3CE3807EB85B}"/>
    <cellStyle name="Normal 86 2" xfId="3211" xr:uid="{A91AE3E9-2773-4D8F-B37D-B0C0E1AC0536}"/>
    <cellStyle name="Normal 86 3" xfId="3422" xr:uid="{1C0BDF63-82FC-46E4-8D06-AC6BB6E91F1C}"/>
    <cellStyle name="Normal 86 4" xfId="2993" xr:uid="{B2DD7FE7-8044-4B91-A4F2-FC6D25E096CF}"/>
    <cellStyle name="Normal 87" xfId="534" xr:uid="{76E99200-D771-4FB1-BD6B-8F5E665FA9A4}"/>
    <cellStyle name="Normal 87 2" xfId="3212" xr:uid="{1E7C52ED-3CA6-4EE8-B1A0-41463BA8CDA5}"/>
    <cellStyle name="Normal 87 3" xfId="3423" xr:uid="{2E5DDC92-9243-444B-BE42-E257AA9305F3}"/>
    <cellStyle name="Normal 87 4" xfId="2994" xr:uid="{5AAA2D92-1AC2-457B-9470-283E6ABCB290}"/>
    <cellStyle name="Normal 88" xfId="535" xr:uid="{8DB7D363-8A37-4EC9-9EF2-79485A08F17F}"/>
    <cellStyle name="Normal 88 2" xfId="3213" xr:uid="{BAAA8028-DC09-4336-8D14-77C40325DEBD}"/>
    <cellStyle name="Normal 88 3" xfId="3424" xr:uid="{90FB2A17-1851-4A95-BAC7-A413272502CB}"/>
    <cellStyle name="Normal 88 4" xfId="2995" xr:uid="{B9D862D0-9169-4E13-BE57-999A24329F84}"/>
    <cellStyle name="Normal 89" xfId="536" xr:uid="{B29D4950-16BD-4247-8554-23BBA8AA9DC8}"/>
    <cellStyle name="Normal 89 2" xfId="3214" xr:uid="{59D267D5-2FB3-44DF-A920-5B113A960F66}"/>
    <cellStyle name="Normal 89 3" xfId="3425" xr:uid="{000B9E90-29CE-471A-8CC4-8DF776713143}"/>
    <cellStyle name="Normal 89 4" xfId="2996" xr:uid="{4863186F-E322-4B3D-BBB2-A9AF33FF800E}"/>
    <cellStyle name="Normal 9" xfId="537" xr:uid="{FB958E06-2DAB-4CB3-8AD5-19BDF9046C38}"/>
    <cellStyle name="Normal 9 2" xfId="3215" xr:uid="{73197348-38CD-4FFB-931F-CAB361852108}"/>
    <cellStyle name="Normal 9 3" xfId="3426" xr:uid="{56617D26-DB8A-4690-86A6-529A7C824207}"/>
    <cellStyle name="Normal 9 4" xfId="2997" xr:uid="{02577EB8-E1EF-41A3-AA71-0A1A5E13137E}"/>
    <cellStyle name="Normal 9 5" xfId="2676" xr:uid="{555397C5-A719-4247-AA3F-4660A4181830}"/>
    <cellStyle name="Normal 90" xfId="538" xr:uid="{DA696087-E9A1-46EF-A08D-56FD70063A91}"/>
    <cellStyle name="Normal 90 2" xfId="3216" xr:uid="{102EE4C9-2BED-4201-AFCC-7DA7AB0FF572}"/>
    <cellStyle name="Normal 90 3" xfId="3427" xr:uid="{0E49F7EB-6412-40F7-8097-BEE1353F2E04}"/>
    <cellStyle name="Normal 90 4" xfId="2998" xr:uid="{12061AB5-0D6A-4AE0-B69A-5111B97BE294}"/>
    <cellStyle name="Normal 91" xfId="539" xr:uid="{58FEE2EC-6BC3-4C1A-BAAC-601C7E10C345}"/>
    <cellStyle name="Normal 91 2" xfId="3217" xr:uid="{A2D375AE-9AAC-4CB7-A6E3-577A26B12EE8}"/>
    <cellStyle name="Normal 91 3" xfId="3428" xr:uid="{FCFCB551-960A-4E3B-8AB1-BF91A55FFA65}"/>
    <cellStyle name="Normal 91 4" xfId="2999" xr:uid="{D01E78C0-CD76-4A40-A121-4EC335E17A53}"/>
    <cellStyle name="Normal 92" xfId="540" xr:uid="{355490E1-6B9B-4331-BC35-21E3EA5F971F}"/>
    <cellStyle name="Normal 92 2" xfId="3218" xr:uid="{E6B2A34F-B096-4CC8-8288-52CAAA935B99}"/>
    <cellStyle name="Normal 92 3" xfId="3429" xr:uid="{B4FB4DCF-2BEA-4D44-A772-F18FF2A7821C}"/>
    <cellStyle name="Normal 92 4" xfId="3000" xr:uid="{55F5AEFC-5AF3-44C9-923F-142A8EBC07F0}"/>
    <cellStyle name="Normal 93" xfId="541" xr:uid="{49DE442B-354C-46CB-9358-5BF57B49E338}"/>
    <cellStyle name="Normal 93 2" xfId="3219" xr:uid="{5BE28D52-D506-41A6-A35D-FBC5FB3BC1E7}"/>
    <cellStyle name="Normal 93 3" xfId="3430" xr:uid="{88F99B04-15C0-4415-9B0C-A6EC3D96AE6A}"/>
    <cellStyle name="Normal 93 4" xfId="3001" xr:uid="{D208E9E2-39C7-4177-817C-DD6A4BBB9ADE}"/>
    <cellStyle name="Normal 94" xfId="542" xr:uid="{C1F40F8B-12AD-453A-A10A-1F203C89FFCC}"/>
    <cellStyle name="Normal 94 2" xfId="3220" xr:uid="{3DAB5B29-8E4C-4E9D-8772-642A5439A545}"/>
    <cellStyle name="Normal 94 3" xfId="3431" xr:uid="{81085D17-CD8B-47C8-A058-BBF1855D5D0D}"/>
    <cellStyle name="Normal 94 4" xfId="3002" xr:uid="{9F4FDF08-F72C-459D-8006-B575DD6600EE}"/>
    <cellStyle name="Normal 95" xfId="543" xr:uid="{08B1F653-9131-4910-A836-EA39F2A933F4}"/>
    <cellStyle name="Normal 95 2" xfId="3221" xr:uid="{13E3BC1A-9B34-4370-9B94-A268FFE77316}"/>
    <cellStyle name="Normal 95 3" xfId="3432" xr:uid="{1E841D05-EEC3-4706-A3CC-F7C521CCF068}"/>
    <cellStyle name="Normal 95 4" xfId="3003" xr:uid="{DED7E0A5-5ED0-4F73-985E-659E0522B7AB}"/>
    <cellStyle name="Normal 96" xfId="544" xr:uid="{38E13EDE-17CC-4B84-900B-49CD3000D3EB}"/>
    <cellStyle name="Normal 96 2" xfId="3222" xr:uid="{E7CCC1AB-6ED2-4BB4-93C2-696FD2EAC678}"/>
    <cellStyle name="Normal 96 3" xfId="3433" xr:uid="{B99FBB1E-6561-4E3A-A37A-354D4B861452}"/>
    <cellStyle name="Normal 96 4" xfId="3004" xr:uid="{0B2C797C-0580-4C08-B1FF-C4B095739914}"/>
    <cellStyle name="Normal 97" xfId="545" xr:uid="{2220D561-C9AF-4009-B2DD-322F46288CD6}"/>
    <cellStyle name="Normal 97 2" xfId="3223" xr:uid="{801BC707-A7C5-4E9B-A0DB-650CED4CF482}"/>
    <cellStyle name="Normal 97 3" xfId="3434" xr:uid="{1FF7FDEB-CDA3-4CCB-82FE-E62A38830E04}"/>
    <cellStyle name="Normal 97 4" xfId="3005" xr:uid="{5E8C7E79-006D-409C-92C3-9595F553C87E}"/>
    <cellStyle name="Normal 98" xfId="546" xr:uid="{35C3D11C-F8C7-4626-87C3-78DFB2EB68AE}"/>
    <cellStyle name="Normal 98 2" xfId="3224" xr:uid="{FAC1FC38-E359-43ED-A6B6-0B0A2C6EE0E9}"/>
    <cellStyle name="Normal 98 3" xfId="3435" xr:uid="{DD763BB9-5024-406D-99D9-576A2F600933}"/>
    <cellStyle name="Normal 98 4" xfId="3006" xr:uid="{12AB261B-69FC-45B0-B700-47666D3AE624}"/>
    <cellStyle name="Normal 99" xfId="547" xr:uid="{6C7ABB40-5751-4409-B610-468138E3971E}"/>
    <cellStyle name="Normal 99 2" xfId="3225" xr:uid="{0ECB27B3-67DD-4900-91B4-375B68E06B10}"/>
    <cellStyle name="Normal 99 3" xfId="3436" xr:uid="{6DF92F5F-5EB6-499D-B575-E8BFF74E752A}"/>
    <cellStyle name="Normal 99 4" xfId="3007" xr:uid="{6C9F9CB8-0EC4-4AFB-919C-E440ABAC55DD}"/>
    <cellStyle name="Normal0" xfId="549" xr:uid="{9331391B-9B79-4117-A36B-58F307FDFC96}"/>
    <cellStyle name="Normale_sc_azione" xfId="875" xr:uid="{A84D3B9A-01A9-420E-8B39-DB1F3A3A1B2E}"/>
    <cellStyle name="Note 2" xfId="550" xr:uid="{E88244F3-42AF-40A8-89B7-6508055D4BA7}"/>
    <cellStyle name="Note 2 10" xfId="12921" xr:uid="{5F62A888-0004-4B75-ABF2-BBE2BE276DE2}"/>
    <cellStyle name="Note 2 11" xfId="7254" xr:uid="{4D7045BC-52DA-430E-80C0-24D9E5AE2778}"/>
    <cellStyle name="Note 2 2" xfId="551" xr:uid="{0EF9BD74-CCF8-4BDF-9C34-80DD8970A51C}"/>
    <cellStyle name="Note 2 2 10" xfId="7255" xr:uid="{752380DA-DE91-430E-9628-4A63B254F473}"/>
    <cellStyle name="Note 2 2 2" xfId="1481" xr:uid="{E225905C-044D-4AC9-8219-ABF41F25B81A}"/>
    <cellStyle name="Note 2 2 2 2" xfId="1892" xr:uid="{1C0C937B-B863-42BE-8C83-C905EC49FDC2}"/>
    <cellStyle name="Note 2 2 2 2 2" xfId="2366" xr:uid="{3FCEAD9C-8E82-4BDA-9EC3-524B5B770BAD}"/>
    <cellStyle name="Note 2 2 2 2 2 2" xfId="4871" xr:uid="{977478A6-9EBC-499D-95B1-37642523BA37}"/>
    <cellStyle name="Note 2 2 2 2 2 2 2" xfId="6593" xr:uid="{3DB43D2B-89D5-4721-9A86-4B91EE8EAE85}"/>
    <cellStyle name="Note 2 2 2 2 2 2 2 2" xfId="17072" xr:uid="{B1894C53-BD58-41AF-9CA6-D0B45B99E0FA}"/>
    <cellStyle name="Note 2 2 2 2 2 2 2 3" xfId="12330" xr:uid="{90DB9FE0-82C6-425A-AFDE-CA8C25531B03}"/>
    <cellStyle name="Note 2 2 2 2 2 2 3" xfId="5542" xr:uid="{17C2A2F6-AEAC-49F0-8ED3-40065363CFC0}"/>
    <cellStyle name="Note 2 2 2 2 2 2 3 2" xfId="16024" xr:uid="{043F9FBD-B39D-447C-841F-96D6788D689E}"/>
    <cellStyle name="Note 2 2 2 2 2 2 3 3" xfId="11282" xr:uid="{58288330-1063-4D4D-8B16-F2067DAAA35B}"/>
    <cellStyle name="Note 2 2 2 2 2 2 4" xfId="15372" xr:uid="{5F7EB0D8-973D-425D-B786-11CBD1ECF84B}"/>
    <cellStyle name="Note 2 2 2 2 2 2 5" xfId="10630" xr:uid="{D9256143-5601-4E81-BC7E-69D6A1CE621E}"/>
    <cellStyle name="Note 2 2 2 2 2 3" xfId="13914" xr:uid="{B6460DD8-BD96-4E3D-8F7D-3DE24DE52E3B}"/>
    <cellStyle name="Note 2 2 2 2 2 4" xfId="9048" xr:uid="{D36D9E55-1C2C-4B23-A5E0-97E04C45BE1E}"/>
    <cellStyle name="Note 2 2 2 2 3" xfId="4425" xr:uid="{6D893A98-8B94-43B7-98F4-ADEA95917B1F}"/>
    <cellStyle name="Note 2 2 2 2 3 2" xfId="6153" xr:uid="{C66FBE02-B89A-4C3C-B6EC-230EFA3220CC}"/>
    <cellStyle name="Note 2 2 2 2 3 2 2" xfId="16632" xr:uid="{F8D3AB02-E901-4751-AC8E-A893D5E6C546}"/>
    <cellStyle name="Note 2 2 2 2 3 2 3" xfId="11890" xr:uid="{967EEA6E-C4C5-4458-961A-4E9F1C2CE218}"/>
    <cellStyle name="Note 2 2 2 2 3 3" xfId="3892" xr:uid="{6E5AA894-A453-4073-B8EF-6B5758169D56}"/>
    <cellStyle name="Note 2 2 2 2 3 3 2" xfId="14395" xr:uid="{F08A7B77-470B-4EA4-B0F3-8A604AE08153}"/>
    <cellStyle name="Note 2 2 2 2 3 3 3" xfId="9653" xr:uid="{DB6FF8DA-B3CE-4DF2-BE97-4ADF1ACEF20E}"/>
    <cellStyle name="Note 2 2 2 2 3 4" xfId="14928" xr:uid="{432C7A40-8904-4D7F-80A2-909DAE6F4854}"/>
    <cellStyle name="Note 2 2 2 2 3 5" xfId="10186" xr:uid="{A4720048-CF51-4C0F-9A9E-D283479C48AD}"/>
    <cellStyle name="Note 2 2 2 2 4" xfId="13460" xr:uid="{EC10718C-C399-4BF1-AC68-B47D1A4C6DD7}"/>
    <cellStyle name="Note 2 2 2 2 5" xfId="8584" xr:uid="{CEF68948-B60F-43EA-845B-DCF4EA69B2B1}"/>
    <cellStyle name="Note 2 2 2 3" xfId="2026" xr:uid="{76A54D41-217A-42CD-A501-3392A6F3E7FF}"/>
    <cellStyle name="Note 2 2 2 3 2" xfId="2491" xr:uid="{CA9E83ED-2BAA-49B8-893A-7E6E825DF7E5}"/>
    <cellStyle name="Note 2 2 2 3 2 2" xfId="4987" xr:uid="{4CBDDE46-D130-45DC-B415-FC055E20CD7A}"/>
    <cellStyle name="Note 2 2 2 3 2 2 2" xfId="6711" xr:uid="{331B3B0E-2FD9-4C73-90C3-082BCAB484F3}"/>
    <cellStyle name="Note 2 2 2 3 2 2 2 2" xfId="17190" xr:uid="{F28A04CB-7BEC-428B-986A-AA7DC13771C5}"/>
    <cellStyle name="Note 2 2 2 3 2 2 2 3" xfId="12448" xr:uid="{6FE81AC2-345C-43D5-AD46-9B1D5CFD5F84}"/>
    <cellStyle name="Note 2 2 2 3 2 2 3" xfId="5469" xr:uid="{B5076B3A-C494-457A-862B-B43F668C15AC}"/>
    <cellStyle name="Note 2 2 2 3 2 2 3 2" xfId="15951" xr:uid="{B726238B-6D29-43C9-8D14-BDCEE30064D3}"/>
    <cellStyle name="Note 2 2 2 3 2 2 3 3" xfId="11209" xr:uid="{27B3EFFB-B367-4546-BEED-3481E1F20B3E}"/>
    <cellStyle name="Note 2 2 2 3 2 2 4" xfId="15488" xr:uid="{76C5461E-7BF4-46D6-85A4-7E0A169F9302}"/>
    <cellStyle name="Note 2 2 2 3 2 2 5" xfId="10746" xr:uid="{C78D815E-7DE5-42AD-B1E4-F3CAC2753BEC}"/>
    <cellStyle name="Note 2 2 2 3 2 3" xfId="14037" xr:uid="{4E3D9706-8093-4255-BB5F-9B463AC3F850}"/>
    <cellStyle name="Note 2 2 2 3 2 4" xfId="9173" xr:uid="{A1161ABD-4880-4C1F-883D-550D36A5A4FC}"/>
    <cellStyle name="Note 2 2 2 3 3" xfId="4552" xr:uid="{725ECFC7-27B5-42EE-B055-AA9FFD2D7901}"/>
    <cellStyle name="Note 2 2 2 3 3 2" xfId="6280" xr:uid="{C0FD536F-A294-4B16-B9E6-0B6FE9FE73CC}"/>
    <cellStyle name="Note 2 2 2 3 3 2 2" xfId="16759" xr:uid="{74ED6462-D9F1-4BF6-BD3A-5D324D5271A1}"/>
    <cellStyle name="Note 2 2 2 3 3 2 3" xfId="12017" xr:uid="{AF513A64-1D7B-4186-9B67-F4F6BFBEABEF}"/>
    <cellStyle name="Note 2 2 2 3 3 3" xfId="7128" xr:uid="{996C160E-EFFF-4DC7-90E7-6D03407A7CDB}"/>
    <cellStyle name="Note 2 2 2 3 3 3 2" xfId="17592" xr:uid="{21A088AC-7309-40E1-B2ED-72476614F4CB}"/>
    <cellStyle name="Note 2 2 2 3 3 3 3" xfId="12850" xr:uid="{B5A13961-C22B-4B49-BCA1-3F2700139A21}"/>
    <cellStyle name="Note 2 2 2 3 3 4" xfId="15055" xr:uid="{FAD156F5-846A-4578-B3FB-AC9E2961DC0B}"/>
    <cellStyle name="Note 2 2 2 3 3 5" xfId="10313" xr:uid="{C7F17F38-8B7F-4CF7-9DA2-4351529FF908}"/>
    <cellStyle name="Note 2 2 2 3 4" xfId="13592" xr:uid="{431F7533-29F5-4165-A061-180BFB9E785B}"/>
    <cellStyle name="Note 2 2 2 3 5" xfId="8718" xr:uid="{B90C1B6E-814D-43BE-90D7-C01E3AFACC9A}"/>
    <cellStyle name="Note 2 2 2 4" xfId="1789" xr:uid="{A8396BE0-953E-433C-8F24-EBED068E5864}"/>
    <cellStyle name="Note 2 2 2 4 2" xfId="4331" xr:uid="{6E9B34FE-C12D-41E1-97CB-6CAA70056947}"/>
    <cellStyle name="Note 2 2 2 4 2 2" xfId="6055" xr:uid="{FBAD9108-3C1E-416E-9904-10490E29855B}"/>
    <cellStyle name="Note 2 2 2 4 2 2 2" xfId="16534" xr:uid="{DC53CADB-EB2A-48A0-B23F-2E7CCDEC3602}"/>
    <cellStyle name="Note 2 2 2 4 2 2 3" xfId="11792" xr:uid="{4B910389-6699-400F-8FA6-273551C5DFA2}"/>
    <cellStyle name="Note 2 2 2 4 2 3" xfId="5474" xr:uid="{D78A2ED7-B5CD-4704-A1AA-F6BE45BC019C}"/>
    <cellStyle name="Note 2 2 2 4 2 3 2" xfId="15956" xr:uid="{D6ADE738-4028-4015-BEA7-3135CAF09616}"/>
    <cellStyle name="Note 2 2 2 4 2 3 3" xfId="11214" xr:uid="{A623F38B-BF18-447E-B362-7491E8CAE974}"/>
    <cellStyle name="Note 2 2 2 4 2 4" xfId="14834" xr:uid="{6FC47147-F059-4D72-B08D-B6332D47E4FD}"/>
    <cellStyle name="Note 2 2 2 4 2 5" xfId="10092" xr:uid="{0481AD0F-71E0-47D8-9975-AB2FC130A408}"/>
    <cellStyle name="Note 2 2 2 4 3" xfId="13361" xr:uid="{4624513D-FA12-4BBD-87E7-3B2BE53B33F2}"/>
    <cellStyle name="Note 2 2 2 4 4" xfId="8483" xr:uid="{F5301B4A-27FB-4B6A-A1B0-30F0DA416E74}"/>
    <cellStyle name="Note 2 2 2 5" xfId="4074" xr:uid="{4A12AA38-6A3C-4E0B-85AF-42770C32EF0E}"/>
    <cellStyle name="Note 2 2 2 5 2" xfId="5792" xr:uid="{8CBB2C01-F43E-4B8F-A923-7319C8E1A9D4}"/>
    <cellStyle name="Note 2 2 2 5 2 2" xfId="16271" xr:uid="{1635F09C-0A84-4E4C-9DC5-D51C755C4137}"/>
    <cellStyle name="Note 2 2 2 5 2 3" xfId="11529" xr:uid="{140D5007-B443-4B66-AD90-F870612241FC}"/>
    <cellStyle name="Note 2 2 2 5 3" xfId="3679" xr:uid="{91A665D2-DF15-4C97-810B-0F2D5EC46AA5}"/>
    <cellStyle name="Note 2 2 2 5 3 2" xfId="14190" xr:uid="{675B1543-023F-4FB3-A7EF-CDB93FE7EBAC}"/>
    <cellStyle name="Note 2 2 2 5 3 3" xfId="9448" xr:uid="{578374F1-B882-4668-8EF5-B4A70A4D0913}"/>
    <cellStyle name="Note 2 2 2 5 4" xfId="14577" xr:uid="{5050FAA6-48C4-42EA-B294-89E1CACDA965}"/>
    <cellStyle name="Note 2 2 2 5 5" xfId="9835" xr:uid="{809BC7E5-8A63-4F92-99A6-9E3D8C867282}"/>
    <cellStyle name="Note 2 2 2 6" xfId="13095" xr:uid="{6FED9C42-BFF7-444C-ADED-5BBC349DA734}"/>
    <cellStyle name="Note 2 2 2 7" xfId="7485" xr:uid="{9564FA90-2795-4BED-B856-64E58AB05990}"/>
    <cellStyle name="Note 2 2 3" xfId="1702" xr:uid="{3C417696-034C-4B4D-99D6-BBDBF89BCE18}"/>
    <cellStyle name="Note 2 2 3 2" xfId="1870" xr:uid="{E81B4C3A-8D3B-47EE-A3BE-31A4268D6421}"/>
    <cellStyle name="Note 2 2 3 2 2" xfId="2345" xr:uid="{A0E5F4D7-C150-4EB9-B8CC-68356DDB2946}"/>
    <cellStyle name="Note 2 2 3 2 2 2" xfId="4851" xr:uid="{8C81FE48-8103-4337-B994-D5BC2CA431BE}"/>
    <cellStyle name="Note 2 2 3 2 2 2 2" xfId="6572" xr:uid="{7EADF834-D97C-40E6-9DA5-08046B852AA5}"/>
    <cellStyle name="Note 2 2 3 2 2 2 2 2" xfId="17051" xr:uid="{7366EB79-C286-4302-9B87-4148684EA48A}"/>
    <cellStyle name="Note 2 2 3 2 2 2 2 3" xfId="12309" xr:uid="{E36B54F0-BC48-40C0-8789-2AB79C388766}"/>
    <cellStyle name="Note 2 2 3 2 2 2 3" xfId="7152" xr:uid="{11301B7F-AB2A-4888-89DC-698C17606050}"/>
    <cellStyle name="Note 2 2 3 2 2 2 3 2" xfId="17616" xr:uid="{16D6D3B6-DD08-4153-B6A8-F29755ADCFE0}"/>
    <cellStyle name="Note 2 2 3 2 2 2 3 3" xfId="12874" xr:uid="{E0100CCA-F5A7-40C3-8C21-6AAF2C0B6600}"/>
    <cellStyle name="Note 2 2 3 2 2 2 4" xfId="15352" xr:uid="{BBDBA53D-9975-486F-96BA-93F16D7ADE77}"/>
    <cellStyle name="Note 2 2 3 2 2 2 5" xfId="10610" xr:uid="{007472C0-9C91-4D64-AEF9-3D837464229C}"/>
    <cellStyle name="Note 2 2 3 2 2 3" xfId="13894" xr:uid="{0C9D368D-7BEA-449C-A79A-BA9241E79D72}"/>
    <cellStyle name="Note 2 2 3 2 2 4" xfId="9027" xr:uid="{511E1A5E-2C11-4DF7-A466-F3813F5A9854}"/>
    <cellStyle name="Note 2 2 3 2 3" xfId="4405" xr:uid="{8C6BEDD0-0B74-4E58-8DB4-314D9E26080A}"/>
    <cellStyle name="Note 2 2 3 2 3 2" xfId="6131" xr:uid="{7F90DE0A-1873-4302-A306-A6CF398E23D9}"/>
    <cellStyle name="Note 2 2 3 2 3 2 2" xfId="16610" xr:uid="{63709A67-4AA1-48FC-8135-4E2038FF78A0}"/>
    <cellStyle name="Note 2 2 3 2 3 2 3" xfId="11868" xr:uid="{A429D996-1C4A-4436-A24F-C92DF7EADCC0}"/>
    <cellStyle name="Note 2 2 3 2 3 3" xfId="5291" xr:uid="{89F86B84-1B26-4E57-BDC1-2F72F57CC982}"/>
    <cellStyle name="Note 2 2 3 2 3 3 2" xfId="15777" xr:uid="{AABFF6A8-2C85-45E2-A731-4F3D0C1E668A}"/>
    <cellStyle name="Note 2 2 3 2 3 3 3" xfId="11035" xr:uid="{E28A8350-9EBE-4900-BBC8-1EB51B11E326}"/>
    <cellStyle name="Note 2 2 3 2 3 4" xfId="14908" xr:uid="{96A07A06-AE95-45E9-B092-325E2C69FFDD}"/>
    <cellStyle name="Note 2 2 3 2 3 5" xfId="10166" xr:uid="{6882F5D4-81C5-4D83-A124-BA55C4EA8D4C}"/>
    <cellStyle name="Note 2 2 3 2 4" xfId="13439" xr:uid="{9ACA77C9-EDDF-4CDC-A307-F6337F477B69}"/>
    <cellStyle name="Note 2 2 3 2 5" xfId="8562" xr:uid="{D25967D5-1CB5-4300-AAA2-15091CC8EDBE}"/>
    <cellStyle name="Note 2 2 3 3" xfId="1966" xr:uid="{C258A5F1-06D7-4E15-8080-A5B9CC02F899}"/>
    <cellStyle name="Note 2 2 3 3 2" xfId="2438" xr:uid="{0E8F67D5-923A-4C03-B57D-924EF928F866}"/>
    <cellStyle name="Note 2 2 3 3 2 2" xfId="4936" xr:uid="{D1ABAC0F-C2A9-4DB6-8C42-7AB25F2E2020}"/>
    <cellStyle name="Note 2 2 3 3 2 2 2" xfId="6663" xr:uid="{4F598930-FA5B-4B2D-9ECB-2F210D7BD098}"/>
    <cellStyle name="Note 2 2 3 3 2 2 2 2" xfId="17142" xr:uid="{1CE3A0FF-E386-45DA-BCA6-BE1F58C50D14}"/>
    <cellStyle name="Note 2 2 3 3 2 2 2 3" xfId="12400" xr:uid="{F9A66AAA-2965-4CC4-9BA6-4B3760F307CE}"/>
    <cellStyle name="Note 2 2 3 3 2 2 3" xfId="3819" xr:uid="{5A4BEFF3-8F3C-4612-94DE-14C13F8888E9}"/>
    <cellStyle name="Note 2 2 3 3 2 2 3 2" xfId="14327" xr:uid="{E9D18A9A-37A2-48D9-A374-2E906904345D}"/>
    <cellStyle name="Note 2 2 3 3 2 2 3 3" xfId="9585" xr:uid="{8F2E80C3-4FBF-4C7B-A071-63BCA62A2BFB}"/>
    <cellStyle name="Note 2 2 3 3 2 2 4" xfId="15437" xr:uid="{6B0C24CB-71FA-474E-AADF-A866A7FE1D18}"/>
    <cellStyle name="Note 2 2 3 3 2 2 5" xfId="10695" xr:uid="{19DEAB18-A36C-4148-9AE3-682C684BC287}"/>
    <cellStyle name="Note 2 2 3 3 2 3" xfId="13985" xr:uid="{B8DE02D3-B358-45E3-9BFF-0A4906830242}"/>
    <cellStyle name="Note 2 2 3 3 2 4" xfId="9120" xr:uid="{11DB7C90-0273-4818-A54A-74600DAF3925}"/>
    <cellStyle name="Note 2 2 3 3 3" xfId="4494" xr:uid="{ED9079DD-A438-4DD7-8997-D62E88EA6D3C}"/>
    <cellStyle name="Note 2 2 3 3 3 2" xfId="6225" xr:uid="{0BA7AA7B-E99E-43B3-8F08-7B6B8D5B3A77}"/>
    <cellStyle name="Note 2 2 3 3 3 2 2" xfId="16704" xr:uid="{E8017666-BD70-418A-BA57-3136B676B943}"/>
    <cellStyle name="Note 2 2 3 3 3 2 3" xfId="11962" xr:uid="{0A2E7529-9392-48C4-90F0-6434978BB11A}"/>
    <cellStyle name="Note 2 2 3 3 3 3" xfId="5228" xr:uid="{1B1C801E-8389-46B1-9B27-D67156818B54}"/>
    <cellStyle name="Note 2 2 3 3 3 3 2" xfId="15716" xr:uid="{20CA4858-EA05-4156-AB87-56A2620DC9A8}"/>
    <cellStyle name="Note 2 2 3 3 3 3 3" xfId="10974" xr:uid="{81773673-AE2D-4EBA-B082-1BB12BAD0F1B}"/>
    <cellStyle name="Note 2 2 3 3 3 4" xfId="14997" xr:uid="{41722C98-9C05-49B1-8533-6DBE1A046F04}"/>
    <cellStyle name="Note 2 2 3 3 3 5" xfId="10255" xr:uid="{ECF8F708-03EC-4C50-81A9-D22B811037F4}"/>
    <cellStyle name="Note 2 2 3 3 4" xfId="13533" xr:uid="{71E6A737-55D0-4767-AE00-D09FC22080EB}"/>
    <cellStyle name="Note 2 2 3 3 5" xfId="8658" xr:uid="{FCE776AB-62BB-4F61-ACC5-427A9DDE3B20}"/>
    <cellStyle name="Note 2 2 3 4" xfId="2095" xr:uid="{88054C59-9DB6-41D0-9BBC-6EF343CFD2AD}"/>
    <cellStyle name="Note 2 2 3 4 2" xfId="2560" xr:uid="{334C4118-38F7-4109-B478-AE3118D4BD40}"/>
    <cellStyle name="Note 2 2 3 4 2 2" xfId="5051" xr:uid="{E89E6E1E-E5CE-4407-A4E5-2A9BC9C9E667}"/>
    <cellStyle name="Note 2 2 3 4 2 2 2" xfId="6780" xr:uid="{A7E45687-661B-4D35-9807-C71F9EA88592}"/>
    <cellStyle name="Note 2 2 3 4 2 2 2 2" xfId="17259" xr:uid="{42821F22-C1EB-4D11-B848-DA87DA36AABB}"/>
    <cellStyle name="Note 2 2 3 4 2 2 2 3" xfId="12517" xr:uid="{2E28AC7D-0F41-4BD7-BBB3-77D024D24808}"/>
    <cellStyle name="Note 2 2 3 4 2 2 3" xfId="5430" xr:uid="{7C2E4CF6-9720-424E-97F5-45723347F022}"/>
    <cellStyle name="Note 2 2 3 4 2 2 3 2" xfId="15912" xr:uid="{E1358B59-D06A-48F4-85B5-AA092E683550}"/>
    <cellStyle name="Note 2 2 3 4 2 2 3 3" xfId="11170" xr:uid="{0615814A-EFDF-46F0-B216-C605E23BC7CF}"/>
    <cellStyle name="Note 2 2 3 4 2 2 4" xfId="15552" xr:uid="{10076AB6-7A82-46AB-9D1A-9B47F4401D6B}"/>
    <cellStyle name="Note 2 2 3 4 2 2 5" xfId="10810" xr:uid="{8A738FE4-ABA3-41AE-A72A-3DFCD59E1FC4}"/>
    <cellStyle name="Note 2 2 3 4 2 3" xfId="14105" xr:uid="{721B7F0D-C7B6-4C2B-AC8C-2A145955DF72}"/>
    <cellStyle name="Note 2 2 3 4 2 4" xfId="9242" xr:uid="{371DA4FC-B5D2-4340-B2FB-829341EA397A}"/>
    <cellStyle name="Note 2 2 3 4 3" xfId="4615" xr:uid="{1191F642-38F3-4143-98BE-D9CF789591E3}"/>
    <cellStyle name="Note 2 2 3 4 3 2" xfId="6349" xr:uid="{E59B18F9-BE91-4435-A02E-C2E329EE5360}"/>
    <cellStyle name="Note 2 2 3 4 3 2 2" xfId="16828" xr:uid="{BE85D472-E31F-4272-A258-B613E28DB7AC}"/>
    <cellStyle name="Note 2 2 3 4 3 2 3" xfId="12086" xr:uid="{1B14B44B-67AF-411D-97D2-455606473D10}"/>
    <cellStyle name="Note 2 2 3 4 3 3" xfId="5446" xr:uid="{90AF639D-9238-4977-BFB2-7B319A22F42F}"/>
    <cellStyle name="Note 2 2 3 4 3 3 2" xfId="15928" xr:uid="{5190ACC8-2869-40FC-AB95-1E5B99590ED1}"/>
    <cellStyle name="Note 2 2 3 4 3 3 3" xfId="11186" xr:uid="{12F324C6-A6EE-4BAD-96B5-76702AB835C1}"/>
    <cellStyle name="Note 2 2 3 4 3 4" xfId="15118" xr:uid="{7B1E7099-FF89-4D8E-ADDE-779F508A46B3}"/>
    <cellStyle name="Note 2 2 3 4 3 5" xfId="10376" xr:uid="{28BAFCA2-71CD-4269-8A1A-861FB50E12FA}"/>
    <cellStyle name="Note 2 2 3 4 4" xfId="13660" xr:uid="{5C0CD6B1-1F32-4AD5-83B6-CE8E7DE4F364}"/>
    <cellStyle name="Note 2 2 3 4 5" xfId="8787" xr:uid="{0F141CDF-A944-456E-9E61-30EDD4F1AB18}"/>
    <cellStyle name="Note 2 2 3 5" xfId="2124" xr:uid="{EE71511E-FBDE-4AA4-BB6F-C3BAA4D52BDF}"/>
    <cellStyle name="Note 2 2 3 5 2" xfId="4642" xr:uid="{278C98CD-475D-461E-9127-F2031DB53DF8}"/>
    <cellStyle name="Note 2 2 3 5 2 2" xfId="6371" xr:uid="{0AEFEC06-D749-4B1E-8BA7-7465F3968861}"/>
    <cellStyle name="Note 2 2 3 5 2 2 2" xfId="16850" xr:uid="{ED4456CF-312E-4132-9213-5B3F820A9090}"/>
    <cellStyle name="Note 2 2 3 5 2 2 3" xfId="12108" xr:uid="{107034FC-5DD0-41B3-89BD-CD24D2979336}"/>
    <cellStyle name="Note 2 2 3 5 2 3" xfId="5557" xr:uid="{17BADF83-7046-4A44-B0B0-45C9C4D7F650}"/>
    <cellStyle name="Note 2 2 3 5 2 3 2" xfId="16039" xr:uid="{20AC09F5-F3FD-4382-9433-1B4D8615576E}"/>
    <cellStyle name="Note 2 2 3 5 2 3 3" xfId="11297" xr:uid="{B41190EA-5F6A-4761-9599-DCE08B4197BB}"/>
    <cellStyle name="Note 2 2 3 5 2 4" xfId="15145" xr:uid="{C86A0E01-EE9C-4642-A49F-BBDCE4E459B1}"/>
    <cellStyle name="Note 2 2 3 5 2 5" xfId="10403" xr:uid="{A88E3254-4439-4F25-87A2-8BD850843139}"/>
    <cellStyle name="Note 2 2 3 5 3" xfId="13688" xr:uid="{BC5B5EEE-5658-45F7-9FD6-BADEC05A6508}"/>
    <cellStyle name="Note 2 2 3 5 4" xfId="8815" xr:uid="{6DDD5547-A2D6-4E14-A808-7A8149375526}"/>
    <cellStyle name="Note 2 2 3 6" xfId="4265" xr:uid="{E6768229-59FD-443E-8ACF-E824B9468B2B}"/>
    <cellStyle name="Note 2 2 3 6 2" xfId="5986" xr:uid="{93DFA346-1CEB-4D99-A6F9-EB3E73AB6A14}"/>
    <cellStyle name="Note 2 2 3 6 2 2" xfId="16465" xr:uid="{376C029D-D294-460D-AE5A-7CB93552BA29}"/>
    <cellStyle name="Note 2 2 3 6 2 3" xfId="11723" xr:uid="{4A19F793-1860-44BE-8E16-99683675EE4E}"/>
    <cellStyle name="Note 2 2 3 6 3" xfId="5433" xr:uid="{8B3D057E-CA35-46E3-B1CD-B844CE8C19F3}"/>
    <cellStyle name="Note 2 2 3 6 3 2" xfId="15915" xr:uid="{4258F070-1902-4A14-9B0B-C0F96B32791D}"/>
    <cellStyle name="Note 2 2 3 6 3 3" xfId="11173" xr:uid="{030604E2-48CB-473E-B8D5-434FAD046B67}"/>
    <cellStyle name="Note 2 2 3 6 4" xfId="14768" xr:uid="{69B26D43-012C-458C-AE77-B19906C1FC35}"/>
    <cellStyle name="Note 2 2 3 6 5" xfId="10026" xr:uid="{70B1F5C2-D1C5-47AA-A82D-9ED3C9A74F63}"/>
    <cellStyle name="Note 2 2 3 7" xfId="13291" xr:uid="{3B4ECEEB-B955-4E8F-92FD-63B4EB07B77A}"/>
    <cellStyle name="Note 2 2 3 8" xfId="8404" xr:uid="{AE579B2C-B95A-4652-AD2F-FEF3A240D96A}"/>
    <cellStyle name="Note 2 2 4" xfId="1746" xr:uid="{A372D944-410A-428B-9FEA-C2C397470D53}"/>
    <cellStyle name="Note 2 2 4 2" xfId="2257" xr:uid="{4CCE0220-27D3-44D9-9391-B5D6DB821045}"/>
    <cellStyle name="Note 2 2 4 2 2" xfId="4771" xr:uid="{6F0A8965-F0C9-419F-AD78-8C8DA54EB9A1}"/>
    <cellStyle name="Note 2 2 4 2 2 2" xfId="6489" xr:uid="{71BEB863-E136-4E8C-AC7C-78E121A37016}"/>
    <cellStyle name="Note 2 2 4 2 2 2 2" xfId="16968" xr:uid="{1FA9D50C-4CF1-4035-B9BC-51C3137BE0FA}"/>
    <cellStyle name="Note 2 2 4 2 2 2 3" xfId="12226" xr:uid="{5A82F8DD-002B-4E70-A64A-E536EC6300DE}"/>
    <cellStyle name="Note 2 2 4 2 2 3" xfId="5161" xr:uid="{44B38EBA-EA77-4D9F-9B7A-62E6AD41BF07}"/>
    <cellStyle name="Note 2 2 4 2 2 3 2" xfId="15654" xr:uid="{9A1468F4-7E3D-4358-B940-EFEF6049EAF5}"/>
    <cellStyle name="Note 2 2 4 2 2 3 3" xfId="10912" xr:uid="{35830077-1D15-43F0-B1DA-1AE546D63DDD}"/>
    <cellStyle name="Note 2 2 4 2 2 4" xfId="15272" xr:uid="{8F1024FD-C9B5-4B79-8A5D-D37AAD300E3E}"/>
    <cellStyle name="Note 2 2 4 2 2 5" xfId="10530" xr:uid="{87C9AD23-64CE-4C2C-AA98-9F8D2C8327F8}"/>
    <cellStyle name="Note 2 2 4 2 3" xfId="13808" xr:uid="{0D29717F-476D-4808-9616-E1605E3DF5D0}"/>
    <cellStyle name="Note 2 2 4 2 4" xfId="8940" xr:uid="{7EF59450-92D4-4360-A981-007D5BE7EE37}"/>
    <cellStyle name="Note 2 2 4 3" xfId="4297" xr:uid="{383D066D-AD9C-4721-9A14-B9E1AE4A9661}"/>
    <cellStyle name="Note 2 2 4 3 2" xfId="6020" xr:uid="{AE2A316A-E9AE-4A7C-A037-50055124D17D}"/>
    <cellStyle name="Note 2 2 4 3 2 2" xfId="16499" xr:uid="{78BBBBD9-4595-4925-95BF-28A4F9EE3D16}"/>
    <cellStyle name="Note 2 2 4 3 2 3" xfId="11757" xr:uid="{BE08DC7C-6F5A-4440-BC0B-55779FA91B81}"/>
    <cellStyle name="Note 2 2 4 3 3" xfId="7014" xr:uid="{0BDC353A-EA47-4456-BE55-74F25212DA37}"/>
    <cellStyle name="Note 2 2 4 3 3 2" xfId="17478" xr:uid="{0A66BAEF-6C8A-4FBE-93DD-1A2BD53FA35E}"/>
    <cellStyle name="Note 2 2 4 3 3 3" xfId="12736" xr:uid="{74DF10F1-9991-4AD1-8F0F-3C3EE37879B9}"/>
    <cellStyle name="Note 2 2 4 3 4" xfId="14800" xr:uid="{2F1EED6A-06FC-45CC-8267-4737D78B1883}"/>
    <cellStyle name="Note 2 2 4 3 5" xfId="10058" xr:uid="{5F196AC9-F693-4FF7-A696-D4E9303235D1}"/>
    <cellStyle name="Note 2 2 4 4" xfId="13324" xr:uid="{FB74546C-354A-4122-8F23-21E5CF21AEE2}"/>
    <cellStyle name="Note 2 2 4 5" xfId="8444" xr:uid="{8652AA86-E7A9-474D-8DF4-51D446D1AFFB}"/>
    <cellStyle name="Note 2 2 5" xfId="1970" xr:uid="{9AACEA47-B0AD-4575-9043-DF8451E1E9A2}"/>
    <cellStyle name="Note 2 2 5 2" xfId="2442" xr:uid="{C41E4221-BFC4-4E42-933D-5AE107859FEA}"/>
    <cellStyle name="Note 2 2 5 2 2" xfId="4940" xr:uid="{D41EF8F2-E76F-4145-B45E-6F8F058C9512}"/>
    <cellStyle name="Note 2 2 5 2 2 2" xfId="6667" xr:uid="{234A5436-ACCD-4BA4-B90B-DEEA23D4EC44}"/>
    <cellStyle name="Note 2 2 5 2 2 2 2" xfId="17146" xr:uid="{2A110C65-3C60-4CD8-ACB8-46F9E94E0CC7}"/>
    <cellStyle name="Note 2 2 5 2 2 2 3" xfId="12404" xr:uid="{76D45296-31C5-4715-9160-59A8EE0F99F6}"/>
    <cellStyle name="Note 2 2 5 2 2 3" xfId="5151" xr:uid="{4BF207C6-9B46-4545-B93A-BDDC304BC943}"/>
    <cellStyle name="Note 2 2 5 2 2 3 2" xfId="15644" xr:uid="{A6C33D25-CE48-47BD-9079-23852E19371C}"/>
    <cellStyle name="Note 2 2 5 2 2 3 3" xfId="10902" xr:uid="{46ACEAC4-915F-4F5C-AA45-48D7C2BD4E47}"/>
    <cellStyle name="Note 2 2 5 2 2 4" xfId="15441" xr:uid="{F87B5419-1277-4FBC-B777-B15C9CFB370A}"/>
    <cellStyle name="Note 2 2 5 2 2 5" xfId="10699" xr:uid="{D888F905-696B-43C1-B969-1BAD1D2932FA}"/>
    <cellStyle name="Note 2 2 5 2 3" xfId="13989" xr:uid="{CB0706C1-6836-443B-AC48-51C3FA48DCA3}"/>
    <cellStyle name="Note 2 2 5 2 4" xfId="9124" xr:uid="{3367D329-43F3-4139-8CFE-BC61FC30A7EC}"/>
    <cellStyle name="Note 2 2 5 3" xfId="4498" xr:uid="{299DC523-6E76-4157-9E2E-AE9CF12B5E12}"/>
    <cellStyle name="Note 2 2 5 3 2" xfId="6229" xr:uid="{4DA743B7-3442-448A-BC58-851739C58FB1}"/>
    <cellStyle name="Note 2 2 5 3 2 2" xfId="16708" xr:uid="{41C8CFCC-7994-4C7B-8AA7-DD782B9C970E}"/>
    <cellStyle name="Note 2 2 5 3 2 3" xfId="11966" xr:uid="{C8BE6E9D-1A7D-433B-9728-BDB1514BFDA8}"/>
    <cellStyle name="Note 2 2 5 3 3" xfId="3633" xr:uid="{12981C89-AA87-492B-941A-7BDD561AFD5A}"/>
    <cellStyle name="Note 2 2 5 3 3 2" xfId="14147" xr:uid="{C136F233-D3E9-4346-BF2C-F9526AC15A6D}"/>
    <cellStyle name="Note 2 2 5 3 3 3" xfId="9405" xr:uid="{AAB3E8E9-09DE-479E-87E0-91DDFFC58B1F}"/>
    <cellStyle name="Note 2 2 5 3 4" xfId="15001" xr:uid="{41645C63-BB04-4A16-BDAD-D3A7573146CD}"/>
    <cellStyle name="Note 2 2 5 3 5" xfId="10259" xr:uid="{0BE3BAC5-495A-4613-9E9C-9EF05F17EB17}"/>
    <cellStyle name="Note 2 2 5 4" xfId="13537" xr:uid="{3AAD6CB0-FF04-49A4-9BA2-71D72DC7F9D4}"/>
    <cellStyle name="Note 2 2 5 5" xfId="8662" xr:uid="{235D48A3-7AD5-4DF0-95C1-4C59C01CD348}"/>
    <cellStyle name="Note 2 2 6" xfId="1984" xr:uid="{9EB02931-EA2C-4F45-B410-7EA6CD1A1D90}"/>
    <cellStyle name="Note 2 2 6 2" xfId="4511" xr:uid="{C9C8A16D-4786-49DE-8E8B-C944D600D136}"/>
    <cellStyle name="Note 2 2 6 2 2" xfId="6240" xr:uid="{C16C1BBA-8AF7-4F5F-8506-BB7F6135867B}"/>
    <cellStyle name="Note 2 2 6 2 2 2" xfId="16719" xr:uid="{A0429977-B903-4FF5-816E-07555E8FF315}"/>
    <cellStyle name="Note 2 2 6 2 2 3" xfId="11977" xr:uid="{F1361910-2766-4C36-8D0F-55464B5D8D10}"/>
    <cellStyle name="Note 2 2 6 2 3" xfId="5058" xr:uid="{5417F25E-780C-4DBD-87DA-C7A1A331D5E6}"/>
    <cellStyle name="Note 2 2 6 2 3 2" xfId="15559" xr:uid="{1826FAA4-2E80-40B6-BFD3-C6920E0413D3}"/>
    <cellStyle name="Note 2 2 6 2 3 3" xfId="10817" xr:uid="{420F6A60-38B6-4BB5-A038-5F153D1A39CA}"/>
    <cellStyle name="Note 2 2 6 2 4" xfId="15014" xr:uid="{2473C428-43D7-4C5F-A63C-B36451873E79}"/>
    <cellStyle name="Note 2 2 6 2 5" xfId="10272" xr:uid="{9002C8AC-505F-430C-98D1-8C3D47A59245}"/>
    <cellStyle name="Note 2 2 6 3" xfId="13551" xr:uid="{F260D3A3-FF61-420E-9C12-015637ECEBFB}"/>
    <cellStyle name="Note 2 2 6 4" xfId="8676" xr:uid="{B27EB016-B690-46D4-860A-22D310AD2A6B}"/>
    <cellStyle name="Note 2 2 7" xfId="2786" xr:uid="{25B1B70C-B826-455E-886A-D142C3F12C93}"/>
    <cellStyle name="Note 2 2 7 2" xfId="6814" xr:uid="{AE0076B7-4520-4362-8B11-B09AB5DA9629}"/>
    <cellStyle name="Note 2 2 7 2 2" xfId="7195" xr:uid="{0D1D04AC-F63D-4221-9CB3-CA92BB656B5F}"/>
    <cellStyle name="Note 2 2 7 2 2 2" xfId="17644" xr:uid="{C8463ED5-CAFD-4914-A0A3-D86CE92FD00D}"/>
    <cellStyle name="Note 2 2 7 2 2 3" xfId="12902" xr:uid="{16609616-B42D-4221-B70A-2B69FC15DAF3}"/>
    <cellStyle name="Note 2 2 7 2 3" xfId="17292" xr:uid="{7E266D06-E6F8-4219-AE96-5C79B36E532B}"/>
    <cellStyle name="Note 2 2 7 2 4" xfId="12550" xr:uid="{52741BB4-A852-4C7A-91F0-24E3D5751381}"/>
    <cellStyle name="Note 2 2 7 3" xfId="14118" xr:uid="{016D179A-DDCB-4994-BC8B-A65E6B774942}"/>
    <cellStyle name="Note 2 2 7 4" xfId="9313" xr:uid="{9477AAFA-3DFC-40A3-9C77-A0AE582C18C1}"/>
    <cellStyle name="Note 2 2 8" xfId="3743" xr:uid="{D5E0A20E-3740-46A8-B909-DEABE33E6F81}"/>
    <cellStyle name="Note 2 2 8 2" xfId="5620" xr:uid="{B81E300C-57DA-4EF5-8613-ECF07CC27C8E}"/>
    <cellStyle name="Note 2 2 8 2 2" xfId="16101" xr:uid="{2916664E-E8FC-44AA-A549-347566B5ACB6}"/>
    <cellStyle name="Note 2 2 8 2 3" xfId="11359" xr:uid="{B53DA119-AB6F-4C47-AEEE-307392CD1C23}"/>
    <cellStyle name="Note 2 2 8 3" xfId="5157" xr:uid="{F4EE42CE-3787-42B8-9E96-96B248EF4D9A}"/>
    <cellStyle name="Note 2 2 8 3 2" xfId="15650" xr:uid="{EE8B7B73-0321-4670-AE1C-DEAE3C12D0A8}"/>
    <cellStyle name="Note 2 2 8 3 3" xfId="10908" xr:uid="{711D39EF-614A-4776-8687-3B01FB54D4B7}"/>
    <cellStyle name="Note 2 2 8 4" xfId="14253" xr:uid="{EFAB9902-49A9-4EAB-80B0-27C68F374433}"/>
    <cellStyle name="Note 2 2 8 5" xfId="9511" xr:uid="{AA9B2278-94E6-48AB-AD15-E2D8CF1E6A6D}"/>
    <cellStyle name="Note 2 2 9" xfId="12922" xr:uid="{2CA7AE2C-3496-416E-A419-35246EFA7196}"/>
    <cellStyle name="Note 2 3" xfId="1480" xr:uid="{0456F76C-919B-4CA5-9FB7-23507F3C3F79}"/>
    <cellStyle name="Note 2 3 2" xfId="1891" xr:uid="{5FDC4107-6A2E-42A9-93BC-C59D895BC717}"/>
    <cellStyle name="Note 2 3 2 2" xfId="2365" xr:uid="{FBDD2426-98C4-4E0D-93DE-5C62EDA95DF7}"/>
    <cellStyle name="Note 2 3 2 2 2" xfId="4870" xr:uid="{7EAD0D77-D0D6-40E1-B86E-FC1EB45DBE9F}"/>
    <cellStyle name="Note 2 3 2 2 2 2" xfId="6592" xr:uid="{63781267-4B62-4061-AE81-72DE676BFD42}"/>
    <cellStyle name="Note 2 3 2 2 2 2 2" xfId="17071" xr:uid="{F6ACA528-777F-4B20-B83C-524B905785D4}"/>
    <cellStyle name="Note 2 3 2 2 2 2 3" xfId="12329" xr:uid="{48CBCC9D-1ED2-4F36-8874-20F8FD5FEB15}"/>
    <cellStyle name="Note 2 3 2 2 2 3" xfId="7037" xr:uid="{0E4D2051-F530-42C6-9889-3037A1E33515}"/>
    <cellStyle name="Note 2 3 2 2 2 3 2" xfId="17501" xr:uid="{DC3BD3E6-8315-483C-BA9E-820D24745DC1}"/>
    <cellStyle name="Note 2 3 2 2 2 3 3" xfId="12759" xr:uid="{75ABE6E8-AFD0-45E7-BA45-779CC6A99916}"/>
    <cellStyle name="Note 2 3 2 2 2 4" xfId="15371" xr:uid="{6D6D08F7-A8D1-41F1-BA75-0CF6D305571D}"/>
    <cellStyle name="Note 2 3 2 2 2 5" xfId="10629" xr:uid="{0D29F7A7-F8A2-4700-ACEF-DB1FE6FCB472}"/>
    <cellStyle name="Note 2 3 2 2 3" xfId="13913" xr:uid="{2BDF2583-1306-40BB-98FF-98341443CF85}"/>
    <cellStyle name="Note 2 3 2 2 4" xfId="9047" xr:uid="{5411081A-AB9E-4E32-A638-A83B2004A17A}"/>
    <cellStyle name="Note 2 3 2 3" xfId="4424" xr:uid="{C916F811-B434-483F-837C-FF8C776D542C}"/>
    <cellStyle name="Note 2 3 2 3 2" xfId="6152" xr:uid="{14B17FAE-B645-43DA-87DB-D9D75AF699AD}"/>
    <cellStyle name="Note 2 3 2 3 2 2" xfId="16631" xr:uid="{AE29A59A-A3DF-47CB-BE3E-A3DC257F8668}"/>
    <cellStyle name="Note 2 3 2 3 2 3" xfId="11889" xr:uid="{CE16DFD6-F8F9-44B5-9056-66AD1A56A8FA}"/>
    <cellStyle name="Note 2 3 2 3 3" xfId="3657" xr:uid="{5F864C9A-490A-4A4A-A8A9-6354F5B94BFB}"/>
    <cellStyle name="Note 2 3 2 3 3 2" xfId="14169" xr:uid="{05AA6B4A-AE63-4B20-9805-460B364A65D2}"/>
    <cellStyle name="Note 2 3 2 3 3 3" xfId="9427" xr:uid="{0E4D6E84-8EDD-4A2F-A8AC-B242198B97D6}"/>
    <cellStyle name="Note 2 3 2 3 4" xfId="14927" xr:uid="{177887ED-8908-45E4-BBB8-F14F1403FF27}"/>
    <cellStyle name="Note 2 3 2 3 5" xfId="10185" xr:uid="{6A0FC4C1-4D89-4B0E-A5B0-C4193FDD9A91}"/>
    <cellStyle name="Note 2 3 2 4" xfId="13459" xr:uid="{9AD5DA5B-88A4-4D1E-A551-B16F54B08D8D}"/>
    <cellStyle name="Note 2 3 2 5" xfId="8583" xr:uid="{934E3EAD-ACA4-440B-8977-220C0CB45231}"/>
    <cellStyle name="Note 2 3 3" xfId="2025" xr:uid="{8E2177C0-E2EE-4644-AFF5-D781946F91E4}"/>
    <cellStyle name="Note 2 3 3 2" xfId="2490" xr:uid="{34903767-18FE-4BC8-B29D-D5D240A0D292}"/>
    <cellStyle name="Note 2 3 3 2 2" xfId="4986" xr:uid="{A269FBB8-A4D6-4DC2-970F-D10C0EF04CF9}"/>
    <cellStyle name="Note 2 3 3 2 2 2" xfId="6710" xr:uid="{981D5215-29CF-43F2-BEE3-FF7C15EDE55D}"/>
    <cellStyle name="Note 2 3 3 2 2 2 2" xfId="17189" xr:uid="{D588DB07-60A5-42BA-B14E-C0D07C99D916}"/>
    <cellStyle name="Note 2 3 3 2 2 2 3" xfId="12447" xr:uid="{22894148-96FC-4456-944B-5C7F242963A4}"/>
    <cellStyle name="Note 2 3 3 2 2 3" xfId="7112" xr:uid="{9A5B30D6-14FD-477C-B3B3-19728E5D39B5}"/>
    <cellStyle name="Note 2 3 3 2 2 3 2" xfId="17576" xr:uid="{98FDB435-C29A-40C4-ABD0-C748ECA28AF1}"/>
    <cellStyle name="Note 2 3 3 2 2 3 3" xfId="12834" xr:uid="{784AECA2-5597-43C0-806B-EE4EC6611CC9}"/>
    <cellStyle name="Note 2 3 3 2 2 4" xfId="15487" xr:uid="{3E3FE9E6-A3A1-427E-B9B2-C3F59077CA66}"/>
    <cellStyle name="Note 2 3 3 2 2 5" xfId="10745" xr:uid="{EF891CE3-5410-450F-BBB9-B0C1E347F0DD}"/>
    <cellStyle name="Note 2 3 3 2 3" xfId="14036" xr:uid="{0A67001D-B0B1-43F8-A6D2-74C95F37FFA6}"/>
    <cellStyle name="Note 2 3 3 2 4" xfId="9172" xr:uid="{73D71CCD-1D47-44DE-A56E-DEE138E4C075}"/>
    <cellStyle name="Note 2 3 3 3" xfId="4551" xr:uid="{F2BC71B0-5BF1-45B7-9966-85E070495174}"/>
    <cellStyle name="Note 2 3 3 3 2" xfId="6279" xr:uid="{50E85F2D-94B6-4123-B316-516C9CE746C8}"/>
    <cellStyle name="Note 2 3 3 3 2 2" xfId="16758" xr:uid="{39852F63-E111-4742-9ADA-6B8D5B29A685}"/>
    <cellStyle name="Note 2 3 3 3 2 3" xfId="12016" xr:uid="{BECB0E91-1FCC-406D-A361-1A9385FA4845}"/>
    <cellStyle name="Note 2 3 3 3 3" xfId="3925" xr:uid="{0BE93167-D1ED-4247-A6F6-D313B2B13F86}"/>
    <cellStyle name="Note 2 3 3 3 3 2" xfId="14428" xr:uid="{8D5B51A5-96BC-4929-B7E3-6D4889BA409C}"/>
    <cellStyle name="Note 2 3 3 3 3 3" xfId="9686" xr:uid="{F103D476-7415-42BF-80D6-D993DFF30DA2}"/>
    <cellStyle name="Note 2 3 3 3 4" xfId="15054" xr:uid="{3302A66E-DEA6-42F3-ADF4-20E542EBA91E}"/>
    <cellStyle name="Note 2 3 3 3 5" xfId="10312" xr:uid="{4F85DC26-876F-4A71-A009-325535A642FA}"/>
    <cellStyle name="Note 2 3 3 4" xfId="13591" xr:uid="{2D1A58A7-4C40-422E-B788-240C5A77E5B6}"/>
    <cellStyle name="Note 2 3 3 5" xfId="8717" xr:uid="{19304719-BBFA-4303-A3B7-092E2236D72B}"/>
    <cellStyle name="Note 2 3 4" xfId="1978" xr:uid="{36CBD7F7-E965-4D23-88A7-C14E960D449F}"/>
    <cellStyle name="Note 2 3 4 2" xfId="4505" xr:uid="{3B608B01-D1A4-444A-9E20-8C2A8B14BD1E}"/>
    <cellStyle name="Note 2 3 4 2 2" xfId="6237" xr:uid="{35F97169-7BD6-49B7-9DA3-662CB3DA8EA3}"/>
    <cellStyle name="Note 2 3 4 2 2 2" xfId="16716" xr:uid="{028CEF63-C592-493B-92F3-9BB22FA0ABA4}"/>
    <cellStyle name="Note 2 3 4 2 2 3" xfId="11974" xr:uid="{8DE615E1-AB81-4468-AF36-CF1CE56501ED}"/>
    <cellStyle name="Note 2 3 4 2 3" xfId="3723" xr:uid="{BE8671CA-AF13-4D76-96F4-CB8D7E01956E}"/>
    <cellStyle name="Note 2 3 4 2 3 2" xfId="14233" xr:uid="{B5590249-750D-4A80-B756-AA1193DBE77A}"/>
    <cellStyle name="Note 2 3 4 2 3 3" xfId="9491" xr:uid="{98856CDA-935B-41E5-8D04-1F665D4A90A8}"/>
    <cellStyle name="Note 2 3 4 2 4" xfId="15008" xr:uid="{C1DD17E7-0E04-4A30-8C48-7527BCF7763E}"/>
    <cellStyle name="Note 2 3 4 2 5" xfId="10266" xr:uid="{0D22D70C-9C42-4F33-A4FD-B71E3A44F3E1}"/>
    <cellStyle name="Note 2 3 4 3" xfId="13545" xr:uid="{57704BE7-49C9-42D3-B498-E31BC648C601}"/>
    <cellStyle name="Note 2 3 4 4" xfId="8670" xr:uid="{C1E77EFF-D295-43BD-A575-06DFB2208E12}"/>
    <cellStyle name="Note 2 3 5" xfId="4073" xr:uid="{048B7F0D-EBCD-4B2C-AA35-D7E2C3814D39}"/>
    <cellStyle name="Note 2 3 5 2" xfId="5791" xr:uid="{0BBC6638-1C16-4151-A994-A7268845EE33}"/>
    <cellStyle name="Note 2 3 5 2 2" xfId="16270" xr:uid="{E3345FD4-AEE1-4C0F-A9E0-EC0196476E55}"/>
    <cellStyle name="Note 2 3 5 2 3" xfId="11528" xr:uid="{9824B1B4-5159-4861-A1BF-4289AC0AA0B2}"/>
    <cellStyle name="Note 2 3 5 3" xfId="7011" xr:uid="{FC2DD460-502A-4507-8C43-D77F94C440C8}"/>
    <cellStyle name="Note 2 3 5 3 2" xfId="17475" xr:uid="{E70183D8-25C3-47B0-8D82-F51F76F2DB97}"/>
    <cellStyle name="Note 2 3 5 3 3" xfId="12733" xr:uid="{1CB5EB04-6CDB-4A6E-B2FB-D226FCB5EF8D}"/>
    <cellStyle name="Note 2 3 5 4" xfId="14576" xr:uid="{7F28E645-6B53-4722-BCE8-EE115D306065}"/>
    <cellStyle name="Note 2 3 5 5" xfId="9834" xr:uid="{4CAD99F4-4F44-489B-AF76-530DFD3D0793}"/>
    <cellStyle name="Note 2 3 6" xfId="13094" xr:uid="{B76D209B-980E-4CB9-A584-032AE2E03BFC}"/>
    <cellStyle name="Note 2 3 7" xfId="7484" xr:uid="{FE22F563-CFB8-432D-9671-0980F2602E37}"/>
    <cellStyle name="Note 2 4" xfId="1717" xr:uid="{07A8EC1D-D2EE-4073-B596-94EDF784E7D9}"/>
    <cellStyle name="Note 2 4 2" xfId="1873" xr:uid="{BDB84BBC-51E0-4BDA-953C-5E295068E919}"/>
    <cellStyle name="Note 2 4 2 2" xfId="2348" xr:uid="{B024D098-4531-4A62-88FE-AA054B8D1142}"/>
    <cellStyle name="Note 2 4 2 2 2" xfId="4853" xr:uid="{04A8283C-C1E7-4327-94FD-068C7F83F0CA}"/>
    <cellStyle name="Note 2 4 2 2 2 2" xfId="6575" xr:uid="{EA10CFE8-1F08-4E7C-A11A-866FBF80EFFE}"/>
    <cellStyle name="Note 2 4 2 2 2 2 2" xfId="17054" xr:uid="{9093EF36-E3EA-4222-A181-F1E9DB4BD57F}"/>
    <cellStyle name="Note 2 4 2 2 2 2 3" xfId="12312" xr:uid="{7661E1D0-95BB-43F6-9A55-6D0E497258F7}"/>
    <cellStyle name="Note 2 4 2 2 2 3" xfId="5183" xr:uid="{90F42E31-A8F8-4562-B298-88AD4CB3F395}"/>
    <cellStyle name="Note 2 4 2 2 2 3 2" xfId="15673" xr:uid="{3510951D-A614-44E5-8230-8C8E6AF4631C}"/>
    <cellStyle name="Note 2 4 2 2 2 3 3" xfId="10931" xr:uid="{560E4547-5C3B-4B83-823F-1E6D75E96C6D}"/>
    <cellStyle name="Note 2 4 2 2 2 4" xfId="15354" xr:uid="{FC9752EA-1153-4B05-8318-32F449D2F5A7}"/>
    <cellStyle name="Note 2 4 2 2 2 5" xfId="10612" xr:uid="{F6414899-3C94-47EA-B4FD-47E77C947837}"/>
    <cellStyle name="Note 2 4 2 2 3" xfId="13896" xr:uid="{C70B0211-3F5C-4B33-8827-A014CF46E9AD}"/>
    <cellStyle name="Note 2 4 2 2 4" xfId="9030" xr:uid="{98348149-7B90-4A61-B8A6-198DDB65EBB1}"/>
    <cellStyle name="Note 2 4 2 3" xfId="4407" xr:uid="{9CF9F00E-95D1-4539-8BE5-AA4A98A19A64}"/>
    <cellStyle name="Note 2 4 2 3 2" xfId="6134" xr:uid="{CCEDB9EB-3B66-4B62-AD48-60FBEDBCD29A}"/>
    <cellStyle name="Note 2 4 2 3 2 2" xfId="16613" xr:uid="{1CB53172-DFE9-43F0-B025-00120D55FAC2}"/>
    <cellStyle name="Note 2 4 2 3 2 3" xfId="11871" xr:uid="{0E5B29D1-ADCE-41ED-9A10-1D06C00F0C4B}"/>
    <cellStyle name="Note 2 4 2 3 3" xfId="6883" xr:uid="{35E6F979-C049-4E05-AAE5-C4212737A3C0}"/>
    <cellStyle name="Note 2 4 2 3 3 2" xfId="17347" xr:uid="{5C9BB740-68FF-4A74-AD4D-F360EBAE276B}"/>
    <cellStyle name="Note 2 4 2 3 3 3" xfId="12605" xr:uid="{E1BF96E7-9870-43F3-A936-FD7B2CFDA2F8}"/>
    <cellStyle name="Note 2 4 2 3 4" xfId="14910" xr:uid="{DB825638-346E-411E-A9A3-8AB167BF8079}"/>
    <cellStyle name="Note 2 4 2 3 5" xfId="10168" xr:uid="{52869A24-BBC5-47BB-8620-EEFFA86346F2}"/>
    <cellStyle name="Note 2 4 2 4" xfId="13441" xr:uid="{6D920A1F-9663-47BD-9B1C-8380B3E17830}"/>
    <cellStyle name="Note 2 4 2 5" xfId="8565" xr:uid="{BC3BE66B-B539-4305-AF45-E6ECFA42AD66}"/>
    <cellStyle name="Note 2 4 3" xfId="1968" xr:uid="{D673047E-D584-43D9-A31B-67C34B42D2E8}"/>
    <cellStyle name="Note 2 4 3 2" xfId="2440" xr:uid="{9DF16813-1AB0-4A62-9BBE-D7DF4D932780}"/>
    <cellStyle name="Note 2 4 3 2 2" xfId="4938" xr:uid="{39A034CC-6D93-425E-B3D6-88C1FAD66B49}"/>
    <cellStyle name="Note 2 4 3 2 2 2" xfId="6665" xr:uid="{D2268928-1072-4F1B-A831-13261CEF5F52}"/>
    <cellStyle name="Note 2 4 3 2 2 2 2" xfId="17144" xr:uid="{4FCA24AA-B0AE-4C2A-A6E7-7F343EA0FC0C}"/>
    <cellStyle name="Note 2 4 3 2 2 2 3" xfId="12402" xr:uid="{B464C1B2-7C13-497D-99E1-212F798E6E31}"/>
    <cellStyle name="Note 2 4 3 2 2 3" xfId="5061" xr:uid="{AC406E59-4E6D-47E7-8DA5-32ADD01D3D45}"/>
    <cellStyle name="Note 2 4 3 2 2 3 2" xfId="15562" xr:uid="{EA360C49-6BB0-423B-A0D4-F8EDBC77CC7C}"/>
    <cellStyle name="Note 2 4 3 2 2 3 3" xfId="10820" xr:uid="{F8FEB6A8-D390-4907-A7D9-0845B25D8743}"/>
    <cellStyle name="Note 2 4 3 2 2 4" xfId="15439" xr:uid="{C775C757-BC0F-4BC3-8DFD-3569A5E8E5EC}"/>
    <cellStyle name="Note 2 4 3 2 2 5" xfId="10697" xr:uid="{DC96A2B1-CD0C-4B4B-8A05-7C3BBA611BFD}"/>
    <cellStyle name="Note 2 4 3 2 3" xfId="13987" xr:uid="{90529C60-0309-4DCD-8193-6E02E02EE044}"/>
    <cellStyle name="Note 2 4 3 2 4" xfId="9122" xr:uid="{CB8DA6B9-5E06-412E-9FF2-C75550CF3F0E}"/>
    <cellStyle name="Note 2 4 3 3" xfId="4496" xr:uid="{49FCE0BD-3F0B-4296-817B-D068915445F3}"/>
    <cellStyle name="Note 2 4 3 3 2" xfId="6227" xr:uid="{1CF21F22-B113-4386-9A38-5BDDFEC590BC}"/>
    <cellStyle name="Note 2 4 3 3 2 2" xfId="16706" xr:uid="{8870718C-0671-4474-BEFA-C4675DFE4DEA}"/>
    <cellStyle name="Note 2 4 3 3 2 3" xfId="11964" xr:uid="{FD96BF46-AE25-442F-803B-A8DAF0CEE61A}"/>
    <cellStyle name="Note 2 4 3 3 3" xfId="5249" xr:uid="{A824ADA3-2168-4559-A080-DF4D673E9A45}"/>
    <cellStyle name="Note 2 4 3 3 3 2" xfId="15736" xr:uid="{0D0413C0-1F11-4E1B-A61C-17AF22A5DA9A}"/>
    <cellStyle name="Note 2 4 3 3 3 3" xfId="10994" xr:uid="{70A1AAE7-7BC7-49F7-A48A-4536047D891C}"/>
    <cellStyle name="Note 2 4 3 3 4" xfId="14999" xr:uid="{BC0D5DA0-4134-476B-812D-9BA941E0A13A}"/>
    <cellStyle name="Note 2 4 3 3 5" xfId="10257" xr:uid="{BDC21B15-5263-45D7-A6F5-344EB21C13EF}"/>
    <cellStyle name="Note 2 4 3 4" xfId="13535" xr:uid="{3EA6DA65-17BE-470F-9154-32F9E989B187}"/>
    <cellStyle name="Note 2 4 3 5" xfId="8660" xr:uid="{224002C2-AC1A-4EA5-A3FD-963E763F13E6}"/>
    <cellStyle name="Note 2 4 4" xfId="2097" xr:uid="{AC2B01F8-628A-40E7-A383-79D5F8A3DBAD}"/>
    <cellStyle name="Note 2 4 4 2" xfId="2562" xr:uid="{F1935B23-592C-440A-BA69-B36F7D4A8522}"/>
    <cellStyle name="Note 2 4 4 2 2" xfId="5053" xr:uid="{707DE21B-E415-4D92-8DAA-A8ED29B5006E}"/>
    <cellStyle name="Note 2 4 4 2 2 2" xfId="6782" xr:uid="{77560877-3C94-423F-894C-9F64720E8A85}"/>
    <cellStyle name="Note 2 4 4 2 2 2 2" xfId="17261" xr:uid="{6A6A256A-FE95-4B12-81C4-410658BD3BEA}"/>
    <cellStyle name="Note 2 4 4 2 2 2 3" xfId="12519" xr:uid="{42C73124-9758-4BB0-9FB9-2EDDFDB5D893}"/>
    <cellStyle name="Note 2 4 4 2 2 3" xfId="5244" xr:uid="{F5C60B30-0E87-49F5-BB6B-A36065038BD7}"/>
    <cellStyle name="Note 2 4 4 2 2 3 2" xfId="15731" xr:uid="{D2E8E451-9A15-4D6C-B826-83556B14318A}"/>
    <cellStyle name="Note 2 4 4 2 2 3 3" xfId="10989" xr:uid="{F2D581D6-A1FD-400D-808E-09BA173BD48A}"/>
    <cellStyle name="Note 2 4 4 2 2 4" xfId="15554" xr:uid="{9B227AA3-00DD-4BB1-BD02-81B3800D6D2F}"/>
    <cellStyle name="Note 2 4 4 2 2 5" xfId="10812" xr:uid="{99FFA2E0-6CF4-4E31-AE62-B3C9B16A8B90}"/>
    <cellStyle name="Note 2 4 4 2 3" xfId="14107" xr:uid="{BE89A8AF-8684-4939-A3DA-3111EFD76268}"/>
    <cellStyle name="Note 2 4 4 2 4" xfId="9244" xr:uid="{BBD21D1C-8BAA-4730-95CC-EEC5441C70E8}"/>
    <cellStyle name="Note 2 4 4 3" xfId="4617" xr:uid="{F69758C8-0A3C-405F-A9F8-5087CDB9F9CB}"/>
    <cellStyle name="Note 2 4 4 3 2" xfId="6351" xr:uid="{17156E32-6BA8-4E5E-A656-FAA5996F2592}"/>
    <cellStyle name="Note 2 4 4 3 2 2" xfId="16830" xr:uid="{30346E62-537F-4ED9-A8B9-596EDD07D170}"/>
    <cellStyle name="Note 2 4 4 3 2 3" xfId="12088" xr:uid="{A7375A8B-E7F6-49BF-BA58-3DCB1EEB9DA0}"/>
    <cellStyle name="Note 2 4 4 3 3" xfId="5308" xr:uid="{328E998B-E539-4D74-B78D-E7E9F82B3563}"/>
    <cellStyle name="Note 2 4 4 3 3 2" xfId="15793" xr:uid="{A53F808E-07E3-4D49-9A34-370FF4D70FB5}"/>
    <cellStyle name="Note 2 4 4 3 3 3" xfId="11051" xr:uid="{42915A1C-421F-4C2A-ADE6-244EE8F1AE68}"/>
    <cellStyle name="Note 2 4 4 3 4" xfId="15120" xr:uid="{5E9B57DF-B69D-4E63-AC9B-92B64F23AE4A}"/>
    <cellStyle name="Note 2 4 4 3 5" xfId="10378" xr:uid="{5818B530-9C08-47FE-B529-09AB681033D1}"/>
    <cellStyle name="Note 2 4 4 4" xfId="13662" xr:uid="{99E4203A-2E9C-4A71-8E24-2495357DA467}"/>
    <cellStyle name="Note 2 4 4 5" xfId="8789" xr:uid="{E5B8A4D2-9583-4BA7-B109-5E5333C018D4}"/>
    <cellStyle name="Note 2 4 5" xfId="2126" xr:uid="{5D601FA9-C39F-49FC-AF86-DB52508DD15A}"/>
    <cellStyle name="Note 2 4 5 2" xfId="4644" xr:uid="{9F722BA7-DDE4-4CE4-A769-470D198DBFCB}"/>
    <cellStyle name="Note 2 4 5 2 2" xfId="6373" xr:uid="{71CB0C90-790F-485A-9DDF-55611E9D0285}"/>
    <cellStyle name="Note 2 4 5 2 2 2" xfId="16852" xr:uid="{BE2B06D4-B4E5-4D3B-99AA-1F036B17FEBE}"/>
    <cellStyle name="Note 2 4 5 2 2 3" xfId="12110" xr:uid="{12A10E10-07D9-44B9-9BCD-86C9F08D37EF}"/>
    <cellStyle name="Note 2 4 5 2 3" xfId="6889" xr:uid="{13B4FC95-BBFC-4415-BA6C-67F887A5B18D}"/>
    <cellStyle name="Note 2 4 5 2 3 2" xfId="17353" xr:uid="{3E756593-8E66-4233-BDCA-FA5EFFAE9EBB}"/>
    <cellStyle name="Note 2 4 5 2 3 3" xfId="12611" xr:uid="{04EB53DB-D089-4F08-A798-95C9A6FD6BB5}"/>
    <cellStyle name="Note 2 4 5 2 4" xfId="15147" xr:uid="{9E83F22E-DF39-490B-9D0A-257034A7F2DB}"/>
    <cellStyle name="Note 2 4 5 2 5" xfId="10405" xr:uid="{68189971-2007-4A6B-8174-730B9E7F306B}"/>
    <cellStyle name="Note 2 4 5 3" xfId="13690" xr:uid="{A06416F8-E8CB-4CC0-A9E7-C467773385C1}"/>
    <cellStyle name="Note 2 4 5 4" xfId="8817" xr:uid="{69A1DA63-5DCD-4E3B-8CEE-15EC82759595}"/>
    <cellStyle name="Note 2 4 6" xfId="4276" xr:uid="{D609C9E3-86A0-4369-8120-938FDD34A66A}"/>
    <cellStyle name="Note 2 4 6 2" xfId="5998" xr:uid="{35ABEB87-5A45-4462-BC29-C3303A65F346}"/>
    <cellStyle name="Note 2 4 6 2 2" xfId="16477" xr:uid="{E4303027-D69A-46C6-B932-DCBAA3E12A5A}"/>
    <cellStyle name="Note 2 4 6 2 3" xfId="11735" xr:uid="{B1F8BF78-6975-40C6-8CAF-2037F1176E1C}"/>
    <cellStyle name="Note 2 4 6 3" xfId="5362" xr:uid="{791E64BF-B6CD-44B3-B43C-A185977DA6AA}"/>
    <cellStyle name="Note 2 4 6 3 2" xfId="15845" xr:uid="{54675C16-F5F1-4CD7-A39D-40EC1DAC1A0F}"/>
    <cellStyle name="Note 2 4 6 3 3" xfId="11103" xr:uid="{7507D807-48A4-4EC4-92A2-2AB8EC531E01}"/>
    <cellStyle name="Note 2 4 6 4" xfId="14779" xr:uid="{CE258CB6-0F9A-4C05-8CB1-8211F453CB25}"/>
    <cellStyle name="Note 2 4 6 5" xfId="10037" xr:uid="{6D2972EB-B721-4402-ACDC-216FAB97730A}"/>
    <cellStyle name="Note 2 4 7" xfId="13302" xr:uid="{D954A33C-9314-466B-86EC-7CCCCC8D6F3C}"/>
    <cellStyle name="Note 2 4 8" xfId="8417" xr:uid="{C12E36E7-9EE5-4F43-9948-1E8BF15C1607}"/>
    <cellStyle name="Note 2 5" xfId="1694" xr:uid="{9A8B91C8-67D6-49C0-A30B-30332B6180D9}"/>
    <cellStyle name="Note 2 5 2" xfId="2240" xr:uid="{BDE34018-6E21-4197-9A8B-1F7B26098F88}"/>
    <cellStyle name="Note 2 5 2 2" xfId="4755" xr:uid="{BA86A863-4283-4FCC-892F-5CF4165EE85B}"/>
    <cellStyle name="Note 2 5 2 2 2" xfId="6473" xr:uid="{9F484861-1B19-4CC9-BAC2-BA4E062CD5E2}"/>
    <cellStyle name="Note 2 5 2 2 2 2" xfId="16952" xr:uid="{A75C9DA4-450C-4351-883F-81826CEBD67C}"/>
    <cellStyle name="Note 2 5 2 2 2 3" xfId="12210" xr:uid="{D03980DA-EA31-4218-A55F-A337F3775267}"/>
    <cellStyle name="Note 2 5 2 2 3" xfId="7172" xr:uid="{588D6B6B-A665-4811-9517-727E65176245}"/>
    <cellStyle name="Note 2 5 2 2 3 2" xfId="17636" xr:uid="{022D07F2-BD37-48BB-9C0B-FF5A63029882}"/>
    <cellStyle name="Note 2 5 2 2 3 3" xfId="12894" xr:uid="{6D48A176-6719-417C-AD55-963F1A2D32BD}"/>
    <cellStyle name="Note 2 5 2 2 4" xfId="15256" xr:uid="{AC946287-2281-4F79-BCC5-8B737B8FA25D}"/>
    <cellStyle name="Note 2 5 2 2 5" xfId="10514" xr:uid="{283C9428-6995-47C3-98B1-43DACA23A5F4}"/>
    <cellStyle name="Note 2 5 2 3" xfId="13791" xr:uid="{094E995F-1BC7-4076-94EB-E2841E5BBF11}"/>
    <cellStyle name="Note 2 5 2 4" xfId="8923" xr:uid="{D55B6195-7984-4C89-8F37-731662BB66C3}"/>
    <cellStyle name="Note 2 5 3" xfId="4257" xr:uid="{755AC8B5-D18C-49AE-86E8-82B70F655537}"/>
    <cellStyle name="Note 2 5 3 2" xfId="5978" xr:uid="{29D189E9-CB29-4401-8C8B-E3B4BD419B4D}"/>
    <cellStyle name="Note 2 5 3 2 2" xfId="16457" xr:uid="{4F30C2A1-22F5-45CF-9F76-24BFE41B3E36}"/>
    <cellStyle name="Note 2 5 3 2 3" xfId="11715" xr:uid="{C3C4EB81-8FF8-4F18-B5E6-2100F637C16E}"/>
    <cellStyle name="Note 2 5 3 3" xfId="5117" xr:uid="{57EAF485-026F-4F26-BFF9-6C0AB09C3916}"/>
    <cellStyle name="Note 2 5 3 3 2" xfId="15611" xr:uid="{C65B617E-7795-443E-B41C-D4EA8D315032}"/>
    <cellStyle name="Note 2 5 3 3 3" xfId="10869" xr:uid="{9D82EDCC-D91F-4F92-8B6E-5CC598B8FBBA}"/>
    <cellStyle name="Note 2 5 3 4" xfId="14760" xr:uid="{62FF6A3C-CDF4-4056-AE2F-5C61C81F4461}"/>
    <cellStyle name="Note 2 5 3 5" xfId="10018" xr:uid="{BC367BDC-AE23-45D0-8A23-4CD6261C111B}"/>
    <cellStyle name="Note 2 5 4" xfId="13283" xr:uid="{85F05043-3A15-4BFC-9284-4916CED60724}"/>
    <cellStyle name="Note 2 5 5" xfId="8396" xr:uid="{94A2EE5E-C7F1-4B52-A3A2-E882A4E06A71}"/>
    <cellStyle name="Note 2 6" xfId="1680" xr:uid="{1940F5A8-9B4B-415E-AEB7-AC8BDB1CE3E2}"/>
    <cellStyle name="Note 2 6 2" xfId="2232" xr:uid="{1D0EA4F5-C5C5-49EA-9455-B356D213A9FC}"/>
    <cellStyle name="Note 2 6 2 2" xfId="4749" xr:uid="{BA131342-77D8-457A-9200-7C4028F3E5A0}"/>
    <cellStyle name="Note 2 6 2 2 2" xfId="6466" xr:uid="{CC659AD7-B6CA-4973-BC90-F044F6E922A1}"/>
    <cellStyle name="Note 2 6 2 2 2 2" xfId="16945" xr:uid="{50460765-2FD9-44D7-B795-4B0204290621}"/>
    <cellStyle name="Note 2 6 2 2 2 3" xfId="12203" xr:uid="{8D9E43A2-9261-4ED2-B050-F2C63B2FB4C9}"/>
    <cellStyle name="Note 2 6 2 2 3" xfId="6975" xr:uid="{C22CF8B3-D02C-4459-922F-F440C65EC078}"/>
    <cellStyle name="Note 2 6 2 2 3 2" xfId="17439" xr:uid="{10916848-AA5E-40BC-8089-021B8F3FFF0C}"/>
    <cellStyle name="Note 2 6 2 2 3 3" xfId="12697" xr:uid="{53404A08-3DAB-40DC-83A6-74E4291E0DFB}"/>
    <cellStyle name="Note 2 6 2 2 4" xfId="15250" xr:uid="{6E9255FE-C592-4142-9922-71DBC2F31C3B}"/>
    <cellStyle name="Note 2 6 2 2 5" xfId="10508" xr:uid="{6E8AF9ED-3E2F-4A8D-A9C6-A24DECF42D8C}"/>
    <cellStyle name="Note 2 6 2 3" xfId="13784" xr:uid="{7D6CBADE-E6AC-4BF2-9A8F-1B3C528FE8A0}"/>
    <cellStyle name="Note 2 6 2 4" xfId="8916" xr:uid="{9B69AED7-A41C-47A2-AE6A-E73081540AA6}"/>
    <cellStyle name="Note 2 6 3" xfId="4246" xr:uid="{9B4BA300-F33C-4904-AA68-36BC291082AB}"/>
    <cellStyle name="Note 2 6 3 2" xfId="5967" xr:uid="{45FCDDB3-DBC3-4831-A92A-40B5551C7EBC}"/>
    <cellStyle name="Note 2 6 3 2 2" xfId="16446" xr:uid="{88B6A856-E95B-4817-86F2-0F7766706AE1}"/>
    <cellStyle name="Note 2 6 3 2 3" xfId="11704" xr:uid="{4DE8E2F5-8B6C-4FDA-AD37-7A4344C1D6D2}"/>
    <cellStyle name="Note 2 6 3 3" xfId="5233" xr:uid="{C2E38A9B-8C9D-490C-A231-532829AE418E}"/>
    <cellStyle name="Note 2 6 3 3 2" xfId="15720" xr:uid="{05FA8682-6B34-47FC-968D-FFB43E23DF34}"/>
    <cellStyle name="Note 2 6 3 3 3" xfId="10978" xr:uid="{EB77887E-77FF-4DF0-807A-96A6EDF58063}"/>
    <cellStyle name="Note 2 6 3 4" xfId="14749" xr:uid="{EF61B16C-2BC0-4D73-84D3-B7B09278B767}"/>
    <cellStyle name="Note 2 6 3 5" xfId="10007" xr:uid="{60E59E01-4BBF-4C8B-9B8D-84F5295240C0}"/>
    <cellStyle name="Note 2 6 4" xfId="13272" xr:uid="{80BF57CF-1B82-48D3-9B5C-9E4DF3E51038}"/>
    <cellStyle name="Note 2 6 5" xfId="8383" xr:uid="{D29C4638-5E1C-48D0-B359-9AE1F37CFE6A}"/>
    <cellStyle name="Note 2 7" xfId="1610" xr:uid="{85A6C4FD-8E02-408F-B112-14AD24F536D2}"/>
    <cellStyle name="Note 2 7 2" xfId="4185" xr:uid="{7633B565-403C-4422-A8EF-654EF0F4C174}"/>
    <cellStyle name="Note 2 7 2 2" xfId="5908" xr:uid="{2F58C2AC-AB9B-465A-8CF1-488889B76F46}"/>
    <cellStyle name="Note 2 7 2 2 2" xfId="16387" xr:uid="{CF36C92B-3CA1-40CD-A970-3CB96ED0FA22}"/>
    <cellStyle name="Note 2 7 2 2 3" xfId="11645" xr:uid="{041AA0E4-C5F6-438C-8F0D-16D498585087}"/>
    <cellStyle name="Note 2 7 2 3" xfId="5565" xr:uid="{CB82740B-34AF-4700-960F-D4B9D6D25B4B}"/>
    <cellStyle name="Note 2 7 2 3 2" xfId="16047" xr:uid="{2BD4CFEA-8C7E-4570-A706-61BD00881CD9}"/>
    <cellStyle name="Note 2 7 2 3 3" xfId="11305" xr:uid="{BC8072E2-7222-4F45-A22C-76AC79566AC1}"/>
    <cellStyle name="Note 2 7 2 4" xfId="14688" xr:uid="{911DE6BE-AD09-4C0E-825E-6775BD078021}"/>
    <cellStyle name="Note 2 7 2 5" xfId="9946" xr:uid="{B73256AD-C82A-4317-846D-E0C458930167}"/>
    <cellStyle name="Note 2 7 3" xfId="13211" xr:uid="{9B3D8A42-61AF-4B27-A9C8-7F87CBF371F6}"/>
    <cellStyle name="Note 2 7 4" xfId="8320" xr:uid="{0FC001F4-FC6A-479D-8AD6-1B596C2FC3BB}"/>
    <cellStyle name="Note 2 8" xfId="2652" xr:uid="{3BF63CFC-008F-4C99-B670-124DE58D09DA}"/>
    <cellStyle name="Note 2 9" xfId="3742" xr:uid="{286740EA-5038-4B62-B1B8-A303A9820B8B}"/>
    <cellStyle name="Note 2 9 2" xfId="5619" xr:uid="{02A67504-FC47-47C0-945B-2CE7611CF266}"/>
    <cellStyle name="Note 2 9 2 2" xfId="16100" xr:uid="{D89D4600-56BC-452A-BCFB-44F587862A36}"/>
    <cellStyle name="Note 2 9 2 3" xfId="11358" xr:uid="{128C3A83-EEF0-4C58-9D83-23504747E3A1}"/>
    <cellStyle name="Note 2 9 3" xfId="5255" xr:uid="{F8748BD6-0BE9-4875-B2BF-E2B42DDFD21A}"/>
    <cellStyle name="Note 2 9 3 2" xfId="15741" xr:uid="{B8FDC52D-5F5E-4C2E-89DD-C90E52878754}"/>
    <cellStyle name="Note 2 9 3 3" xfId="10999" xr:uid="{76CF355A-9B3E-4206-8FF5-04740A836472}"/>
    <cellStyle name="Note 2 9 4" xfId="14252" xr:uid="{829C9A33-C9BB-4615-BCC5-C0DD2A116965}"/>
    <cellStyle name="Note 2 9 5" xfId="9510" xr:uid="{E14FE874-A4F1-4CC0-8CBE-DDA951EC351F}"/>
    <cellStyle name="Note 3" xfId="552" xr:uid="{0BB95E46-27A7-4706-B639-F47AE6614012}"/>
    <cellStyle name="Note 3 2" xfId="1482" xr:uid="{9B0A822E-6340-41B3-AFF4-F4D93B7710FD}"/>
    <cellStyle name="Note 3 2 2" xfId="1893" xr:uid="{0E80BB63-D234-4A6D-86A0-80ED91AFB977}"/>
    <cellStyle name="Note 3 2 2 2" xfId="2367" xr:uid="{1CA2DF80-CA8E-4613-BF80-42515A1C94CB}"/>
    <cellStyle name="Note 3 2 2 2 2" xfId="4872" xr:uid="{4601F3CB-03D5-4D89-B877-3C1C8AE434BE}"/>
    <cellStyle name="Note 3 2 2 2 2 2" xfId="6594" xr:uid="{479E8E5B-13D4-4C03-B98F-2C4A50CA26F1}"/>
    <cellStyle name="Note 3 2 2 2 2 2 2" xfId="17073" xr:uid="{F57DEF31-F3E9-4CF3-98C5-C3B3E6F4F953}"/>
    <cellStyle name="Note 3 2 2 2 2 2 3" xfId="12331" xr:uid="{7170CAC3-014A-46BB-89C4-DF546CFC32C5}"/>
    <cellStyle name="Note 3 2 2 2 2 3" xfId="5501" xr:uid="{30D34D1F-35BD-49C2-95B2-A7215C36B718}"/>
    <cellStyle name="Note 3 2 2 2 2 3 2" xfId="15983" xr:uid="{80EE1F7D-EA0C-4517-A3E5-50DB324EECCF}"/>
    <cellStyle name="Note 3 2 2 2 2 3 3" xfId="11241" xr:uid="{0F597A14-B43D-4D03-9E73-0AF3CC7EE8F6}"/>
    <cellStyle name="Note 3 2 2 2 2 4" xfId="15373" xr:uid="{B116497B-9F24-4D15-80C5-A21935F91CB1}"/>
    <cellStyle name="Note 3 2 2 2 2 5" xfId="10631" xr:uid="{486960EA-6AE3-4E05-9BDD-0CFACA86BF08}"/>
    <cellStyle name="Note 3 2 2 2 3" xfId="13915" xr:uid="{15530BC5-AB47-4925-8BFD-CCD7B51F6A11}"/>
    <cellStyle name="Note 3 2 2 2 4" xfId="9049" xr:uid="{7407103E-DA04-4C58-A678-E0806096CEC1}"/>
    <cellStyle name="Note 3 2 2 3" xfId="4426" xr:uid="{AE07E52A-F002-4F30-9F92-0F0EAEF2563A}"/>
    <cellStyle name="Note 3 2 2 3 2" xfId="6154" xr:uid="{71313AE8-B614-4728-91B6-58EF50D76BF0}"/>
    <cellStyle name="Note 3 2 2 3 2 2" xfId="16633" xr:uid="{2AC05935-E0D6-404B-99B5-FB7B944CC7B1}"/>
    <cellStyle name="Note 3 2 2 3 2 3" xfId="11891" xr:uid="{FEE1EF1E-1575-41C0-BD36-0090A9F4630A}"/>
    <cellStyle name="Note 3 2 2 3 3" xfId="5589" xr:uid="{A4935BC6-69D1-41F6-B914-739B801D0D7C}"/>
    <cellStyle name="Note 3 2 2 3 3 2" xfId="16071" xr:uid="{100E71CF-FF8E-45D0-9C6F-3B4BB67BBB69}"/>
    <cellStyle name="Note 3 2 2 3 3 3" xfId="11329" xr:uid="{B8B08488-3D19-45DF-A9A1-77A8A7424B8A}"/>
    <cellStyle name="Note 3 2 2 3 4" xfId="14929" xr:uid="{3FA4E4D4-62F8-49E0-80D5-C41D541A907F}"/>
    <cellStyle name="Note 3 2 2 3 5" xfId="10187" xr:uid="{48B5D2E1-4820-4F89-9676-C5A8247FE0B8}"/>
    <cellStyle name="Note 3 2 2 4" xfId="13461" xr:uid="{FF15E1EE-74BA-4F7D-AE9E-A521B9EA083C}"/>
    <cellStyle name="Note 3 2 2 5" xfId="8585" xr:uid="{831F8ECF-D26B-44E2-BE33-E67D60983B2F}"/>
    <cellStyle name="Note 3 2 3" xfId="2027" xr:uid="{5974D436-8D30-4769-91E8-21D2C6755D9A}"/>
    <cellStyle name="Note 3 2 3 2" xfId="2492" xr:uid="{0A15F430-4234-4F60-BCDF-8A694FA8A0DC}"/>
    <cellStyle name="Note 3 2 3 2 2" xfId="4988" xr:uid="{009249E2-FAB7-46ED-AD14-0F1E4167E450}"/>
    <cellStyle name="Note 3 2 3 2 2 2" xfId="6712" xr:uid="{FFE414E8-BD52-408C-A1C9-0017977EEA81}"/>
    <cellStyle name="Note 3 2 3 2 2 2 2" xfId="17191" xr:uid="{78DF94E9-FCFF-422E-8C56-9CE97CB91F23}"/>
    <cellStyle name="Note 3 2 3 2 2 2 3" xfId="12449" xr:uid="{BCB3BB06-D28E-4281-8A58-F1BC0AB200D7}"/>
    <cellStyle name="Note 3 2 3 2 2 3" xfId="7008" xr:uid="{FF171946-E112-4E24-BD95-10D5DB193F93}"/>
    <cellStyle name="Note 3 2 3 2 2 3 2" xfId="17472" xr:uid="{268CF13B-5800-4409-9C81-81699699EA92}"/>
    <cellStyle name="Note 3 2 3 2 2 3 3" xfId="12730" xr:uid="{786E3A0F-856E-4219-BBB4-4DD1D7351703}"/>
    <cellStyle name="Note 3 2 3 2 2 4" xfId="15489" xr:uid="{FE69A7CE-23E2-469B-AD64-33176350BAAD}"/>
    <cellStyle name="Note 3 2 3 2 2 5" xfId="10747" xr:uid="{B7BDEE70-A0F3-4F93-905A-449BAA4E6EAE}"/>
    <cellStyle name="Note 3 2 3 2 3" xfId="14038" xr:uid="{F2F401D5-20C8-48EC-B1E9-BBA1CF7F62B5}"/>
    <cellStyle name="Note 3 2 3 2 4" xfId="9174" xr:uid="{07D124AC-647E-419E-8F6F-318447337DAC}"/>
    <cellStyle name="Note 3 2 3 3" xfId="4553" xr:uid="{012D10A0-3FBF-4C54-8E1A-E4E4300077BD}"/>
    <cellStyle name="Note 3 2 3 3 2" xfId="6281" xr:uid="{344C8F70-507A-49A7-84ED-7D3C004816CF}"/>
    <cellStyle name="Note 3 2 3 3 2 2" xfId="16760" xr:uid="{CFBC09F6-6411-47AC-9F1A-00B10A618174}"/>
    <cellStyle name="Note 3 2 3 3 2 3" xfId="12018" xr:uid="{1FF3CFCB-9DA5-42C9-8988-8D9CD50C16CC}"/>
    <cellStyle name="Note 3 2 3 3 3" xfId="3827" xr:uid="{65D06AFB-D301-47E4-A634-3E6C2474339E}"/>
    <cellStyle name="Note 3 2 3 3 3 2" xfId="14334" xr:uid="{97E017ED-6995-487D-BB7F-9FB16CFF4560}"/>
    <cellStyle name="Note 3 2 3 3 3 3" xfId="9592" xr:uid="{11073348-7D1B-4901-8DC7-75417DC29EC7}"/>
    <cellStyle name="Note 3 2 3 3 4" xfId="15056" xr:uid="{BB1508C6-BA52-45ED-9F76-C6E5242A2467}"/>
    <cellStyle name="Note 3 2 3 3 5" xfId="10314" xr:uid="{F4B7AE73-BA06-456A-B7F8-9F1EE682977C}"/>
    <cellStyle name="Note 3 2 3 4" xfId="13593" xr:uid="{7F6B4AD3-E411-49A8-A0A0-FAADEC8C72AB}"/>
    <cellStyle name="Note 3 2 3 5" xfId="8719" xr:uid="{441DC64E-8E25-4B36-A1CA-3333A6D9E750}"/>
    <cellStyle name="Note 3 2 4" xfId="1751" xr:uid="{A23EE1F0-1E55-4106-ABD3-205618ADA709}"/>
    <cellStyle name="Note 3 2 4 2" xfId="4301" xr:uid="{68C5B5B2-744B-4796-A897-28CB7CA5C302}"/>
    <cellStyle name="Note 3 2 4 2 2" xfId="6024" xr:uid="{0E5C59AE-5A08-453D-8EDD-B23B7FB83F4E}"/>
    <cellStyle name="Note 3 2 4 2 2 2" xfId="16503" xr:uid="{5AC4B8AD-ED92-4352-9E4D-4599F2F8C53A}"/>
    <cellStyle name="Note 3 2 4 2 2 3" xfId="11761" xr:uid="{8720EDF6-267F-43C2-9A9E-CE7AA9050EA1}"/>
    <cellStyle name="Note 3 2 4 2 3" xfId="7065" xr:uid="{105F8C61-8BF5-4353-8A02-6380D19164DD}"/>
    <cellStyle name="Note 3 2 4 2 3 2" xfId="17529" xr:uid="{57C7A75C-5E30-4A34-A426-F7288598F1C8}"/>
    <cellStyle name="Note 3 2 4 2 3 3" xfId="12787" xr:uid="{FA0CCCD7-95DA-4A76-8BA2-C492DCEC5EAA}"/>
    <cellStyle name="Note 3 2 4 2 4" xfId="14804" xr:uid="{792E0452-6AFB-4A28-9823-041D84E7E4C2}"/>
    <cellStyle name="Note 3 2 4 2 5" xfId="10062" xr:uid="{8BB75AB4-9F5E-4CFC-B7A9-E55E332917E3}"/>
    <cellStyle name="Note 3 2 4 3" xfId="13328" xr:uid="{4267D83E-863C-454F-9060-963CF9E5B3DD}"/>
    <cellStyle name="Note 3 2 4 4" xfId="8448" xr:uid="{261CB40A-4322-4FD2-857C-C999E5464A83}"/>
    <cellStyle name="Note 3 2 5" xfId="4075" xr:uid="{B1CDF70C-2701-4197-8256-2C48FD1C2198}"/>
    <cellStyle name="Note 3 2 5 2" xfId="5793" xr:uid="{238C75B9-D358-4E5F-AD74-43B21AE89360}"/>
    <cellStyle name="Note 3 2 5 2 2" xfId="16272" xr:uid="{92CBE581-7337-4D80-B510-746890102A04}"/>
    <cellStyle name="Note 3 2 5 2 3" xfId="11530" xr:uid="{8151E546-32B4-4748-A87F-2F881C2D073C}"/>
    <cellStyle name="Note 3 2 5 3" xfId="3856" xr:uid="{82AEFDAF-02B8-415C-99C1-DA0C56978299}"/>
    <cellStyle name="Note 3 2 5 3 2" xfId="14359" xr:uid="{6B8ADF82-686F-4E33-AD9C-79E3B195E4C8}"/>
    <cellStyle name="Note 3 2 5 3 3" xfId="9617" xr:uid="{4D09DFD8-CDFF-4480-9034-68C4DD1A704A}"/>
    <cellStyle name="Note 3 2 5 4" xfId="14578" xr:uid="{F4B80618-2400-426A-90CE-DEEE44F317A0}"/>
    <cellStyle name="Note 3 2 5 5" xfId="9836" xr:uid="{3C58F7CE-E11C-49DF-A699-382CE9F856B9}"/>
    <cellStyle name="Note 3 2 6" xfId="13096" xr:uid="{386D43E6-E19D-4740-8DB8-58E716887FA9}"/>
    <cellStyle name="Note 3 2 7" xfId="7486" xr:uid="{125194AE-BD0C-4524-A236-3B778BF86604}"/>
    <cellStyle name="Note 3 3" xfId="262" xr:uid="{415E8C21-48C3-4B63-ACE8-58371FC48EE2}"/>
    <cellStyle name="Note 3 3 2" xfId="1369" xr:uid="{C8AA374A-A575-4FF4-B158-09F3B09E9272}"/>
    <cellStyle name="Note 3 3 2 2" xfId="2148" xr:uid="{690E42A6-D7C7-44A9-8A23-30161FF40A29}"/>
    <cellStyle name="Note 3 3 2 2 2" xfId="4668" xr:uid="{95F16F42-66F4-4191-916C-67A42138DD97}"/>
    <cellStyle name="Note 3 3 2 2 2 2" xfId="6385" xr:uid="{DF41C40D-C6BE-4F12-B69F-C7E6BCD2151E}"/>
    <cellStyle name="Note 3 3 2 2 2 2 2" xfId="16864" xr:uid="{D7C07A58-B6A9-42C6-BA6A-B752550675B7}"/>
    <cellStyle name="Note 3 3 2 2 2 2 3" xfId="12122" xr:uid="{F479B7C8-C892-4C09-A4B1-F32DD0921377}"/>
    <cellStyle name="Note 3 3 2 2 2 3" xfId="5200" xr:uid="{235F8F7D-1A1B-49A1-9033-0BC8381859C1}"/>
    <cellStyle name="Note 3 3 2 2 2 3 2" xfId="15690" xr:uid="{36057B67-3092-40E3-9275-D724AE0992BB}"/>
    <cellStyle name="Note 3 3 2 2 2 3 3" xfId="10948" xr:uid="{9CA742BB-12B0-4E00-AB3B-48D065466003}"/>
    <cellStyle name="Note 3 3 2 2 2 4" xfId="15169" xr:uid="{3F4D0B9F-6817-47D8-81BE-6FCAC1D84681}"/>
    <cellStyle name="Note 3 3 2 2 2 5" xfId="10427" xr:uid="{67C17481-3B47-48DE-89E6-8302162C85BD}"/>
    <cellStyle name="Note 3 3 2 2 3" xfId="13702" xr:uid="{821CC56A-D245-42E0-A099-E2EBDCCFED8F}"/>
    <cellStyle name="Note 3 3 2 2 4" xfId="8833" xr:uid="{7D513D6B-2EFB-45B2-833C-3D6765D00B64}"/>
    <cellStyle name="Note 3 3 2 3" xfId="3977" xr:uid="{9B849AD6-C3B5-4081-B3C5-1053694CC054}"/>
    <cellStyle name="Note 3 3 2 3 2" xfId="5691" xr:uid="{857B4E6C-6221-4669-A0FC-59C5C7FC046D}"/>
    <cellStyle name="Note 3 3 2 3 2 2" xfId="16170" xr:uid="{91B6FD48-DCE7-42F3-9338-9D0806473919}"/>
    <cellStyle name="Note 3 3 2 3 2 3" xfId="11428" xr:uid="{385498BF-7C65-401A-9427-042DEC6E6AD9}"/>
    <cellStyle name="Note 3 3 2 3 3" xfId="3961" xr:uid="{088D8C9D-EB9A-408F-BBA8-D50D46903251}"/>
    <cellStyle name="Note 3 3 2 3 3 2" xfId="14464" xr:uid="{CD3A9E43-EEA2-4A59-B50E-A7B24470A6F9}"/>
    <cellStyle name="Note 3 3 2 3 3 3" xfId="9722" xr:uid="{B69C6F09-7CB5-48A7-AA02-083C09E0C683}"/>
    <cellStyle name="Note 3 3 2 3 4" xfId="14480" xr:uid="{96D304E8-6F30-4970-AC97-7798910B68A5}"/>
    <cellStyle name="Note 3 3 2 3 5" xfId="9738" xr:uid="{956E8872-A4EC-4072-9B52-98E7A8EA49A0}"/>
    <cellStyle name="Note 3 3 2 4" xfId="12995" xr:uid="{584D7AA8-7FD6-4B08-A7B6-4878220F7465}"/>
    <cellStyle name="Note 3 3 2 5" xfId="8148" xr:uid="{E0CBE126-9E6C-4C9F-A011-894541D9DCC8}"/>
    <cellStyle name="Note 3 3 3" xfId="1675" xr:uid="{E1E9BC9C-D736-4371-A870-5008B9FAD13B}"/>
    <cellStyle name="Note 3 3 3 2" xfId="2228" xr:uid="{92715C06-F344-45E5-B2AA-D33BD13E93D1}"/>
    <cellStyle name="Note 3 3 3 2 2" xfId="4745" xr:uid="{D65A3C81-90BE-4D5D-B92C-FAA57F986C0C}"/>
    <cellStyle name="Note 3 3 3 2 2 2" xfId="6462" xr:uid="{FD29F95A-95F2-4D89-9239-3A1D2B4D3615}"/>
    <cellStyle name="Note 3 3 3 2 2 2 2" xfId="16941" xr:uid="{CF68F80D-8FCD-4595-895D-23A9FE8532D8}"/>
    <cellStyle name="Note 3 3 3 2 2 2 3" xfId="12199" xr:uid="{12E17A58-69F0-4BD7-923B-D3DC8AC0F4A9}"/>
    <cellStyle name="Note 3 3 3 2 2 3" xfId="7005" xr:uid="{6FE49197-FBA0-4F89-9F4D-62F48FB4B2A4}"/>
    <cellStyle name="Note 3 3 3 2 2 3 2" xfId="17469" xr:uid="{574268D5-4875-4228-8818-85369C2F316A}"/>
    <cellStyle name="Note 3 3 3 2 2 3 3" xfId="12727" xr:uid="{9AAC2FE8-D919-49D2-9718-1A0AAB00350F}"/>
    <cellStyle name="Note 3 3 3 2 2 4" xfId="15246" xr:uid="{215731D2-8F8A-4ABA-B159-AC66DF4B915C}"/>
    <cellStyle name="Note 3 3 3 2 2 5" xfId="10504" xr:uid="{6145B9A5-C0C0-40B5-AA8F-4A00A1352C25}"/>
    <cellStyle name="Note 3 3 3 2 3" xfId="13780" xr:uid="{E6A0CEF1-75D5-4F20-B2F2-8EE3343A4229}"/>
    <cellStyle name="Note 3 3 3 2 4" xfId="8912" xr:uid="{5AA4FD45-FFC7-4FC9-A7C9-FF4C2DEF5FCB}"/>
    <cellStyle name="Note 3 3 3 3" xfId="4242" xr:uid="{47C6DE14-2FE1-4F9A-B74A-DA0B078810B3}"/>
    <cellStyle name="Note 3 3 3 3 2" xfId="5963" xr:uid="{CF5649E5-295D-40CB-9BE1-9CB5EAA8409C}"/>
    <cellStyle name="Note 3 3 3 3 2 2" xfId="16442" xr:uid="{BE250C07-C147-4EA4-8399-41E146E086CF}"/>
    <cellStyle name="Note 3 3 3 3 2 3" xfId="11700" xr:uid="{9C6859BD-292A-48BC-B0F1-DB56116DD2DD}"/>
    <cellStyle name="Note 3 3 3 3 3" xfId="5599" xr:uid="{F2EB487C-7A56-4DEB-A128-456930DD49B5}"/>
    <cellStyle name="Note 3 3 3 3 3 2" xfId="16081" xr:uid="{A6919824-B242-41A2-8469-4E6609C5B92A}"/>
    <cellStyle name="Note 3 3 3 3 3 3" xfId="11339" xr:uid="{12BC63EA-F7D1-4E68-A7E5-5BD46B260596}"/>
    <cellStyle name="Note 3 3 3 3 4" xfId="14745" xr:uid="{A912D087-815C-49F0-8CE5-6734748B6C7C}"/>
    <cellStyle name="Note 3 3 3 3 5" xfId="10003" xr:uid="{23A2443D-9184-4536-847F-5C4F75C8DC75}"/>
    <cellStyle name="Note 3 3 3 4" xfId="13268" xr:uid="{6F343222-EE90-4C35-87F9-926D2B61370E}"/>
    <cellStyle name="Note 3 3 3 5" xfId="8379" xr:uid="{A7617901-9EF2-4B0A-A38D-510D6BF6251F}"/>
    <cellStyle name="Note 3 3 4" xfId="1677" xr:uid="{9684014E-442C-434A-A0A6-7923AB8CEBFB}"/>
    <cellStyle name="Note 3 3 4 2" xfId="2230" xr:uid="{190B298C-84FD-4A7F-B89A-32F52C96EFF7}"/>
    <cellStyle name="Note 3 3 4 2 2" xfId="4747" xr:uid="{A3DE5A68-AEC0-46B3-A753-E036673F28E0}"/>
    <cellStyle name="Note 3 3 4 2 2 2" xfId="6464" xr:uid="{9C3F3FB5-1F94-4376-B3EF-22D1A4AF9499}"/>
    <cellStyle name="Note 3 3 4 2 2 2 2" xfId="16943" xr:uid="{A00CFDDC-CEE9-47A0-9948-E6FEE26DA22E}"/>
    <cellStyle name="Note 3 3 4 2 2 2 3" xfId="12201" xr:uid="{1655E64A-0C5F-4CC1-9B41-797ED5691D36}"/>
    <cellStyle name="Note 3 3 4 2 2 3" xfId="5250" xr:uid="{D64662BC-AC68-4A2F-8E5F-7F1DA6A4A4BB}"/>
    <cellStyle name="Note 3 3 4 2 2 3 2" xfId="15737" xr:uid="{0493B466-AE77-4F76-90B7-AD75432C024A}"/>
    <cellStyle name="Note 3 3 4 2 2 3 3" xfId="10995" xr:uid="{6BAA3A43-8DD5-423D-8490-2FE9C87C5E4F}"/>
    <cellStyle name="Note 3 3 4 2 2 4" xfId="15248" xr:uid="{BB84286A-432A-421A-A041-4F913D19E37B}"/>
    <cellStyle name="Note 3 3 4 2 2 5" xfId="10506" xr:uid="{9E2D55AC-156C-4978-A115-E1A4316ECF0C}"/>
    <cellStyle name="Note 3 3 4 2 3" xfId="13782" xr:uid="{4A320898-BC43-4F19-9D45-735F283C6105}"/>
    <cellStyle name="Note 3 3 4 2 4" xfId="8914" xr:uid="{13D09D34-5541-4581-9883-F6E02BC48836}"/>
    <cellStyle name="Note 3 3 4 3" xfId="4244" xr:uid="{3509CDDE-9B4B-468F-BCBF-8121B7C6B9D0}"/>
    <cellStyle name="Note 3 3 4 3 2" xfId="5965" xr:uid="{C338303A-A984-49E0-8254-2FECA4C57C34}"/>
    <cellStyle name="Note 3 3 4 3 2 2" xfId="16444" xr:uid="{8B6767ED-4784-4298-96F8-905D464929B6}"/>
    <cellStyle name="Note 3 3 4 3 2 3" xfId="11702" xr:uid="{AEA04765-4074-4376-AE13-089CB56C8C7E}"/>
    <cellStyle name="Note 3 3 4 3 3" xfId="3715" xr:uid="{6021DC7E-DAA0-4472-9E65-A43AAEFA123F}"/>
    <cellStyle name="Note 3 3 4 3 3 2" xfId="14225" xr:uid="{CCD89847-3D35-4919-8069-F87B386BD977}"/>
    <cellStyle name="Note 3 3 4 3 3 3" xfId="9483" xr:uid="{0A482A08-B88F-4940-95B9-9CBF31F4F202}"/>
    <cellStyle name="Note 3 3 4 3 4" xfId="14747" xr:uid="{F5A8C000-B965-4F94-8375-ED65A0F36393}"/>
    <cellStyle name="Note 3 3 4 3 5" xfId="10005" xr:uid="{5031DCC8-DBB4-46F1-B068-951E8396A744}"/>
    <cellStyle name="Note 3 3 4 4" xfId="13270" xr:uid="{27CE8C0B-CEC4-49A5-A093-55DBC69DFB57}"/>
    <cellStyle name="Note 3 3 4 5" xfId="8381" xr:uid="{F61B35CA-2EE4-422C-BE0F-09508FAB81A7}"/>
    <cellStyle name="Note 3 3 5" xfId="1452" xr:uid="{CA4FB389-92D7-42B8-AACA-3909F9A2F674}"/>
    <cellStyle name="Note 3 3 5 2" xfId="4048" xr:uid="{734246AD-2693-4CAB-93A6-2C095C6948AF}"/>
    <cellStyle name="Note 3 3 5 2 2" xfId="5765" xr:uid="{CEB74BCE-2209-485D-A0B7-34B4F28377FC}"/>
    <cellStyle name="Note 3 3 5 2 2 2" xfId="16244" xr:uid="{C352D81C-C66D-455B-A0FC-5BEF4DEAC4C2}"/>
    <cellStyle name="Note 3 3 5 2 2 3" xfId="11502" xr:uid="{8AF022FB-00A6-4AE8-8C91-CC9469218434}"/>
    <cellStyle name="Note 3 3 5 2 3" xfId="6872" xr:uid="{FA794BB2-9379-4C50-8C57-04A4F6807766}"/>
    <cellStyle name="Note 3 3 5 2 3 2" xfId="17336" xr:uid="{0B6AF299-ACE5-44FA-9BA2-D50B03BFC03A}"/>
    <cellStyle name="Note 3 3 5 2 3 3" xfId="12594" xr:uid="{CEC6CE99-4719-49F6-8383-42F9763C62DF}"/>
    <cellStyle name="Note 3 3 5 2 4" xfId="14551" xr:uid="{8CCCB56C-DEA6-4274-A9B1-9F76942B7E7D}"/>
    <cellStyle name="Note 3 3 5 2 5" xfId="9809" xr:uid="{7BC86424-9718-4AD2-8C23-88F3B60E0AE8}"/>
    <cellStyle name="Note 3 3 5 3" xfId="13068" xr:uid="{6277C16F-4B43-4023-AC5E-F1083EA9B2AF}"/>
    <cellStyle name="Note 3 3 5 4" xfId="8215" xr:uid="{AD622FA1-B027-478D-941B-D5F9DC6ACAF6}"/>
    <cellStyle name="Note 3 3 6" xfId="3675" xr:uid="{96E88E4E-D461-4DC3-8DBB-31DEABE2E5BC}"/>
    <cellStyle name="Note 3 3 6 2" xfId="5611" xr:uid="{119403C0-0B40-4BB9-B5E5-98245264499D}"/>
    <cellStyle name="Note 3 3 6 2 2" xfId="16093" xr:uid="{43BC0595-5EF8-481C-BC3D-9D9F5A770DAC}"/>
    <cellStyle name="Note 3 3 6 2 3" xfId="11351" xr:uid="{FB769664-6E3B-4493-A4F5-51B0E3174C8A}"/>
    <cellStyle name="Note 3 3 6 3" xfId="3952" xr:uid="{4E2DEBE3-AE41-4A7A-9D62-79AA08580A17}"/>
    <cellStyle name="Note 3 3 6 3 2" xfId="14455" xr:uid="{0514487F-384C-4B4F-A1C8-A14E3927C402}"/>
    <cellStyle name="Note 3 3 6 3 3" xfId="9713" xr:uid="{A28580DB-7D71-4E39-9BC2-F580AE9A8F6B}"/>
    <cellStyle name="Note 3 3 6 4" xfId="14186" xr:uid="{9AB9A84F-9E2F-4830-BAAF-8EF031B66846}"/>
    <cellStyle name="Note 3 3 6 5" xfId="9444" xr:uid="{9C814CCE-C652-4508-BFC3-52BB58888180}"/>
    <cellStyle name="Note 3 3 7" xfId="12912" xr:uid="{D5B98774-F5DA-48DF-8D05-109BE439B463}"/>
    <cellStyle name="Note 3 3 8" xfId="7784" xr:uid="{4832E26E-161D-46C1-99BF-E405803DA498}"/>
    <cellStyle name="Note 3 4" xfId="1794" xr:uid="{552383FE-916E-4198-AE3F-2AD157A9CD8A}"/>
    <cellStyle name="Note 3 4 2" xfId="2284" xr:uid="{68DA2F06-37BC-4083-B9C2-714DD9D1957D}"/>
    <cellStyle name="Note 3 4 2 2" xfId="4795" xr:uid="{ABA9C7B9-32DE-477A-B836-4D951AA05059}"/>
    <cellStyle name="Note 3 4 2 2 2" xfId="6514" xr:uid="{E1B3AAAF-E39A-445E-BA87-BFD817A6A55D}"/>
    <cellStyle name="Note 3 4 2 2 2 2" xfId="16993" xr:uid="{0383140D-014F-49C3-A5FF-E4439C59882F}"/>
    <cellStyle name="Note 3 4 2 2 2 3" xfId="12251" xr:uid="{B0F07E42-D012-414B-8BA7-798613E21CB9}"/>
    <cellStyle name="Note 3 4 2 2 3" xfId="3923" xr:uid="{807D57EA-450F-48DC-85A1-1BD586CC82AB}"/>
    <cellStyle name="Note 3 4 2 2 3 2" xfId="14426" xr:uid="{FEA26A39-4640-44D0-9EC9-FBAB9ABAA79C}"/>
    <cellStyle name="Note 3 4 2 2 3 3" xfId="9684" xr:uid="{1D88D8B3-D1F7-4BFC-AAAC-4B4FB379CCD5}"/>
    <cellStyle name="Note 3 4 2 2 4" xfId="15296" xr:uid="{6AE65589-F3E4-4E8B-8ED2-BDED3A6E7A23}"/>
    <cellStyle name="Note 3 4 2 2 5" xfId="10554" xr:uid="{863C7774-A48A-4640-849F-1D9F9E17E241}"/>
    <cellStyle name="Note 3 4 2 3" xfId="13835" xr:uid="{01E43F6C-5701-43B4-AD7A-E4ACBF94CBC1}"/>
    <cellStyle name="Note 3 4 2 4" xfId="8967" xr:uid="{A92EDA2D-F412-46C8-B74B-EF8C499137EB}"/>
    <cellStyle name="Note 3 4 3" xfId="4336" xr:uid="{FD0A2868-3010-45F0-AC5F-E6940800D9CB}"/>
    <cellStyle name="Note 3 4 3 2" xfId="6060" xr:uid="{A84CC754-7728-46F7-A063-A1C28BB0ADD1}"/>
    <cellStyle name="Note 3 4 3 2 2" xfId="16539" xr:uid="{1F21A3F4-C4CF-4B76-A09B-81DE3DEAEA69}"/>
    <cellStyle name="Note 3 4 3 2 3" xfId="11797" xr:uid="{4D27BB27-4BA5-4C9A-97FA-E19D2D57EE4E}"/>
    <cellStyle name="Note 3 4 3 3" xfId="6918" xr:uid="{1537AB1B-7F1F-49B2-9E15-F40D9E17F000}"/>
    <cellStyle name="Note 3 4 3 3 2" xfId="17382" xr:uid="{DA7BC26F-6164-4015-B6C0-FE19393447B7}"/>
    <cellStyle name="Note 3 4 3 3 3" xfId="12640" xr:uid="{075C09D1-4957-444D-B3DC-74A4BCB26B66}"/>
    <cellStyle name="Note 3 4 3 4" xfId="14839" xr:uid="{98833542-B194-404F-90FB-E49ACB6111CB}"/>
    <cellStyle name="Note 3 4 3 5" xfId="10097" xr:uid="{659AB984-01A0-4BB1-A43C-81581A9D428B}"/>
    <cellStyle name="Note 3 4 4" xfId="13366" xr:uid="{94CC25F7-774B-40B2-BFB2-316C446AFA48}"/>
    <cellStyle name="Note 3 4 5" xfId="8488" xr:uid="{F8AA82B5-CBAF-49B9-9545-46EF4C6791FC}"/>
    <cellStyle name="Note 3 5" xfId="1953" xr:uid="{6A82A79B-E36C-47FA-93D7-FCFE57F22B56}"/>
    <cellStyle name="Note 3 5 2" xfId="2426" xr:uid="{26B1BF1E-C4DA-455B-99A1-808985EBDD15}"/>
    <cellStyle name="Note 3 5 2 2" xfId="4925" xr:uid="{9720EFD1-04E7-43DE-A1DA-830C9485C910}"/>
    <cellStyle name="Note 3 5 2 2 2" xfId="6652" xr:uid="{2889AB8A-6930-4621-A901-4A5D171E4EDF}"/>
    <cellStyle name="Note 3 5 2 2 2 2" xfId="17131" xr:uid="{C8BA191F-33D9-4812-805D-DEC5F3262C7B}"/>
    <cellStyle name="Note 3 5 2 2 2 3" xfId="12389" xr:uid="{0DEB3197-7EC2-4442-8C07-C8083BF63985}"/>
    <cellStyle name="Note 3 5 2 2 3" xfId="5547" xr:uid="{CC3FB5A1-008D-470A-921C-CC12B7DF9DFC}"/>
    <cellStyle name="Note 3 5 2 2 3 2" xfId="16029" xr:uid="{F4CE836A-256C-43A8-AC02-1F8CEDF13616}"/>
    <cellStyle name="Note 3 5 2 2 3 3" xfId="11287" xr:uid="{83AE3987-4ECB-4839-835E-1B482C0DEA3B}"/>
    <cellStyle name="Note 3 5 2 2 4" xfId="15426" xr:uid="{CA993FEC-BEDF-4504-9B67-909EDBBE028A}"/>
    <cellStyle name="Note 3 5 2 2 5" xfId="10684" xr:uid="{34698352-96C0-418B-80FB-BD1BD7D59E3C}"/>
    <cellStyle name="Note 3 5 2 3" xfId="13973" xr:uid="{A1C74249-23E2-45A4-8F6A-E149751F77CC}"/>
    <cellStyle name="Note 3 5 2 4" xfId="9108" xr:uid="{79A857F8-C2DD-41B0-B9CD-0F2FD5C6D7A5}"/>
    <cellStyle name="Note 3 5 3" xfId="4481" xr:uid="{68FD1FCE-8BBC-4835-AAA0-58C6E4337E3F}"/>
    <cellStyle name="Note 3 5 3 2" xfId="6213" xr:uid="{66AE7741-C535-429D-8DB9-8A23E7D5206F}"/>
    <cellStyle name="Note 3 5 3 2 2" xfId="16692" xr:uid="{41F5B11F-C304-4E11-90B1-26DB1FF540FB}"/>
    <cellStyle name="Note 3 5 3 2 3" xfId="11950" xr:uid="{E085A15C-4D07-47F0-A20E-2ACB12DBDED3}"/>
    <cellStyle name="Note 3 5 3 3" xfId="7000" xr:uid="{9D9A2E7F-29BB-4D63-AE83-0AED1280C0C1}"/>
    <cellStyle name="Note 3 5 3 3 2" xfId="17464" xr:uid="{C66E92A9-000A-457D-9F24-086542468568}"/>
    <cellStyle name="Note 3 5 3 3 3" xfId="12722" xr:uid="{75A9016C-D844-4633-AAA0-31B30301FCA5}"/>
    <cellStyle name="Note 3 5 3 4" xfId="14984" xr:uid="{C04B7E08-155A-4A71-AD4F-0D2DC9D618DC}"/>
    <cellStyle name="Note 3 5 3 5" xfId="10242" xr:uid="{085D387D-18C0-4C0D-A716-E141E6611F30}"/>
    <cellStyle name="Note 3 5 4" xfId="13520" xr:uid="{C80618E2-8A92-480A-BF12-202FF5A2C8B9}"/>
    <cellStyle name="Note 3 5 5" xfId="8645" xr:uid="{FB5421BE-DD27-4B81-8C34-B309F343D286}"/>
    <cellStyle name="Note 3 6" xfId="1561" xr:uid="{0DE8FFD2-A2ED-471C-B7FA-810E60BAA14E}"/>
    <cellStyle name="Note 3 6 2" xfId="4145" xr:uid="{617B05A8-EE9B-4764-A923-D0E6FA7CD9B7}"/>
    <cellStyle name="Note 3 6 2 2" xfId="5866" xr:uid="{C9E8C088-1C44-45EB-A7F0-99F59F7D7631}"/>
    <cellStyle name="Note 3 6 2 2 2" xfId="16345" xr:uid="{79C8141C-A351-479E-9B5F-BF32FE2554C8}"/>
    <cellStyle name="Note 3 6 2 2 3" xfId="11603" xr:uid="{DCAD129B-8CCA-4D20-90F4-2CDD23452BA2}"/>
    <cellStyle name="Note 3 6 2 3" xfId="3914" xr:uid="{11F11CFF-93C2-42B8-8287-7707368F9EF9}"/>
    <cellStyle name="Note 3 6 2 3 2" xfId="14417" xr:uid="{27ACD3B8-EB76-49A1-B3C7-EECD6D1E6B22}"/>
    <cellStyle name="Note 3 6 2 3 3" xfId="9675" xr:uid="{EC7C099D-C532-4FDE-A274-A2CCEDF5FFA8}"/>
    <cellStyle name="Note 3 6 2 4" xfId="14648" xr:uid="{14E93C8E-9E58-413E-8E97-A562FDAD907E}"/>
    <cellStyle name="Note 3 6 2 5" xfId="9906" xr:uid="{B26CBDA3-615C-4FEF-B82A-067617D7E14E}"/>
    <cellStyle name="Note 3 6 3" xfId="13170" xr:uid="{C35004B6-1DDC-4C22-BE13-8BC8515987D0}"/>
    <cellStyle name="Note 3 6 4" xfId="8277" xr:uid="{722365AD-728B-4FF2-AB1B-96EEC507869B}"/>
    <cellStyle name="Note 3 7" xfId="3744" xr:uid="{EFDA1A6D-9F2D-4BA1-8F67-BABF68870E07}"/>
    <cellStyle name="Note 3 7 2" xfId="5621" xr:uid="{996470B4-498A-49EA-8207-99D8DCF282A4}"/>
    <cellStyle name="Note 3 7 2 2" xfId="16102" xr:uid="{161F9361-3DC1-4BD0-8135-341A14834D8C}"/>
    <cellStyle name="Note 3 7 2 3" xfId="11360" xr:uid="{3C625999-2BDB-4046-B676-C05CF9967594}"/>
    <cellStyle name="Note 3 7 3" xfId="5511" xr:uid="{F2BF0B56-B237-4F14-B004-922F80D43BC7}"/>
    <cellStyle name="Note 3 7 3 2" xfId="15993" xr:uid="{A447C6FD-5D40-4F3C-B507-9C7F6E7CBB1F}"/>
    <cellStyle name="Note 3 7 3 3" xfId="11251" xr:uid="{AF0BCDBD-E7F1-47D9-A6B3-697260DA9D0C}"/>
    <cellStyle name="Note 3 7 4" xfId="14254" xr:uid="{A1480351-ACFD-4BA7-BCDF-6753904724AE}"/>
    <cellStyle name="Note 3 7 5" xfId="9512" xr:uid="{219BFD58-5959-4BB8-A454-26AAD57173A6}"/>
    <cellStyle name="Note 3 8" xfId="12923" xr:uid="{2A5D5A99-B5F1-4184-815F-B28D2CD7C26B}"/>
    <cellStyle name="Note 3 9" xfId="7256" xr:uid="{0200296F-1C0B-410C-8E14-E2B06340928F}"/>
    <cellStyle name="Note 4" xfId="678" xr:uid="{873D27D2-DC7B-4D24-821D-CD8F0A97550F}"/>
    <cellStyle name="Note 4 2" xfId="976" xr:uid="{3A60D4AE-1F5B-4A39-92FC-5C7B2C9BE26D}"/>
    <cellStyle name="Note 4 2 2" xfId="1095" xr:uid="{D547AF6F-FA5B-4023-A52C-4B1714A76AAE}"/>
    <cellStyle name="Note 4 2 2 2" xfId="1166" xr:uid="{D4B49646-1877-47E3-8DC4-07D747DBCEF4}"/>
    <cellStyle name="Note 4 2 2 2 2" xfId="1326" xr:uid="{4DE95E83-CE1C-4CAF-9F27-9A3345673F8E}"/>
    <cellStyle name="Note 4 2 2 2 2 2" xfId="8107" xr:uid="{AAC36367-2F27-4DEE-B29D-CA39C18A5FE9}"/>
    <cellStyle name="Note 4 2 2 2 3" xfId="7957" xr:uid="{7C2E9540-FC60-47B1-ABA2-DF3CA62794E1}"/>
    <cellStyle name="Note 4 2 2 3" xfId="1259" xr:uid="{4163A0C9-50E5-4051-B40F-3A7A8F331E25}"/>
    <cellStyle name="Note 4 2 2 3 2" xfId="8040" xr:uid="{217DF4A3-5776-4A31-9BDE-4906F232A7D9}"/>
    <cellStyle name="Note 4 2 2 4" xfId="7886" xr:uid="{43221F8B-D303-4051-872A-D30EB400F1DD}"/>
    <cellStyle name="Note 4 2 3" xfId="1132" xr:uid="{8324DA68-0A38-43C3-9FD9-5B3EB0A80905}"/>
    <cellStyle name="Note 4 2 3 2" xfId="1292" xr:uid="{A2CE13FC-2F23-4177-95BE-9E62AFC379E4}"/>
    <cellStyle name="Note 4 2 3 2 2" xfId="8073" xr:uid="{7F8F3BFD-E868-4D6D-AF12-72474AAB06DB}"/>
    <cellStyle name="Note 4 2 3 3" xfId="7923" xr:uid="{85070D94-127D-4A79-A1ED-94E3638A3A54}"/>
    <cellStyle name="Note 4 2 4" xfId="1225" xr:uid="{1D81BA63-57EE-4957-9BB2-D5CF3E3BC308}"/>
    <cellStyle name="Note 4 2 4 2" xfId="8006" xr:uid="{B27F5B3B-AFA8-4F76-9BDC-274F3549896E}"/>
    <cellStyle name="Note 4 2 5" xfId="7827" xr:uid="{0642EE58-4FAC-42B8-8944-26B527D487FF}"/>
    <cellStyle name="Note 4 2 6" xfId="7487" xr:uid="{787096E4-FAC4-4812-96B7-7B619E1C57D6}"/>
    <cellStyle name="Note 4 3" xfId="1087" xr:uid="{7DFC598A-E07B-4F0B-8B39-8ED98BEBBEC7}"/>
    <cellStyle name="Note 4 3 2" xfId="1160" xr:uid="{B1844672-CA95-4E22-B67F-02D6B99AD584}"/>
    <cellStyle name="Note 4 3 2 2" xfId="1320" xr:uid="{34BE4C24-E355-49F8-A61C-E793ABD1F05A}"/>
    <cellStyle name="Note 4 3 2 2 2" xfId="8101" xr:uid="{0437445F-250A-4B2B-BE07-907F77BFCB9E}"/>
    <cellStyle name="Note 4 3 2 3" xfId="7951" xr:uid="{16334AE0-C897-4A60-82C2-163FFE72E099}"/>
    <cellStyle name="Note 4 3 3" xfId="1253" xr:uid="{F5F4EE2A-9AEA-4FF3-A827-9379B5F08F85}"/>
    <cellStyle name="Note 4 3 3 2" xfId="8034" xr:uid="{4622936E-8FDF-41F4-A6A2-595BA883F53C}"/>
    <cellStyle name="Note 4 3 4" xfId="7879" xr:uid="{EAEA81C3-A7DA-4253-84DD-73BC48141F59}"/>
    <cellStyle name="Note 4 4" xfId="1125" xr:uid="{60C1D92A-9753-4224-BC9E-775EF2A5E8F6}"/>
    <cellStyle name="Note 4 4 2" xfId="1286" xr:uid="{8C39C3FD-F2EF-4C9D-A1F9-99669AA58845}"/>
    <cellStyle name="Note 4 4 2 2" xfId="8067" xr:uid="{63B2C19A-4EA8-47F7-A0B4-E106C25AA050}"/>
    <cellStyle name="Note 4 4 3" xfId="7916" xr:uid="{C7C5BB57-417D-4926-96A3-6B581CBCE77B}"/>
    <cellStyle name="Note 4 5" xfId="1219" xr:uid="{F49AC684-AD59-44C9-B125-370256BDD2D5}"/>
    <cellStyle name="Note 4 5 2" xfId="8000" xr:uid="{1AD21256-6EFF-4B50-A071-0E7281781337}"/>
    <cellStyle name="Note 4 6" xfId="7808" xr:uid="{F97D82AA-1236-4F23-9C7C-D36F9D668F0A}"/>
    <cellStyle name="Note 4 7" xfId="7257" xr:uid="{5A521C8B-25FF-46B1-9437-8EAE9AEB7248}"/>
    <cellStyle name="Note 5" xfId="1035" xr:uid="{4BEA9673-3A44-440D-885B-EB39E5531380}"/>
    <cellStyle name="Note 6" xfId="2132" xr:uid="{81112DE3-7253-4A96-8026-E5FDA09B0810}"/>
    <cellStyle name="Note 6 2" xfId="8823" xr:uid="{C0970FCA-B50C-4AC6-B410-3AEC082F7ED3}"/>
    <cellStyle name="Notiz" xfId="553" xr:uid="{28F8E103-DE56-4B1B-B870-E6B4B0274373}"/>
    <cellStyle name="Notiz 2" xfId="1483" xr:uid="{0291E44E-39EC-450E-96B0-4448763D1510}"/>
    <cellStyle name="Notiz 2 2" xfId="1894" xr:uid="{ABF185DA-9156-4602-BD12-F27E581CCAD6}"/>
    <cellStyle name="Notiz 2 2 2" xfId="2368" xr:uid="{12D27062-637A-48A6-BE51-817EE45FF9CC}"/>
    <cellStyle name="Notiz 2 2 2 2" xfId="4873" xr:uid="{FA5C62FF-15E6-415B-A7D6-4233D8129AF8}"/>
    <cellStyle name="Notiz 2 2 2 2 2" xfId="6595" xr:uid="{E50768D9-0FFC-457E-B2A0-6C8E353C74B7}"/>
    <cellStyle name="Notiz 2 2 2 2 2 2" xfId="17074" xr:uid="{685DBFAB-780C-4808-9C0B-267AAB043ADC}"/>
    <cellStyle name="Notiz 2 2 2 2 2 3" xfId="12332" xr:uid="{46E24FCD-C8DD-40AD-ACB3-842BC7C0E880}"/>
    <cellStyle name="Notiz 2 2 2 2 3" xfId="6951" xr:uid="{2C0250B1-4B4A-452F-B817-3E5A71DA41A7}"/>
    <cellStyle name="Notiz 2 2 2 2 3 2" xfId="17415" xr:uid="{F11AEB15-9741-41B2-8A72-B9A377CD5DDF}"/>
    <cellStyle name="Notiz 2 2 2 2 3 3" xfId="12673" xr:uid="{98309A25-A437-4ACD-B184-7FAA82B7E1E0}"/>
    <cellStyle name="Notiz 2 2 2 2 4" xfId="15374" xr:uid="{A5C37E38-F3C9-4991-BB08-4B60BD6B83B4}"/>
    <cellStyle name="Notiz 2 2 2 2 5" xfId="10632" xr:uid="{2C888EFE-9E22-476C-B83A-05A8E7509560}"/>
    <cellStyle name="Notiz 2 2 2 3" xfId="13916" xr:uid="{41EE0A1E-67E3-4DB2-8C04-05731145827D}"/>
    <cellStyle name="Notiz 2 2 2 4" xfId="9050" xr:uid="{A80908CA-C4ED-4652-BC39-69BF9FD9F3D9}"/>
    <cellStyle name="Notiz 2 2 3" xfId="4427" xr:uid="{B28C9841-3FE8-4BFD-ACE6-D393C2D5A6F9}"/>
    <cellStyle name="Notiz 2 2 3 2" xfId="6155" xr:uid="{89EF43F7-1D19-4CDE-9CC2-4E7CE0B8986A}"/>
    <cellStyle name="Notiz 2 2 3 2 2" xfId="16634" xr:uid="{C32D45B0-629F-4614-B973-C96502394C96}"/>
    <cellStyle name="Notiz 2 2 3 2 3" xfId="11892" xr:uid="{88D6C732-7962-467F-83E7-5C73F750CDD8}"/>
    <cellStyle name="Notiz 2 2 3 3" xfId="5268" xr:uid="{81EA6183-3C42-4167-B729-6650FC5957EC}"/>
    <cellStyle name="Notiz 2 2 3 3 2" xfId="15754" xr:uid="{E39EA839-C201-48D9-85B0-4E82420B70DF}"/>
    <cellStyle name="Notiz 2 2 3 3 3" xfId="11012" xr:uid="{95E7B0DD-66A1-427F-9A5A-76BD2A4D5D52}"/>
    <cellStyle name="Notiz 2 2 3 4" xfId="14930" xr:uid="{C7453830-2A4C-4377-9975-7F701FC1E284}"/>
    <cellStyle name="Notiz 2 2 3 5" xfId="10188" xr:uid="{E3A1F97E-56E8-4E05-93F7-FF3534716907}"/>
    <cellStyle name="Notiz 2 2 4" xfId="13462" xr:uid="{EE4F2497-6482-4B89-8181-11ED2824DE6D}"/>
    <cellStyle name="Notiz 2 2 5" xfId="8586" xr:uid="{84EA13F9-6522-48E5-9905-3287D790E945}"/>
    <cellStyle name="Notiz 2 3" xfId="2028" xr:uid="{518BE830-8E7B-498D-B4FD-2EAE65FB302E}"/>
    <cellStyle name="Notiz 2 3 2" xfId="2493" xr:uid="{6FA24215-23A0-4F5C-B3FA-303EA777BFF2}"/>
    <cellStyle name="Notiz 2 3 2 2" xfId="4989" xr:uid="{BDE0454B-EA8D-4B99-9EE3-D27EEF3FF8AF}"/>
    <cellStyle name="Notiz 2 3 2 2 2" xfId="6713" xr:uid="{EE4CA21B-B664-4C19-8AC1-C978AFDC3EA8}"/>
    <cellStyle name="Notiz 2 3 2 2 2 2" xfId="17192" xr:uid="{A05E1B21-864F-41BF-9792-1919061D2CCD}"/>
    <cellStyle name="Notiz 2 3 2 2 2 3" xfId="12450" xr:uid="{64C810AD-3074-48A0-AA07-4D5D50B36006}"/>
    <cellStyle name="Notiz 2 3 2 2 3" xfId="6988" xr:uid="{B49592AE-D9B2-4703-9FBB-CA3B8FADD397}"/>
    <cellStyle name="Notiz 2 3 2 2 3 2" xfId="17452" xr:uid="{61E79F84-7D0C-4C09-A251-982AF2201FD0}"/>
    <cellStyle name="Notiz 2 3 2 2 3 3" xfId="12710" xr:uid="{3F2CEDC0-C600-4A2F-88B5-C50594AB8E57}"/>
    <cellStyle name="Notiz 2 3 2 2 4" xfId="15490" xr:uid="{4F6DDF43-8158-45A3-A508-3D82CB0A7022}"/>
    <cellStyle name="Notiz 2 3 2 2 5" xfId="10748" xr:uid="{5504DCFE-2733-4CC2-9D41-72AC23CD50AC}"/>
    <cellStyle name="Notiz 2 3 2 3" xfId="14039" xr:uid="{174C0C07-1E74-46EE-ACF6-4E2B803C9D21}"/>
    <cellStyle name="Notiz 2 3 2 4" xfId="9175" xr:uid="{240CC732-69BC-4666-A74F-0D1357DED9CB}"/>
    <cellStyle name="Notiz 2 3 3" xfId="4554" xr:uid="{D734EEC2-97E3-415E-9084-DC8EA549FBEE}"/>
    <cellStyle name="Notiz 2 3 3 2" xfId="6282" xr:uid="{26B8D20A-0318-4A8D-8BC3-230A99F54862}"/>
    <cellStyle name="Notiz 2 3 3 2 2" xfId="16761" xr:uid="{C81FAA0A-6A44-494F-B8E1-121CA3D47528}"/>
    <cellStyle name="Notiz 2 3 3 2 3" xfId="12019" xr:uid="{3C63EEF9-2DC9-45BB-951E-797CF527F7BF}"/>
    <cellStyle name="Notiz 2 3 3 3" xfId="5467" xr:uid="{F481C582-2DC9-4037-AA1C-519844D07613}"/>
    <cellStyle name="Notiz 2 3 3 3 2" xfId="15949" xr:uid="{75925488-C279-4C87-A8FD-542772DFE4C5}"/>
    <cellStyle name="Notiz 2 3 3 3 3" xfId="11207" xr:uid="{0E6AB7E4-AED7-4744-907A-8B1687339FB0}"/>
    <cellStyle name="Notiz 2 3 3 4" xfId="15057" xr:uid="{ACE5F153-A42B-4384-BB4D-1C52D49288B0}"/>
    <cellStyle name="Notiz 2 3 3 5" xfId="10315" xr:uid="{0D65F6E0-1667-4819-9240-FB744C90BF62}"/>
    <cellStyle name="Notiz 2 3 4" xfId="13594" xr:uid="{4BF4EE82-8147-40EE-8506-6BB5481617D7}"/>
    <cellStyle name="Notiz 2 3 5" xfId="8720" xr:uid="{BB51C2AA-3CE4-4644-8542-74CB2086EA75}"/>
    <cellStyle name="Notiz 2 4" xfId="1841" xr:uid="{2E281793-E155-40FF-BBB2-8D1C37F9210C}"/>
    <cellStyle name="Notiz 2 4 2" xfId="4381" xr:uid="{68225BE4-F6BF-4B0D-855D-D2E174450E5D}"/>
    <cellStyle name="Notiz 2 4 2 2" xfId="6104" xr:uid="{0061477E-5F1B-4154-BFAA-7AD06413FBAE}"/>
    <cellStyle name="Notiz 2 4 2 2 2" xfId="16583" xr:uid="{FB1AB0E4-7862-4E73-8B53-417EAE4FBB8E}"/>
    <cellStyle name="Notiz 2 4 2 2 3" xfId="11841" xr:uid="{4E465F16-84FD-466B-8945-42646F836420}"/>
    <cellStyle name="Notiz 2 4 2 3" xfId="3953" xr:uid="{47A1CB4C-2547-4A5D-ADEC-85155066BC2C}"/>
    <cellStyle name="Notiz 2 4 2 3 2" xfId="14456" xr:uid="{70E1BB61-0E38-43EC-B382-897A4A8D815D}"/>
    <cellStyle name="Notiz 2 4 2 3 3" xfId="9714" xr:uid="{873731E3-4765-4B92-9AC4-898819A7A1D2}"/>
    <cellStyle name="Notiz 2 4 2 4" xfId="14884" xr:uid="{E18344B0-2F6F-42C1-B158-6385A2970210}"/>
    <cellStyle name="Notiz 2 4 2 5" xfId="10142" xr:uid="{5A1A2BDD-1A55-4621-9B1F-57F397E49224}"/>
    <cellStyle name="Notiz 2 4 3" xfId="13411" xr:uid="{FB2B4180-A75A-4137-BF6D-CB2F2C17BB0E}"/>
    <cellStyle name="Notiz 2 4 4" xfId="8533" xr:uid="{D0682E99-2AA9-4ED3-BE1B-9AC25333DE68}"/>
    <cellStyle name="Notiz 2 5" xfId="4076" xr:uid="{7B203B7B-31F7-408B-8DF8-34836EE274FD}"/>
    <cellStyle name="Notiz 2 5 2" xfId="5794" xr:uid="{6966ED63-0AC5-4324-94E6-C499922AC836}"/>
    <cellStyle name="Notiz 2 5 2 2" xfId="16273" xr:uid="{24C66021-9E20-4B6C-BBE2-A4BB571B8C39}"/>
    <cellStyle name="Notiz 2 5 2 3" xfId="11531" xr:uid="{F8814E81-5573-4008-A5C0-C652E5D0C446}"/>
    <cellStyle name="Notiz 2 5 3" xfId="3920" xr:uid="{8BEB182A-9EA0-434E-9156-737DB8C29EC3}"/>
    <cellStyle name="Notiz 2 5 3 2" xfId="14423" xr:uid="{0CFC9025-670B-4ECE-A274-80DBCA3BDA7D}"/>
    <cellStyle name="Notiz 2 5 3 3" xfId="9681" xr:uid="{F03038DC-2ADD-4F00-A8D3-E9BCD232FE8E}"/>
    <cellStyle name="Notiz 2 5 4" xfId="14579" xr:uid="{C89D93E7-DB3F-40E2-8B60-0952A8BCA619}"/>
    <cellStyle name="Notiz 2 5 5" xfId="9837" xr:uid="{6E2AB37C-04D3-4E4F-BECD-80102139AD97}"/>
    <cellStyle name="Notiz 2 6" xfId="13097" xr:uid="{4FFCD143-B0FF-4D35-A61E-1D29FBE68780}"/>
    <cellStyle name="Notiz 2 7" xfId="7488" xr:uid="{6852A613-D4B4-403B-A4D7-2FA2DE759038}"/>
    <cellStyle name="Notiz 3" xfId="1664" xr:uid="{3A9AFAA6-3F7A-4E15-9CC6-6828D45297F1}"/>
    <cellStyle name="Notiz 3 2" xfId="1866" xr:uid="{8D522E9C-90F2-4E8E-945B-91995131155F}"/>
    <cellStyle name="Notiz 3 2 2" xfId="2341" xr:uid="{C91F1629-146B-4D18-B451-C1442DE333FE}"/>
    <cellStyle name="Notiz 3 2 2 2" xfId="4847" xr:uid="{6C5347F1-AA78-4D0D-B0D4-01FD295094E3}"/>
    <cellStyle name="Notiz 3 2 2 2 2" xfId="6568" xr:uid="{E7A38D77-EF10-42A7-BC33-561F8F64A4E9}"/>
    <cellStyle name="Notiz 3 2 2 2 2 2" xfId="17047" xr:uid="{31334971-E205-4F7D-9C0A-E47EEA19333D}"/>
    <cellStyle name="Notiz 3 2 2 2 2 3" xfId="12305" xr:uid="{D0849C17-4CBE-40A7-8A9F-504B8C70C9E3}"/>
    <cellStyle name="Notiz 3 2 2 2 3" xfId="3628" xr:uid="{76C458A7-AF76-4C1E-9E75-6EDA4ED911F7}"/>
    <cellStyle name="Notiz 3 2 2 2 3 2" xfId="14142" xr:uid="{84B177DA-E38E-4B42-979B-4A505E6BBAA3}"/>
    <cellStyle name="Notiz 3 2 2 2 3 3" xfId="9400" xr:uid="{1ABD6917-F205-427A-937D-9E5DF0D126ED}"/>
    <cellStyle name="Notiz 3 2 2 2 4" xfId="15348" xr:uid="{B6E7F5E2-2B43-437D-B268-C4654EE6A14F}"/>
    <cellStyle name="Notiz 3 2 2 2 5" xfId="10606" xr:uid="{ED8974DF-ED42-4DD7-99B2-3A6FB91FD558}"/>
    <cellStyle name="Notiz 3 2 2 3" xfId="13890" xr:uid="{2928B7D5-3A6A-4E85-BF92-5F586282F4E9}"/>
    <cellStyle name="Notiz 3 2 2 4" xfId="9023" xr:uid="{F41ED961-CBC2-41DD-8D0F-8970069169C1}"/>
    <cellStyle name="Notiz 3 2 3" xfId="4401" xr:uid="{F950DE12-FB74-4AD4-AD00-D7EA92713FF7}"/>
    <cellStyle name="Notiz 3 2 3 2" xfId="6127" xr:uid="{B84DB1AA-394D-4055-BD48-05222EA57451}"/>
    <cellStyle name="Notiz 3 2 3 2 2" xfId="16606" xr:uid="{BE42EAB5-3A6F-4384-9D72-30B50367D9D4}"/>
    <cellStyle name="Notiz 3 2 3 2 3" xfId="11864" xr:uid="{A7CD94AA-6171-4BA8-93A1-F10925CF9CE7}"/>
    <cellStyle name="Notiz 3 2 3 3" xfId="5385" xr:uid="{F2FA64AC-1549-434F-AA9B-7C7D8949182F}"/>
    <cellStyle name="Notiz 3 2 3 3 2" xfId="15867" xr:uid="{969A2AF0-BB06-47A1-98AA-54A31E4996CB}"/>
    <cellStyle name="Notiz 3 2 3 3 3" xfId="11125" xr:uid="{6A3C9C56-0595-4D8E-9874-97AFEA2DD91E}"/>
    <cellStyle name="Notiz 3 2 3 4" xfId="14904" xr:uid="{A1440DBD-8941-4842-A18A-20424679EC87}"/>
    <cellStyle name="Notiz 3 2 3 5" xfId="10162" xr:uid="{48BE43DD-C910-487D-AD59-A7A50DC717F4}"/>
    <cellStyle name="Notiz 3 2 4" xfId="13435" xr:uid="{B246C6E5-7898-4D84-A472-00DF9195A2BC}"/>
    <cellStyle name="Notiz 3 2 5" xfId="8558" xr:uid="{74A189BE-78B3-4E6D-A32C-83AD6BA59D90}"/>
    <cellStyle name="Notiz 3 3" xfId="1961" xr:uid="{C9D4A3FA-2E58-4667-9A5E-01C903F3620A}"/>
    <cellStyle name="Notiz 3 3 2" xfId="2434" xr:uid="{1865C66E-4000-4CE7-A886-D15060605AEC}"/>
    <cellStyle name="Notiz 3 3 2 2" xfId="4932" xr:uid="{C01FD33C-29C0-4D9C-A127-68F66BCE875D}"/>
    <cellStyle name="Notiz 3 3 2 2 2" xfId="6659" xr:uid="{957BE6AA-E822-4F0A-8BA3-03824195421C}"/>
    <cellStyle name="Notiz 3 3 2 2 2 2" xfId="17138" xr:uid="{2DF02A8D-C2C1-4CCC-B1DA-53518254E086}"/>
    <cellStyle name="Notiz 3 3 2 2 2 3" xfId="12396" xr:uid="{573E4178-63B6-4B0A-B77F-E73A4A480070}"/>
    <cellStyle name="Notiz 3 3 2 2 3" xfId="5594" xr:uid="{47CEB4CD-1747-4CC0-82B5-764C38EF6F69}"/>
    <cellStyle name="Notiz 3 3 2 2 3 2" xfId="16076" xr:uid="{480ADD06-01B6-4911-B040-DC7FB5F18E31}"/>
    <cellStyle name="Notiz 3 3 2 2 3 3" xfId="11334" xr:uid="{A9D43849-BFC8-436F-AC20-602C48BABC29}"/>
    <cellStyle name="Notiz 3 3 2 2 4" xfId="15433" xr:uid="{5280E964-AF6E-4859-BFD4-FD75E37672B6}"/>
    <cellStyle name="Notiz 3 3 2 2 5" xfId="10691" xr:uid="{F55C34E9-F0A2-4FD6-8106-8078650DC56B}"/>
    <cellStyle name="Notiz 3 3 2 3" xfId="13981" xr:uid="{167FF8D3-7F01-4EBE-A187-0E5C41E905DE}"/>
    <cellStyle name="Notiz 3 3 2 4" xfId="9116" xr:uid="{A1C0EFF6-771F-4C15-AD5C-D9EC7778B505}"/>
    <cellStyle name="Notiz 3 3 3" xfId="4489" xr:uid="{0E2F4319-D7FF-46BF-914B-87ED22BAEA36}"/>
    <cellStyle name="Notiz 3 3 3 2" xfId="6220" xr:uid="{70B83C6F-6861-4F94-8241-CE1B4AD57683}"/>
    <cellStyle name="Notiz 3 3 3 2 2" xfId="16699" xr:uid="{F7552097-1500-46D6-A4F4-5B08A6A8E900}"/>
    <cellStyle name="Notiz 3 3 3 2 3" xfId="11957" xr:uid="{F9CB12BE-FE44-477B-839F-9BD9B55E5A31}"/>
    <cellStyle name="Notiz 3 3 3 3" xfId="5079" xr:uid="{FFE926CC-2D6E-4BDE-BD4E-2320F8718C92}"/>
    <cellStyle name="Notiz 3 3 3 3 2" xfId="15576" xr:uid="{7B731355-1595-4493-9955-D46AAEBB9069}"/>
    <cellStyle name="Notiz 3 3 3 3 3" xfId="10834" xr:uid="{8F8CDC86-7555-4FC1-A934-AE73E99A6FF8}"/>
    <cellStyle name="Notiz 3 3 3 4" xfId="14992" xr:uid="{9325BD34-044E-4D17-B5C2-4E308B098073}"/>
    <cellStyle name="Notiz 3 3 3 5" xfId="10250" xr:uid="{FE68F8CD-C0D0-4AE2-BDF0-93AD203EED3D}"/>
    <cellStyle name="Notiz 3 3 4" xfId="13528" xr:uid="{DC574EC9-90D3-415C-831B-C9E4E6182FBC}"/>
    <cellStyle name="Notiz 3 3 5" xfId="8653" xr:uid="{F2787823-5C15-4239-8C8F-B0F9F21A5514}"/>
    <cellStyle name="Notiz 3 4" xfId="2091" xr:uid="{B4A05567-EFE8-4530-9CF4-133D5A8C1517}"/>
    <cellStyle name="Notiz 3 4 2" xfId="2556" xr:uid="{BB665E6E-68CF-469C-A39D-0A2F6F18DF3F}"/>
    <cellStyle name="Notiz 3 4 2 2" xfId="5047" xr:uid="{8926B9F3-2E4D-4BF6-8289-24CBEF89CED8}"/>
    <cellStyle name="Notiz 3 4 2 2 2" xfId="6776" xr:uid="{65B34043-BE24-4155-81D6-4F7A13116E99}"/>
    <cellStyle name="Notiz 3 4 2 2 2 2" xfId="17255" xr:uid="{88096AC2-C31C-4853-BBA7-39E1C027A10B}"/>
    <cellStyle name="Notiz 3 4 2 2 2 3" xfId="12513" xr:uid="{49E11CB4-5BB9-445F-AE3D-A78CF3A14945}"/>
    <cellStyle name="Notiz 3 4 2 2 3" xfId="5243" xr:uid="{94A3AE1D-E20B-4DEE-91DD-DBA729444CD5}"/>
    <cellStyle name="Notiz 3 4 2 2 3 2" xfId="15730" xr:uid="{BF315C32-CA4D-457D-AAF2-0F26649B6EAE}"/>
    <cellStyle name="Notiz 3 4 2 2 3 3" xfId="10988" xr:uid="{54C2EA6A-BE2D-48AA-B862-3F38284C3845}"/>
    <cellStyle name="Notiz 3 4 2 2 4" xfId="15548" xr:uid="{A8CAB020-D4A5-450F-B5B3-54D6ABD82B4D}"/>
    <cellStyle name="Notiz 3 4 2 2 5" xfId="10806" xr:uid="{6F5657AF-DD93-4A56-90D0-0720A0AF4FD3}"/>
    <cellStyle name="Notiz 3 4 2 3" xfId="14101" xr:uid="{D3D5C17A-6C70-4C99-B5DD-98D52DD37295}"/>
    <cellStyle name="Notiz 3 4 2 4" xfId="9238" xr:uid="{4C9875DC-CEF9-4EDF-86F8-115F3D99700B}"/>
    <cellStyle name="Notiz 3 4 3" xfId="4611" xr:uid="{73E54A89-E756-4416-A2BA-73A89D69D5A8}"/>
    <cellStyle name="Notiz 3 4 3 2" xfId="6345" xr:uid="{C8B9FBCA-9BA4-41BA-9491-13BF6C246C0B}"/>
    <cellStyle name="Notiz 3 4 3 2 2" xfId="16824" xr:uid="{C0CF8A76-F16B-43AC-8142-D9379E0F37EA}"/>
    <cellStyle name="Notiz 3 4 3 2 3" xfId="12082" xr:uid="{6C79C2BA-1CFC-472D-9A14-9EB334FD2401}"/>
    <cellStyle name="Notiz 3 4 3 3" xfId="5485" xr:uid="{38DEEA33-8825-4CE3-8674-EA4793166584}"/>
    <cellStyle name="Notiz 3 4 3 3 2" xfId="15967" xr:uid="{34892280-EBF7-4CEF-9F9B-9175F82D419E}"/>
    <cellStyle name="Notiz 3 4 3 3 3" xfId="11225" xr:uid="{90C6BD1A-C0B9-44FE-A681-B4959F8491E5}"/>
    <cellStyle name="Notiz 3 4 3 4" xfId="15114" xr:uid="{1BD35B43-93D0-4F3A-9E8A-95A495BEEA71}"/>
    <cellStyle name="Notiz 3 4 3 5" xfId="10372" xr:uid="{DD14628E-5828-4497-A629-8DEABADB44BB}"/>
    <cellStyle name="Notiz 3 4 4" xfId="13656" xr:uid="{126C5C66-139D-42BE-BEFB-F74C44A2607B}"/>
    <cellStyle name="Notiz 3 4 5" xfId="8783" xr:uid="{D593F2BF-C671-4C29-AD4E-80FA1D3399A6}"/>
    <cellStyle name="Notiz 3 5" xfId="2120" xr:uid="{F97BF4CE-FE84-47B3-B922-FF775DBC8EE5}"/>
    <cellStyle name="Notiz 3 5 2" xfId="4638" xr:uid="{4660D5BE-5E41-46A9-A9A6-426F48136984}"/>
    <cellStyle name="Notiz 3 5 2 2" xfId="6367" xr:uid="{2A0A495B-7064-48BA-9EA5-CC4BF750640B}"/>
    <cellStyle name="Notiz 3 5 2 2 2" xfId="16846" xr:uid="{A8955D2F-BBC7-4331-BE2A-91E59086A499}"/>
    <cellStyle name="Notiz 3 5 2 2 3" xfId="12104" xr:uid="{6599EE8D-E654-4527-B4B5-0E82A56DEF15}"/>
    <cellStyle name="Notiz 3 5 2 3" xfId="5529" xr:uid="{010CEFD7-DBF5-4A1F-B895-CB225585086F}"/>
    <cellStyle name="Notiz 3 5 2 3 2" xfId="16011" xr:uid="{829FB692-4A9C-4B30-B283-C96792DB7FE7}"/>
    <cellStyle name="Notiz 3 5 2 3 3" xfId="11269" xr:uid="{9A9D7FB9-31C4-4976-BB58-42F4CCD93DF3}"/>
    <cellStyle name="Notiz 3 5 2 4" xfId="15141" xr:uid="{2A8428C3-DA7B-4CF5-B2F3-E081C7BEA1F0}"/>
    <cellStyle name="Notiz 3 5 2 5" xfId="10399" xr:uid="{90DE1CC5-0FDA-4319-B613-65EBA0661167}"/>
    <cellStyle name="Notiz 3 5 3" xfId="13684" xr:uid="{1070B1B8-8BD6-4F81-A19F-C090D8E85924}"/>
    <cellStyle name="Notiz 3 5 4" xfId="8811" xr:uid="{C07E3CB4-5314-41AE-9EB5-19B4C0693629}"/>
    <cellStyle name="Notiz 3 6" xfId="4232" xr:uid="{AAB062BA-5BB5-4756-8411-1221FB1CBABB}"/>
    <cellStyle name="Notiz 3 6 2" xfId="5954" xr:uid="{3CCE9392-2DE8-46EA-AC08-9D215E1D9A02}"/>
    <cellStyle name="Notiz 3 6 2 2" xfId="16433" xr:uid="{5EC047A9-E8EF-4ADC-9ECE-44EC71077DF0}"/>
    <cellStyle name="Notiz 3 6 2 3" xfId="11691" xr:uid="{132E29DC-778D-4358-9B33-8E1D37E3D01D}"/>
    <cellStyle name="Notiz 3 6 3" xfId="5441" xr:uid="{E4CEFBB5-5614-4A49-BD38-6A573C696CBD}"/>
    <cellStyle name="Notiz 3 6 3 2" xfId="15923" xr:uid="{06E53AE1-7FD9-442C-9B25-0EBDBA401BCB}"/>
    <cellStyle name="Notiz 3 6 3 3" xfId="11181" xr:uid="{23DEB456-0FF5-4460-B8B1-119595CEC93E}"/>
    <cellStyle name="Notiz 3 6 4" xfId="14735" xr:uid="{F50EBE8D-C406-4BC3-A44F-E8A1FD8F921C}"/>
    <cellStyle name="Notiz 3 6 5" xfId="9993" xr:uid="{9813418E-6D30-4228-AC19-4500B9189A25}"/>
    <cellStyle name="Notiz 3 7" xfId="13259" xr:uid="{7802CCDC-CBE8-477D-BC1A-6340F7AF5B77}"/>
    <cellStyle name="Notiz 3 8" xfId="8369" xr:uid="{670792A0-606A-457A-B017-F470EDD77CB5}"/>
    <cellStyle name="Notiz 4" xfId="1590" xr:uid="{2B217951-B7B1-45E9-9D89-CE4EEE79CC15}"/>
    <cellStyle name="Notiz 4 2" xfId="2202" xr:uid="{796D49E1-23C6-45C6-8499-584D901659AC}"/>
    <cellStyle name="Notiz 4 2 2" xfId="4720" xr:uid="{1A8AC05B-0C88-44E6-9DAA-BFA80E674B50}"/>
    <cellStyle name="Notiz 4 2 2 2" xfId="6437" xr:uid="{1928A533-D0BF-4C69-8E77-F961A26C37E0}"/>
    <cellStyle name="Notiz 4 2 2 2 2" xfId="16916" xr:uid="{8949A240-2366-44C3-9727-B0B9E63A33A9}"/>
    <cellStyle name="Notiz 4 2 2 2 3" xfId="12174" xr:uid="{E5A0F4DA-76D5-4730-ADD9-47A4D93E9ACF}"/>
    <cellStyle name="Notiz 4 2 2 3" xfId="5345" xr:uid="{2798325D-2378-4C3B-B96E-C3BDB1E126D4}"/>
    <cellStyle name="Notiz 4 2 2 3 2" xfId="15829" xr:uid="{D8B44E8B-6D22-49F0-99BD-E645B1ACF269}"/>
    <cellStyle name="Notiz 4 2 2 3 3" xfId="11087" xr:uid="{B5D0C32C-AB6D-4E6C-AE9E-31D7D5B76FAC}"/>
    <cellStyle name="Notiz 4 2 2 4" xfId="15221" xr:uid="{DA9CE94B-F1C4-41A7-9719-1096097F87AA}"/>
    <cellStyle name="Notiz 4 2 2 5" xfId="10479" xr:uid="{38212A66-21DC-4FA3-8A43-1C13783F8837}"/>
    <cellStyle name="Notiz 4 2 3" xfId="13754" xr:uid="{C7D9CDCB-DCE1-45E7-98BC-B0511A6C0AA6}"/>
    <cellStyle name="Notiz 4 2 4" xfId="8886" xr:uid="{D85A5A13-BA95-42C4-8AFF-37F74B7F1C6F}"/>
    <cellStyle name="Notiz 4 3" xfId="4167" xr:uid="{C8EDEC84-7050-4192-99F1-FB356D9FFFF5}"/>
    <cellStyle name="Notiz 4 3 2" xfId="5891" xr:uid="{190E103E-928E-43AB-9A55-AFA9D8FF5B6E}"/>
    <cellStyle name="Notiz 4 3 2 2" xfId="16370" xr:uid="{CAF3B86E-0B8F-452E-A929-35B0209708C9}"/>
    <cellStyle name="Notiz 4 3 2 3" xfId="11628" xr:uid="{D1ACF8AF-2498-41F1-9144-6F149AB9128A}"/>
    <cellStyle name="Notiz 4 3 3" xfId="5439" xr:uid="{638E7BA2-BAAB-4425-B9F8-383766A8369B}"/>
    <cellStyle name="Notiz 4 3 3 2" xfId="15921" xr:uid="{D2B509BA-3882-47DD-9454-1B7F4C4CA0F8}"/>
    <cellStyle name="Notiz 4 3 3 3" xfId="11179" xr:uid="{EFE9F3FB-3D07-4767-80C1-417830D8F693}"/>
    <cellStyle name="Notiz 4 3 4" xfId="14670" xr:uid="{1E22E68A-7C7D-4B88-A684-679146584040}"/>
    <cellStyle name="Notiz 4 3 5" xfId="9928" xr:uid="{B350B6B4-2362-45F8-B4F7-65E20A8E54FD}"/>
    <cellStyle name="Notiz 4 4" xfId="13193" xr:uid="{061E4BC8-1033-4FCE-9B48-FEBE915FDAA9}"/>
    <cellStyle name="Notiz 4 5" xfId="8303" xr:uid="{836726EB-6B50-4F8E-8C37-17527D55468C}"/>
    <cellStyle name="Notiz 5" xfId="1446" xr:uid="{E96A7FD9-293B-40C4-AD48-941076EB5C75}"/>
    <cellStyle name="Notiz 5 2" xfId="2172" xr:uid="{E12EE2DA-B8DB-486B-9DEA-D5674F24C1AE}"/>
    <cellStyle name="Notiz 5 2 2" xfId="4691" xr:uid="{097AE540-6807-4E34-A078-90842B5CD5CB}"/>
    <cellStyle name="Notiz 5 2 2 2" xfId="6407" xr:uid="{C0A5A15E-C618-4FF1-A31E-1207867E10F2}"/>
    <cellStyle name="Notiz 5 2 2 2 2" xfId="16886" xr:uid="{EE8C8326-EF8E-4EEF-BC24-2F7969D4E145}"/>
    <cellStyle name="Notiz 5 2 2 2 3" xfId="12144" xr:uid="{393DB474-4AD9-4AAE-A519-D428596C2D00}"/>
    <cellStyle name="Notiz 5 2 2 3" xfId="5347" xr:uid="{047553F4-83ED-4228-A2F6-4245B557D60F}"/>
    <cellStyle name="Notiz 5 2 2 3 2" xfId="15830" xr:uid="{49338EF5-92AB-45FA-B7A2-5D9F7C19B0A4}"/>
    <cellStyle name="Notiz 5 2 2 3 3" xfId="11088" xr:uid="{C4CF58A5-377B-4A9E-8546-981E3D170934}"/>
    <cellStyle name="Notiz 5 2 2 4" xfId="15192" xr:uid="{F02586F7-E8E0-47EE-9D25-2CB17451C7B8}"/>
    <cellStyle name="Notiz 5 2 2 5" xfId="10450" xr:uid="{44708D99-B015-4C52-BDCD-F8FF9FCD1EFA}"/>
    <cellStyle name="Notiz 5 2 3" xfId="13725" xr:uid="{78427B87-759F-496A-9E53-71682117C23D}"/>
    <cellStyle name="Notiz 5 2 4" xfId="8856" xr:uid="{66065FB2-647E-4189-BF78-E7A40314798D}"/>
    <cellStyle name="Notiz 5 3" xfId="4043" xr:uid="{1413A5B9-6DD1-4DCC-8B8A-0D045F82F0EF}"/>
    <cellStyle name="Notiz 5 3 2" xfId="5759" xr:uid="{258B0FC1-309B-4930-ADE5-06F2B9192D83}"/>
    <cellStyle name="Notiz 5 3 2 2" xfId="16238" xr:uid="{7F75299A-3822-4960-9398-6D8D6318FB7F}"/>
    <cellStyle name="Notiz 5 3 2 3" xfId="11496" xr:uid="{02DFA52F-55A6-460A-B17A-87F162C1C797}"/>
    <cellStyle name="Notiz 5 3 3" xfId="5181" xr:uid="{55220D1E-9144-4172-86E7-A4052538A71D}"/>
    <cellStyle name="Notiz 5 3 3 2" xfId="15671" xr:uid="{EC677990-2656-4685-8FC0-5FA666629E33}"/>
    <cellStyle name="Notiz 5 3 3 3" xfId="10929" xr:uid="{FB001DC8-05D0-4144-B46F-26F7ED4B59BE}"/>
    <cellStyle name="Notiz 5 3 4" xfId="14546" xr:uid="{06E44B69-2662-46A4-8BD0-73A5021A25FB}"/>
    <cellStyle name="Notiz 5 3 5" xfId="9804" xr:uid="{9B24178E-3460-4496-A285-61584DF81037}"/>
    <cellStyle name="Notiz 5 4" xfId="13062" xr:uid="{102571B4-3931-41BE-9FD8-2403538D4E50}"/>
    <cellStyle name="Notiz 5 5" xfId="8209" xr:uid="{D8227DAD-C4B3-4992-8229-215F9403F9AD}"/>
    <cellStyle name="Notiz 6" xfId="1467" xr:uid="{2C7150DD-EE59-41BF-B807-4BD09D08439D}"/>
    <cellStyle name="Notiz 6 2" xfId="4063" xr:uid="{CEB75A6E-0BD7-4727-8059-FBBC77757CCC}"/>
    <cellStyle name="Notiz 6 2 2" xfId="5780" xr:uid="{CC57DDDB-6153-4AB5-B082-685B641D1642}"/>
    <cellStyle name="Notiz 6 2 2 2" xfId="16259" xr:uid="{E857DE44-E398-4535-B4D7-380BA08144D3}"/>
    <cellStyle name="Notiz 6 2 2 3" xfId="11517" xr:uid="{CD74B098-E589-475B-A995-6046262ECBFE}"/>
    <cellStyle name="Notiz 6 2 3" xfId="5129" xr:uid="{8E4BA7F5-9A74-480D-8B9B-A4E9FC4FF021}"/>
    <cellStyle name="Notiz 6 2 3 2" xfId="15622" xr:uid="{14177B16-89F7-4252-B8C7-0A71925053EE}"/>
    <cellStyle name="Notiz 6 2 3 3" xfId="10880" xr:uid="{9A00715B-FB54-4D65-B932-7941C70AC3BD}"/>
    <cellStyle name="Notiz 6 2 4" xfId="14566" xr:uid="{6136B9BB-8A00-4683-9935-9EE37B14FBE2}"/>
    <cellStyle name="Notiz 6 2 5" xfId="9824" xr:uid="{5FCC3E91-3733-4EBC-8E2A-2F34DA017C22}"/>
    <cellStyle name="Notiz 6 3" xfId="13083" xr:uid="{1FCC67CF-C976-4879-8225-D161ACAED343}"/>
    <cellStyle name="Notiz 6 4" xfId="8230" xr:uid="{F44F3E23-1758-416F-B3F3-C8DC51800476}"/>
    <cellStyle name="Notiz 7" xfId="3745" xr:uid="{90AABF6E-CF3C-4F67-B015-E28B38D19900}"/>
    <cellStyle name="Notiz 7 2" xfId="5622" xr:uid="{11D0ACF7-916C-4D79-A214-7AA68C758E22}"/>
    <cellStyle name="Notiz 7 2 2" xfId="16103" xr:uid="{BA03FC81-2A13-4E6B-B2F6-256F8358C32F}"/>
    <cellStyle name="Notiz 7 2 3" xfId="11361" xr:uid="{A02384DF-D31F-442C-B4C4-B38D2BC3F230}"/>
    <cellStyle name="Notiz 7 3" xfId="3812" xr:uid="{053A7A26-D3AF-4113-81EA-CCCC08CA37CD}"/>
    <cellStyle name="Notiz 7 3 2" xfId="14320" xr:uid="{16B5E2DA-A822-4072-9BB0-CFDBACFAF93F}"/>
    <cellStyle name="Notiz 7 3 3" xfId="9578" xr:uid="{21EC2B59-9B3E-4310-89A3-3932446F5578}"/>
    <cellStyle name="Notiz 7 4" xfId="14255" xr:uid="{786B8829-8F13-4365-A6BB-57A05BC4C131}"/>
    <cellStyle name="Notiz 7 5" xfId="9513" xr:uid="{2D6A3F21-4CB9-44C4-B21A-31C4D980BBF1}"/>
    <cellStyle name="Notiz 8" xfId="12924" xr:uid="{E0BC7602-D4A3-42D2-8E42-2D9E7DB0A71A}"/>
    <cellStyle name="Notiz 9" xfId="7258" xr:uid="{5A41495D-DFC6-4B83-8938-A7099203053E}"/>
    <cellStyle name="oft Excel]_x000d__x000a_Comment=The open=/f lines load custom functions into the Paste Function list._x000d__x000a_Maximized=3_x000d__x000a_Basics=1_x000d__x000a_A" xfId="876" xr:uid="{B505F4B2-385C-4A23-85F6-47B25A0252FA}"/>
    <cellStyle name="Output" xfId="16" builtinId="21" customBuiltin="1"/>
    <cellStyle name="Output 2" xfId="554" xr:uid="{844BEB09-EF2B-4476-BBCE-D5F86DEA8FC3}"/>
    <cellStyle name="Output 2 10" xfId="7259" xr:uid="{0D7B8796-FD08-41BF-9BEF-D2E5AF099C15}"/>
    <cellStyle name="Output 2 2" xfId="1484" xr:uid="{E8C80845-27C7-4EE2-9DBE-239C50C20AE7}"/>
    <cellStyle name="Output 2 2 2" xfId="1895" xr:uid="{359E2D81-2D57-4C10-99EA-5B21329C433C}"/>
    <cellStyle name="Output 2 2 2 2" xfId="2369" xr:uid="{F10CEB4A-8471-4E95-ABC8-7912B00FB34D}"/>
    <cellStyle name="Output 2 2 2 2 2" xfId="4874" xr:uid="{9DC7FE2A-0287-45C9-AC2A-E0201E3A1E02}"/>
    <cellStyle name="Output 2 2 2 2 2 2" xfId="6596" xr:uid="{9B18DA1A-0963-45A5-B689-B95D1F5D85C8}"/>
    <cellStyle name="Output 2 2 2 2 2 2 2" xfId="17075" xr:uid="{E76B30C9-2191-49E7-A02E-0D8559E22476}"/>
    <cellStyle name="Output 2 2 2 2 2 2 3" xfId="12333" xr:uid="{E8E7319A-B104-4AE9-8B4F-15EB15AF1D91}"/>
    <cellStyle name="Output 2 2 2 2 2 3" xfId="7036" xr:uid="{5C3BDEFB-F174-4A19-A6AD-C4BF1FB475F0}"/>
    <cellStyle name="Output 2 2 2 2 2 3 2" xfId="17500" xr:uid="{FD74C268-2F69-40DD-81CC-5F086E5B80A1}"/>
    <cellStyle name="Output 2 2 2 2 2 3 3" xfId="12758" xr:uid="{100F72B7-6436-4139-BDC7-6AD3FDB3A920}"/>
    <cellStyle name="Output 2 2 2 2 2 4" xfId="15375" xr:uid="{EAD8000A-4E95-42FC-94A5-1503AEE9DE59}"/>
    <cellStyle name="Output 2 2 2 2 2 5" xfId="10633" xr:uid="{D18FCCF1-F2EA-4933-9876-D01C04984D30}"/>
    <cellStyle name="Output 2 2 2 2 3" xfId="13917" xr:uid="{36CDA123-1AED-4492-B98B-22A6F0606F0C}"/>
    <cellStyle name="Output 2 2 2 2 4" xfId="9051" xr:uid="{CB80C405-381A-42E4-AD6F-EBEE35F89712}"/>
    <cellStyle name="Output 2 2 2 3" xfId="4428" xr:uid="{7F9E4787-5DA7-449F-916E-E9C390103AEF}"/>
    <cellStyle name="Output 2 2 2 3 2" xfId="6156" xr:uid="{33C68FFA-6E9D-4694-92E0-980FC4E4878A}"/>
    <cellStyle name="Output 2 2 2 3 2 2" xfId="16635" xr:uid="{FA3D4257-BEBF-45D2-9419-50816E7DF7BC}"/>
    <cellStyle name="Output 2 2 2 3 2 3" xfId="11893" xr:uid="{8986B70B-DD06-4C42-8F1C-2133520053EB}"/>
    <cellStyle name="Output 2 2 2 3 3" xfId="6820" xr:uid="{6BB06D77-7658-4324-86FE-F73B8E8DAD20}"/>
    <cellStyle name="Output 2 2 2 3 3 2" xfId="17296" xr:uid="{F66B54F1-345C-4B48-A5D4-E2869CAE9201}"/>
    <cellStyle name="Output 2 2 2 3 3 3" xfId="12554" xr:uid="{DACEFCFF-108F-44B2-8343-C6969E0D2D5E}"/>
    <cellStyle name="Output 2 2 2 3 4" xfId="14931" xr:uid="{D8C939E1-23B4-4F6A-A9C1-01C2C06988B6}"/>
    <cellStyle name="Output 2 2 2 3 5" xfId="10189" xr:uid="{FEA277F0-6513-4A2F-BBD2-7A1CAE7DC5B7}"/>
    <cellStyle name="Output 2 2 2 4" xfId="13463" xr:uid="{8819BD7F-F6A2-4755-8611-9D7CD33EF248}"/>
    <cellStyle name="Output 2 2 2 5" xfId="8587" xr:uid="{3324B3C3-B93B-4F33-B54D-1146D82B3559}"/>
    <cellStyle name="Output 2 2 3" xfId="2029" xr:uid="{2A0E085D-92D1-4FB5-94E8-0DDC8A56FE80}"/>
    <cellStyle name="Output 2 2 3 2" xfId="2494" xr:uid="{52856609-FF40-47DB-A518-DF5661D13807}"/>
    <cellStyle name="Output 2 2 3 2 2" xfId="4990" xr:uid="{9C14327C-2AEE-4C69-8E54-609EF2522424}"/>
    <cellStyle name="Output 2 2 3 2 2 2" xfId="6714" xr:uid="{B790560F-536A-4DA7-AB3C-C6F1A01C98F3}"/>
    <cellStyle name="Output 2 2 3 2 2 2 2" xfId="17193" xr:uid="{A1227058-F990-40B3-BCE7-5B0B0A34EA7A}"/>
    <cellStyle name="Output 2 2 3 2 2 2 3" xfId="12451" xr:uid="{AF117089-17E6-44BC-9639-6C35CE7C5B79}"/>
    <cellStyle name="Output 2 2 3 2 2 3" xfId="5090" xr:uid="{BE521608-2462-4D12-9EC3-66E8DA24D567}"/>
    <cellStyle name="Output 2 2 3 2 2 3 2" xfId="15586" xr:uid="{D49ECD2D-349B-4473-99E0-4EC2F3553705}"/>
    <cellStyle name="Output 2 2 3 2 2 3 3" xfId="10844" xr:uid="{2D5E29B6-7D47-4BF3-B997-534F54F1831C}"/>
    <cellStyle name="Output 2 2 3 2 2 4" xfId="15491" xr:uid="{3CE8B03B-9473-4FD1-BB9A-0E804D16E60B}"/>
    <cellStyle name="Output 2 2 3 2 2 5" xfId="10749" xr:uid="{C629FF68-67F1-4C96-BFF6-87024D9CCA04}"/>
    <cellStyle name="Output 2 2 3 2 3" xfId="14040" xr:uid="{1BAA4584-AD52-498C-A36C-171A349E049F}"/>
    <cellStyle name="Output 2 2 3 2 4" xfId="9176" xr:uid="{95B585D6-846E-4BB1-82D8-36FD075E8857}"/>
    <cellStyle name="Output 2 2 3 3" xfId="4555" xr:uid="{281C306C-A8C8-491A-B6A1-EE11FE1F7AD5}"/>
    <cellStyle name="Output 2 2 3 3 2" xfId="6283" xr:uid="{4B5AC19A-B4B7-4414-B510-758728F3E167}"/>
    <cellStyle name="Output 2 2 3 3 2 2" xfId="16762" xr:uid="{DD0834EB-D8BA-4651-AD7D-274389D77620}"/>
    <cellStyle name="Output 2 2 3 3 2 3" xfId="12020" xr:uid="{179A6009-D5FF-4F1B-9B7E-C7E263368363}"/>
    <cellStyle name="Output 2 2 3 3 3" xfId="3958" xr:uid="{26DEBA19-F5DD-4FEF-BA49-FD777941CA85}"/>
    <cellStyle name="Output 2 2 3 3 3 2" xfId="14461" xr:uid="{2DAF3B1C-062B-4BF9-85CD-A13F046AEBA4}"/>
    <cellStyle name="Output 2 2 3 3 3 3" xfId="9719" xr:uid="{2C631848-3965-42DE-A777-D268E657059B}"/>
    <cellStyle name="Output 2 2 3 3 4" xfId="15058" xr:uid="{B15C39AA-7138-4955-B3D3-A89EA3353BE4}"/>
    <cellStyle name="Output 2 2 3 3 5" xfId="10316" xr:uid="{5446719C-B2E2-447C-AFA8-C7AA82C51B0D}"/>
    <cellStyle name="Output 2 2 3 4" xfId="13595" xr:uid="{70ECD042-4AC5-4D9D-BF22-6BB7242178DF}"/>
    <cellStyle name="Output 2 2 3 5" xfId="8721" xr:uid="{11459287-F226-40A8-85A0-AAF168C1ADEC}"/>
    <cellStyle name="Output 2 2 4" xfId="1416" xr:uid="{CAE8E600-6E5F-419F-AC47-3CC43FE7E549}"/>
    <cellStyle name="Output 2 2 4 2" xfId="4018" xr:uid="{05C92B09-4F9D-4A53-836F-E8ABA582B86B}"/>
    <cellStyle name="Output 2 2 4 2 2" xfId="5733" xr:uid="{E1C8AFBF-5E81-44D3-993E-B4657BFA2CB5}"/>
    <cellStyle name="Output 2 2 4 2 2 2" xfId="16212" xr:uid="{56A7F43D-09E0-4F5A-9F39-06997417AD07}"/>
    <cellStyle name="Output 2 2 4 2 2 3" xfId="11470" xr:uid="{E9AD29D4-1826-47A4-A648-6634DEEEDA68}"/>
    <cellStyle name="Output 2 2 4 2 3" xfId="7055" xr:uid="{0789CDD1-833F-43EF-80B2-C270B1AA81CD}"/>
    <cellStyle name="Output 2 2 4 2 3 2" xfId="17519" xr:uid="{7D599D80-EA44-4479-8DA9-8156B48E2366}"/>
    <cellStyle name="Output 2 2 4 2 3 3" xfId="12777" xr:uid="{C6ED0231-161B-4ED7-A606-9D2E9F451642}"/>
    <cellStyle name="Output 2 2 4 2 4" xfId="14521" xr:uid="{8D288DA6-56B4-4555-89F0-41997F32A097}"/>
    <cellStyle name="Output 2 2 4 2 5" xfId="9779" xr:uid="{9BCF7466-967F-4961-BEAE-7CCF44E104CD}"/>
    <cellStyle name="Output 2 2 4 3" xfId="13036" xr:uid="{8FAA3D28-9921-40D2-8A4C-1A775E55688F}"/>
    <cellStyle name="Output 2 2 4 4" xfId="8185" xr:uid="{D7630062-D438-4E4F-8084-BD6B7A2A5F78}"/>
    <cellStyle name="Output 2 2 5" xfId="4077" xr:uid="{B2A3CED3-590A-4242-93A1-34B669893445}"/>
    <cellStyle name="Output 2 2 5 2" xfId="5795" xr:uid="{7D6FC7D8-65A5-484C-B1FC-8DC6AA2F7044}"/>
    <cellStyle name="Output 2 2 5 2 2" xfId="16274" xr:uid="{C44EA4EE-84F7-4ADE-AC67-B6E8721CE150}"/>
    <cellStyle name="Output 2 2 5 2 3" xfId="11532" xr:uid="{0ECD9BC9-2ED3-4984-8D17-F116CED705A0}"/>
    <cellStyle name="Output 2 2 5 3" xfId="7052" xr:uid="{855E3346-A1E2-4A59-9B0A-93F6D1078160}"/>
    <cellStyle name="Output 2 2 5 3 2" xfId="17516" xr:uid="{9B09E27A-466F-4352-B887-A5DD46417225}"/>
    <cellStyle name="Output 2 2 5 3 3" xfId="12774" xr:uid="{E55A34F0-8F32-420A-A613-B03087FE7465}"/>
    <cellStyle name="Output 2 2 5 4" xfId="14580" xr:uid="{FC1B32E5-ADC4-4C4D-8415-FE63A6C69C0B}"/>
    <cellStyle name="Output 2 2 5 5" xfId="9838" xr:uid="{514BC628-8D0B-4D3B-A999-681E257EEB21}"/>
    <cellStyle name="Output 2 2 6" xfId="13098" xr:uid="{138A0696-9945-4B61-A6D4-9BB5262CD3C0}"/>
    <cellStyle name="Output 2 2 7" xfId="7489" xr:uid="{973A0FCE-5B4B-4019-BBE3-ABE737E06027}"/>
    <cellStyle name="Output 2 3" xfId="1688" xr:uid="{DAD656DC-72CF-445E-8ECF-42465438CD47}"/>
    <cellStyle name="Output 2 3 2" xfId="1868" xr:uid="{20CD6595-8697-4DB5-9F58-EBCF84583DB2}"/>
    <cellStyle name="Output 2 3 2 2" xfId="2343" xr:uid="{E1256E76-B79C-4808-B44F-F4B4DB3CC09A}"/>
    <cellStyle name="Output 2 3 2 2 2" xfId="4849" xr:uid="{F7106409-EE7B-4182-AB49-23D16862605C}"/>
    <cellStyle name="Output 2 3 2 2 2 2" xfId="6570" xr:uid="{881DF279-C20D-48EF-A120-70A5ED38DC4D}"/>
    <cellStyle name="Output 2 3 2 2 2 2 2" xfId="17049" xr:uid="{E96BFF9D-5D60-4EDA-B91A-FEE4BF1AB842}"/>
    <cellStyle name="Output 2 3 2 2 2 2 3" xfId="12307" xr:uid="{0879ACA8-18EA-4F6D-91AE-02EB2FB4A285}"/>
    <cellStyle name="Output 2 3 2 2 2 3" xfId="3705" xr:uid="{79540A51-ECC7-4AE0-8FD7-34B37EFC3926}"/>
    <cellStyle name="Output 2 3 2 2 2 3 2" xfId="14215" xr:uid="{90A7A172-B590-4E78-94DB-0F8ADEB87549}"/>
    <cellStyle name="Output 2 3 2 2 2 3 3" xfId="9473" xr:uid="{96FF9D55-E61D-4110-8522-19952C8E26B0}"/>
    <cellStyle name="Output 2 3 2 2 2 4" xfId="15350" xr:uid="{FF501B2C-3E4F-4314-9FF2-C48DA83E47BB}"/>
    <cellStyle name="Output 2 3 2 2 2 5" xfId="10608" xr:uid="{9CAD43EE-7BD0-46D6-8C11-8348DA8BC0DD}"/>
    <cellStyle name="Output 2 3 2 2 3" xfId="13892" xr:uid="{7B390DFC-992B-4C1D-86DB-FF49F33DD4F1}"/>
    <cellStyle name="Output 2 3 2 2 4" xfId="9025" xr:uid="{86775BDF-4C41-40A7-A95B-5876613DBF75}"/>
    <cellStyle name="Output 2 3 2 3" xfId="4403" xr:uid="{F8E91077-5F96-4257-9F28-47D12BCDFFEE}"/>
    <cellStyle name="Output 2 3 2 3 2" xfId="6129" xr:uid="{64A5D305-C424-4BAC-BE39-D632B840B2CC}"/>
    <cellStyle name="Output 2 3 2 3 2 2" xfId="16608" xr:uid="{4AFEE246-7C33-44F2-A9AD-CDFF6765F84E}"/>
    <cellStyle name="Output 2 3 2 3 2 3" xfId="11866" xr:uid="{CC4D8F07-A1EF-4948-B4BA-99B9E2BC9462}"/>
    <cellStyle name="Output 2 3 2 3 3" xfId="5393" xr:uid="{0CC525F5-1511-4B93-B56F-CCE1398EB576}"/>
    <cellStyle name="Output 2 3 2 3 3 2" xfId="15875" xr:uid="{DBF3A279-6CCF-42E3-856A-5A90D5373B23}"/>
    <cellStyle name="Output 2 3 2 3 3 3" xfId="11133" xr:uid="{F25E0250-B122-4294-9FA1-86C68E0650D0}"/>
    <cellStyle name="Output 2 3 2 3 4" xfId="14906" xr:uid="{DB554DBC-FE34-4342-9F79-0D94102ECF6B}"/>
    <cellStyle name="Output 2 3 2 3 5" xfId="10164" xr:uid="{06C5F178-57C5-438C-A00C-F47A6D261938}"/>
    <cellStyle name="Output 2 3 2 4" xfId="13437" xr:uid="{DC024EEE-7E13-4AC1-B0BD-FBB9BB3201DA}"/>
    <cellStyle name="Output 2 3 2 5" xfId="8560" xr:uid="{00C79C0D-C4A1-4373-9DFC-3AEE707C993E}"/>
    <cellStyle name="Output 2 3 3" xfId="1964" xr:uid="{B6618235-B9CC-4C26-9826-4EDBBC84423A}"/>
    <cellStyle name="Output 2 3 3 2" xfId="2436" xr:uid="{34C9838D-B8AB-4E4A-BEBD-1172336EC1F1}"/>
    <cellStyle name="Output 2 3 3 2 2" xfId="4934" xr:uid="{86F81D0C-9B04-45D3-88E3-B2735BBDA448}"/>
    <cellStyle name="Output 2 3 3 2 2 2" xfId="6661" xr:uid="{E4CEE220-F497-4111-A8A0-CAD981F856C2}"/>
    <cellStyle name="Output 2 3 3 2 2 2 2" xfId="17140" xr:uid="{F5EC0E67-4CA0-4F1F-BF94-26A02F68AA18}"/>
    <cellStyle name="Output 2 3 3 2 2 2 3" xfId="12398" xr:uid="{B69F7E5D-39C5-4065-9744-E98C62639A1D}"/>
    <cellStyle name="Output 2 3 3 2 2 3" xfId="7175" xr:uid="{DE82EDA3-688D-4718-A96B-D3B7C5BB1D44}"/>
    <cellStyle name="Output 2 3 3 2 2 3 2" xfId="17639" xr:uid="{CE91497C-A340-4A04-8216-9132E44DF8DF}"/>
    <cellStyle name="Output 2 3 3 2 2 3 3" xfId="12897" xr:uid="{1CA81977-395A-48EF-B10A-8523A522AEFF}"/>
    <cellStyle name="Output 2 3 3 2 2 4" xfId="15435" xr:uid="{5D892561-9190-4B3A-9E1A-ADD22D156326}"/>
    <cellStyle name="Output 2 3 3 2 2 5" xfId="10693" xr:uid="{2BFE561B-D258-4AC5-B667-790CBD7C4024}"/>
    <cellStyle name="Output 2 3 3 2 3" xfId="13983" xr:uid="{15390F70-263B-4F28-98DA-D53E5F8EEC96}"/>
    <cellStyle name="Output 2 3 3 2 4" xfId="9118" xr:uid="{658F897D-767D-4FB0-AB1F-30291D32A6EF}"/>
    <cellStyle name="Output 2 3 3 3" xfId="4492" xr:uid="{797F291D-3C78-4DB7-8C9A-B15A12C0106F}"/>
    <cellStyle name="Output 2 3 3 3 2" xfId="6223" xr:uid="{6C69504D-73C1-49C4-BC6E-8E95AFE2F82F}"/>
    <cellStyle name="Output 2 3 3 3 2 2" xfId="16702" xr:uid="{CBEE38C4-4756-4FAD-8F51-67607E82553A}"/>
    <cellStyle name="Output 2 3 3 3 2 3" xfId="11960" xr:uid="{81B9C912-84DE-460D-9C06-03E99018064E}"/>
    <cellStyle name="Output 2 3 3 3 3" xfId="6925" xr:uid="{894FB2BC-1F4A-43C3-98FA-1D10FFAD86D4}"/>
    <cellStyle name="Output 2 3 3 3 3 2" xfId="17389" xr:uid="{66110D9B-41B6-41AC-981C-7F85B674160E}"/>
    <cellStyle name="Output 2 3 3 3 3 3" xfId="12647" xr:uid="{40CD00AD-4ED1-4255-BE57-EE9E5690A34E}"/>
    <cellStyle name="Output 2 3 3 3 4" xfId="14995" xr:uid="{96A30E01-16D9-475E-9BBF-4516E2B59FB0}"/>
    <cellStyle name="Output 2 3 3 3 5" xfId="10253" xr:uid="{FE188470-4E6F-41EA-A792-09C5BB3A81AF}"/>
    <cellStyle name="Output 2 3 3 4" xfId="13531" xr:uid="{118C5CA0-4CB8-4C8B-A56A-2EDBAC0AF130}"/>
    <cellStyle name="Output 2 3 3 5" xfId="8656" xr:uid="{D93760F3-7B00-4AF7-893E-1AE9AA29281E}"/>
    <cellStyle name="Output 2 3 4" xfId="2093" xr:uid="{2E7CD2E4-3921-46D6-884A-238AF9818BDD}"/>
    <cellStyle name="Output 2 3 4 2" xfId="2558" xr:uid="{E58CE57C-2F83-4AF9-9A33-4D2483CFD0E8}"/>
    <cellStyle name="Output 2 3 4 2 2" xfId="5049" xr:uid="{0BC381B3-E75E-4DFB-BA12-C1D3797EC481}"/>
    <cellStyle name="Output 2 3 4 2 2 2" xfId="6778" xr:uid="{E05F8589-4322-4873-AD92-6162D3F8A6A6}"/>
    <cellStyle name="Output 2 3 4 2 2 2 2" xfId="17257" xr:uid="{B6512B72-0B57-40EE-A40E-DF6AF3BE28AA}"/>
    <cellStyle name="Output 2 3 4 2 2 2 3" xfId="12515" xr:uid="{18721E1B-13E5-4327-A2FA-0E43877948CF}"/>
    <cellStyle name="Output 2 3 4 2 2 3" xfId="4278" xr:uid="{3BD4C83B-A507-4206-977F-893D53FD4DF8}"/>
    <cellStyle name="Output 2 3 4 2 2 3 2" xfId="14781" xr:uid="{32B54BA3-E317-42C7-A367-192F105EC306}"/>
    <cellStyle name="Output 2 3 4 2 2 3 3" xfId="10039" xr:uid="{2BD2DF28-1FD7-4499-BF6A-C7B61E27B2EB}"/>
    <cellStyle name="Output 2 3 4 2 2 4" xfId="15550" xr:uid="{1DC0BD1F-D044-40E6-92EC-2CAED3881BD7}"/>
    <cellStyle name="Output 2 3 4 2 2 5" xfId="10808" xr:uid="{5E33129D-DBA8-4257-A30A-10954F436BB6}"/>
    <cellStyle name="Output 2 3 4 2 3" xfId="14103" xr:uid="{12A71DC2-F83F-4091-93FA-7656C8B1A922}"/>
    <cellStyle name="Output 2 3 4 2 4" xfId="9240" xr:uid="{E9A30190-C6AA-4083-8AA0-B82BEB812504}"/>
    <cellStyle name="Output 2 3 4 3" xfId="4613" xr:uid="{C61A63A3-CA9D-48DB-8965-105AC63774D7}"/>
    <cellStyle name="Output 2 3 4 3 2" xfId="6347" xr:uid="{524C39F1-A37D-4614-81B6-7EC0EB42CDAC}"/>
    <cellStyle name="Output 2 3 4 3 2 2" xfId="16826" xr:uid="{A286AC39-303E-4FD6-885A-4C0DF7BFC9AE}"/>
    <cellStyle name="Output 2 3 4 3 2 3" xfId="12084" xr:uid="{F695F576-82F4-48CB-8AF4-53019F71129F}"/>
    <cellStyle name="Output 2 3 4 3 3" xfId="5585" xr:uid="{2098EC6C-3FA3-4016-A26C-6454F9A170C8}"/>
    <cellStyle name="Output 2 3 4 3 3 2" xfId="16067" xr:uid="{68D099E3-BDDE-400F-ABD5-ABB0C5B764E5}"/>
    <cellStyle name="Output 2 3 4 3 3 3" xfId="11325" xr:uid="{7A8CAF8E-49CA-4549-B5B7-500EEC07A5F8}"/>
    <cellStyle name="Output 2 3 4 3 4" xfId="15116" xr:uid="{0AC7F699-E67D-4FF8-B585-77C3426F1874}"/>
    <cellStyle name="Output 2 3 4 3 5" xfId="10374" xr:uid="{43D5D5B7-AEE5-467A-A589-9F619B62438A}"/>
    <cellStyle name="Output 2 3 4 4" xfId="13658" xr:uid="{FFE58271-90F4-4706-BB45-477DC8CE7D55}"/>
    <cellStyle name="Output 2 3 4 5" xfId="8785" xr:uid="{365745BB-ACF3-4ADC-8DC0-7095861B85A7}"/>
    <cellStyle name="Output 2 3 5" xfId="2122" xr:uid="{0E54EDBB-1186-41D1-BB47-E840166A5BC0}"/>
    <cellStyle name="Output 2 3 5 2" xfId="4640" xr:uid="{D418A839-6DAC-41EA-B43E-1C6B7BE8FA42}"/>
    <cellStyle name="Output 2 3 5 2 2" xfId="6369" xr:uid="{0F0906B7-D08D-4D6D-9A9A-90530CC60156}"/>
    <cellStyle name="Output 2 3 5 2 2 2" xfId="16848" xr:uid="{BD4753D2-79FB-4BB9-99B9-5EC58E34E694}"/>
    <cellStyle name="Output 2 3 5 2 2 3" xfId="12106" xr:uid="{693A58FB-5EB2-4999-B42C-31DE333BFF37}"/>
    <cellStyle name="Output 2 3 5 2 3" xfId="7035" xr:uid="{08116BCA-88A3-4BE0-A27C-B2FB719AA5FF}"/>
    <cellStyle name="Output 2 3 5 2 3 2" xfId="17499" xr:uid="{055421E5-A361-45FA-95B8-DDC45AE0283E}"/>
    <cellStyle name="Output 2 3 5 2 3 3" xfId="12757" xr:uid="{5656D259-5F64-4EF0-8479-EF3611FED4A3}"/>
    <cellStyle name="Output 2 3 5 2 4" xfId="15143" xr:uid="{2C5D2F2B-C8DF-47BF-8681-7BD9714AAF9F}"/>
    <cellStyle name="Output 2 3 5 2 5" xfId="10401" xr:uid="{07621DC4-DB3C-45C2-8261-9501EEE5F32E}"/>
    <cellStyle name="Output 2 3 5 3" xfId="13686" xr:uid="{7EF91E39-0521-4D31-8897-C8C9865699D3}"/>
    <cellStyle name="Output 2 3 5 4" xfId="8813" xr:uid="{B49019C7-9303-44FA-84D1-40E674D8700D}"/>
    <cellStyle name="Output 2 3 6" xfId="4252" xr:uid="{094A6B6C-421C-4656-9397-47BEEFAD0253}"/>
    <cellStyle name="Output 2 3 6 2" xfId="5973" xr:uid="{7208B8C3-0845-4B6C-A091-F3E24EA1B021}"/>
    <cellStyle name="Output 2 3 6 2 2" xfId="16452" xr:uid="{2494BFCD-2531-472F-A28C-A0E2505CAEC7}"/>
    <cellStyle name="Output 2 3 6 2 3" xfId="11710" xr:uid="{BC6DA711-9372-468D-AFD8-4876949AE9F9}"/>
    <cellStyle name="Output 2 3 6 3" xfId="5246" xr:uid="{0D3A27D1-2766-43D4-80AE-00EC8D60054A}"/>
    <cellStyle name="Output 2 3 6 3 2" xfId="15733" xr:uid="{D2A09FA0-8EF0-4E5D-9311-AE76CF454EC0}"/>
    <cellStyle name="Output 2 3 6 3 3" xfId="10991" xr:uid="{9590C091-0EF9-40AE-B6DD-8592F09C3C60}"/>
    <cellStyle name="Output 2 3 6 4" xfId="14755" xr:uid="{470EB151-FFEB-4DFE-9027-5C94A32FEC07}"/>
    <cellStyle name="Output 2 3 6 5" xfId="10013" xr:uid="{BD4F37EB-E60E-483F-B7B2-CE738ACC6360}"/>
    <cellStyle name="Output 2 3 7" xfId="13278" xr:uid="{681F39E3-EF44-40D7-B7CB-9F7836641A1C}"/>
    <cellStyle name="Output 2 3 8" xfId="8391" xr:uid="{99F4B177-AC06-42D3-B058-15D48DA3A396}"/>
    <cellStyle name="Output 2 4" xfId="1387" xr:uid="{DE562B83-8939-44AE-8C86-716E029A36A7}"/>
    <cellStyle name="Output 2 4 2" xfId="2152" xr:uid="{6F1D569E-98E6-4A2F-BD82-CC145292FFF4}"/>
    <cellStyle name="Output 2 4 2 2" xfId="4671" xr:uid="{D596F4E3-620A-47C8-9482-C444F9DFF35A}"/>
    <cellStyle name="Output 2 4 2 2 2" xfId="6388" xr:uid="{96DA614D-DF15-4D65-83E0-3550060FC68F}"/>
    <cellStyle name="Output 2 4 2 2 2 2" xfId="16867" xr:uid="{ACF6802D-4295-4049-96BF-51647EA63EE4}"/>
    <cellStyle name="Output 2 4 2 2 2 3" xfId="12125" xr:uid="{3CFAC87F-439F-4E6B-A8A8-A6EB32AB5513}"/>
    <cellStyle name="Output 2 4 2 2 3" xfId="5078" xr:uid="{757CC9B5-03EC-41B2-A798-3A6FC3F12BC5}"/>
    <cellStyle name="Output 2 4 2 2 3 2" xfId="15575" xr:uid="{C502CDE4-0FD7-4790-8694-93E11B5ABB1C}"/>
    <cellStyle name="Output 2 4 2 2 3 3" xfId="10833" xr:uid="{2FB6593B-A13E-4C8B-B508-ECA71F1CE003}"/>
    <cellStyle name="Output 2 4 2 2 4" xfId="15172" xr:uid="{7E525709-068E-4313-85BD-ACEDCF1D9932}"/>
    <cellStyle name="Output 2 4 2 2 5" xfId="10430" xr:uid="{E6658D74-FF70-4DF4-BD66-4FF94C85F160}"/>
    <cellStyle name="Output 2 4 2 3" xfId="13705" xr:uid="{C033CD53-83B9-4E72-95BB-D64F860E9192}"/>
    <cellStyle name="Output 2 4 2 4" xfId="8836" xr:uid="{1DABC739-8C3E-4DE6-BAA9-9FF82AFA06E6}"/>
    <cellStyle name="Output 2 4 3" xfId="3992" xr:uid="{50313FB9-2006-4910-9A38-496E84D28759}"/>
    <cellStyle name="Output 2 4 3 2" xfId="5706" xr:uid="{F0164C44-DF27-4E62-82C9-071899BC2CAA}"/>
    <cellStyle name="Output 2 4 3 2 2" xfId="16185" xr:uid="{AD992A74-27A9-4367-8A3F-EE1BE6F9135D}"/>
    <cellStyle name="Output 2 4 3 2 3" xfId="11443" xr:uid="{C28C5B91-EC81-4AEA-8BEB-2945710D0CC5}"/>
    <cellStyle name="Output 2 4 3 3" xfId="7181" xr:uid="{398F68A2-AD4E-4666-93B0-EDE03BA2E98F}"/>
    <cellStyle name="Output 2 4 3 3 2" xfId="17640" xr:uid="{8B0387C4-6782-4BAC-8343-CAD3ED4CE68D}"/>
    <cellStyle name="Output 2 4 3 3 3" xfId="12898" xr:uid="{0D01A886-C7AD-4D4B-A988-04C5739AA572}"/>
    <cellStyle name="Output 2 4 3 4" xfId="14495" xr:uid="{5A312E02-093D-478A-B620-DB8CBEDF0245}"/>
    <cellStyle name="Output 2 4 3 5" xfId="9753" xr:uid="{C85F36C7-3CED-4143-AA3F-8520A084475E}"/>
    <cellStyle name="Output 2 4 4" xfId="13009" xr:uid="{9E9D2983-6790-4F47-AFB7-1CF3F4CBEE2B}"/>
    <cellStyle name="Output 2 4 5" xfId="8159" xr:uid="{AEBE54EC-1B28-4F86-AD01-5A81E2FE4CA5}"/>
    <cellStyle name="Output 2 5" xfId="1464" xr:uid="{1C025CE4-CE57-44ED-A4CA-B6D34FB2392B}"/>
    <cellStyle name="Output 2 5 2" xfId="2178" xr:uid="{EE3A8C1D-127D-4E67-8B41-424AC80FD11E}"/>
    <cellStyle name="Output 2 5 2 2" xfId="4697" xr:uid="{92D45249-3409-4010-BA8D-176C71779553}"/>
    <cellStyle name="Output 2 5 2 2 2" xfId="6413" xr:uid="{062ACD05-A95B-4941-8026-70FE2DA1909C}"/>
    <cellStyle name="Output 2 5 2 2 2 2" xfId="16892" xr:uid="{78120436-276B-4572-A60F-B9AF8E554996}"/>
    <cellStyle name="Output 2 5 2 2 2 3" xfId="12150" xr:uid="{A07859C0-BF70-46BC-BDB5-4A4E3428330A}"/>
    <cellStyle name="Output 2 5 2 2 3" xfId="4651" xr:uid="{05F692F9-1CA9-4307-9550-B2F93574D596}"/>
    <cellStyle name="Output 2 5 2 2 3 2" xfId="15154" xr:uid="{EFA96C1B-73AD-4E0B-8B1C-35EB57043995}"/>
    <cellStyle name="Output 2 5 2 2 3 3" xfId="10412" xr:uid="{EF043B3E-626E-4BFC-8DEA-7226D5DE7414}"/>
    <cellStyle name="Output 2 5 2 2 4" xfId="15198" xr:uid="{0337CBD6-9567-4633-8B98-D149413FE04C}"/>
    <cellStyle name="Output 2 5 2 2 5" xfId="10456" xr:uid="{166A3748-65C6-48A1-BBBD-E798AE9A065D}"/>
    <cellStyle name="Output 2 5 2 3" xfId="13731" xr:uid="{1FA4D73C-54B8-433A-A733-AC303D269C56}"/>
    <cellStyle name="Output 2 5 2 4" xfId="8862" xr:uid="{81A397DB-0F61-4D11-82E9-CC75D171FE99}"/>
    <cellStyle name="Output 2 5 3" xfId="4060" xr:uid="{75939ECF-4F79-4C23-B0F6-DFDAABEDD1E6}"/>
    <cellStyle name="Output 2 5 3 2" xfId="5777" xr:uid="{C17EE53D-BFA1-402A-A2F9-D54B5FC09C6A}"/>
    <cellStyle name="Output 2 5 3 2 2" xfId="16256" xr:uid="{C58F54D4-6045-4ECD-8D5D-638EB46F6E85}"/>
    <cellStyle name="Output 2 5 3 2 3" xfId="11514" xr:uid="{995ECD0F-6584-40E8-9352-280A175FFDBD}"/>
    <cellStyle name="Output 2 5 3 3" xfId="6980" xr:uid="{4710E67E-D8BD-4C6F-84FC-71813E5CBB10}"/>
    <cellStyle name="Output 2 5 3 3 2" xfId="17444" xr:uid="{E9D03EE2-7A96-464B-885C-2CE0C7223FB7}"/>
    <cellStyle name="Output 2 5 3 3 3" xfId="12702" xr:uid="{9D9EFDC8-B886-4CE6-95DC-31062FC6A8D1}"/>
    <cellStyle name="Output 2 5 3 4" xfId="14563" xr:uid="{B200E448-3FE5-4265-9133-B826A45328B4}"/>
    <cellStyle name="Output 2 5 3 5" xfId="9821" xr:uid="{F8C8F208-E272-45E1-9CDE-148CB3814086}"/>
    <cellStyle name="Output 2 5 4" xfId="13080" xr:uid="{951B21C2-F0AE-488D-9292-BB46AFBA5B3B}"/>
    <cellStyle name="Output 2 5 5" xfId="8227" xr:uid="{013660A1-86BE-4035-ACB4-C76D0CFAC396}"/>
    <cellStyle name="Output 2 6" xfId="1802" xr:uid="{97547161-2BCF-44F6-B45C-B5E5135D86AE}"/>
    <cellStyle name="Output 2 6 2" xfId="4344" xr:uid="{4520A0DC-FE94-4E77-8BAB-6F0F07F7C7C5}"/>
    <cellStyle name="Output 2 6 2 2" xfId="6068" xr:uid="{A24AF4DE-C5B7-4097-A944-13EDF22AC113}"/>
    <cellStyle name="Output 2 6 2 2 2" xfId="16547" xr:uid="{A037A18D-1D15-498D-9662-41D1E93E26EC}"/>
    <cellStyle name="Output 2 6 2 2 3" xfId="11805" xr:uid="{E07ED7CE-BF3F-4BE5-AEBC-21A0F37C5A31}"/>
    <cellStyle name="Output 2 6 2 3" xfId="3841" xr:uid="{B7412A35-E7C5-448C-9D09-C02418BC9315}"/>
    <cellStyle name="Output 2 6 2 3 2" xfId="14346" xr:uid="{761A5C93-2DD8-4CDC-986D-A3B817F18A66}"/>
    <cellStyle name="Output 2 6 2 3 3" xfId="9604" xr:uid="{499F626F-B0A2-4621-BA98-705FECD45618}"/>
    <cellStyle name="Output 2 6 2 4" xfId="14847" xr:uid="{C12F7BAF-5200-4040-83CB-2B4D34D09814}"/>
    <cellStyle name="Output 2 6 2 5" xfId="10105" xr:uid="{98D966C0-33F0-41A3-97FB-18CB860522C1}"/>
    <cellStyle name="Output 2 6 3" xfId="13374" xr:uid="{FCEEDE6C-B7CF-4F47-8646-7C3DA4DEB6E7}"/>
    <cellStyle name="Output 2 6 4" xfId="8496" xr:uid="{18A884B9-E5B9-48BF-B240-92F0174CB27B}"/>
    <cellStyle name="Output 2 7" xfId="2787" xr:uid="{017ADF71-6098-440C-B1C5-BD5BE96A3035}"/>
    <cellStyle name="Output 2 7 2" xfId="6815" xr:uid="{C3642923-FCC8-4B56-B7C3-EA84B7116219}"/>
    <cellStyle name="Output 2 7 2 2" xfId="7196" xr:uid="{ADD87606-1886-427F-8573-1448614FF043}"/>
    <cellStyle name="Output 2 7 2 2 2" xfId="17645" xr:uid="{D4F1BE4D-DDFE-416D-9DC6-08E7967CDA5D}"/>
    <cellStyle name="Output 2 7 2 2 3" xfId="12903" xr:uid="{FA39AF7B-FC4D-49D1-A64D-D7C6A736C460}"/>
    <cellStyle name="Output 2 7 2 3" xfId="17293" xr:uid="{4BE0922D-8B8B-4302-8C3D-99004A069559}"/>
    <cellStyle name="Output 2 7 2 4" xfId="12551" xr:uid="{7C96C80E-8CB4-4966-8C8A-79406B2A6479}"/>
    <cellStyle name="Output 2 7 3" xfId="14119" xr:uid="{8660AF28-E999-46A9-8E82-33E852F58226}"/>
    <cellStyle name="Output 2 7 4" xfId="9314" xr:uid="{66B0BE53-FD7F-446D-AA82-06CEA4555679}"/>
    <cellStyle name="Output 2 8" xfId="3746" xr:uid="{1BFC9064-FC41-4A12-8321-6AF28198C845}"/>
    <cellStyle name="Output 2 8 2" xfId="5623" xr:uid="{DD5A2B81-53ED-4D9A-A82E-60378F74EA14}"/>
    <cellStyle name="Output 2 8 2 2" xfId="16104" xr:uid="{D82E6F2E-EDA0-4982-8362-8A84B260D6A5}"/>
    <cellStyle name="Output 2 8 2 3" xfId="11362" xr:uid="{16EF9094-01A5-49CA-955B-3B0B4D1B60B3}"/>
    <cellStyle name="Output 2 8 3" xfId="3622" xr:uid="{D5DFB895-D5EF-4C34-A165-E564CD5EEE89}"/>
    <cellStyle name="Output 2 8 3 2" xfId="14136" xr:uid="{80F5E33D-61F3-4708-BBE1-B572F690FF7A}"/>
    <cellStyle name="Output 2 8 3 3" xfId="9394" xr:uid="{602678C0-4625-439B-A746-0DC02DC5F1B4}"/>
    <cellStyle name="Output 2 8 4" xfId="14256" xr:uid="{79330DCB-B77D-449E-B51F-C230E520B7AD}"/>
    <cellStyle name="Output 2 8 5" xfId="9514" xr:uid="{1A9B65D7-81F8-4310-9EE3-38C165170232}"/>
    <cellStyle name="Output 2 9" xfId="12925" xr:uid="{ADC30A4A-1DB5-4D15-B403-B0AE01346315}"/>
    <cellStyle name="Output 3" xfId="555" xr:uid="{B0639A0C-4209-495F-A2DC-DE2F125BFC8D}"/>
    <cellStyle name="Output 3 2" xfId="1485" xr:uid="{15ED4B7D-BACC-4B5D-8085-F338CC4B6A2B}"/>
    <cellStyle name="Output 3 2 2" xfId="1896" xr:uid="{BD182B3B-585F-43CD-898B-2503063A1185}"/>
    <cellStyle name="Output 3 2 2 2" xfId="2370" xr:uid="{1F74365E-2386-4BBD-9289-D771895BCC21}"/>
    <cellStyle name="Output 3 2 2 2 2" xfId="4875" xr:uid="{706FD82D-6989-4A3B-8A14-DD2BBF3F61B4}"/>
    <cellStyle name="Output 3 2 2 2 2 2" xfId="6597" xr:uid="{CCF6719D-721C-4B56-9C7C-B5FB363F0A2E}"/>
    <cellStyle name="Output 3 2 2 2 2 2 2" xfId="17076" xr:uid="{69855AB5-E492-4E41-AB24-6C78D402ECE9}"/>
    <cellStyle name="Output 3 2 2 2 2 2 3" xfId="12334" xr:uid="{7BF7D3DA-DED6-473A-A94C-6CABE502610D}"/>
    <cellStyle name="Output 3 2 2 2 2 3" xfId="6893" xr:uid="{6726A658-C0D5-421A-B02F-07DF51D66E82}"/>
    <cellStyle name="Output 3 2 2 2 2 3 2" xfId="17357" xr:uid="{F0F913A3-4CD3-43A8-A745-B9FF2D180DB4}"/>
    <cellStyle name="Output 3 2 2 2 2 3 3" xfId="12615" xr:uid="{70B17151-10F0-467F-9F20-1E678E7ED5C2}"/>
    <cellStyle name="Output 3 2 2 2 2 4" xfId="15376" xr:uid="{30E21F3B-58F1-4C02-BE70-54F8F300746E}"/>
    <cellStyle name="Output 3 2 2 2 2 5" xfId="10634" xr:uid="{D47FB81E-9984-4C50-BC67-4B5157A1D706}"/>
    <cellStyle name="Output 3 2 2 2 3" xfId="13918" xr:uid="{CD84DF5B-3DF9-4DF3-9DD7-AF1469977978}"/>
    <cellStyle name="Output 3 2 2 2 4" xfId="9052" xr:uid="{B3E76AFD-892F-4DFB-B811-CF74BB1C0370}"/>
    <cellStyle name="Output 3 2 2 3" xfId="4429" xr:uid="{5C7B6682-879C-481D-AD72-F4745D16337F}"/>
    <cellStyle name="Output 3 2 2 3 2" xfId="6157" xr:uid="{0CB775D8-C4F5-4473-BDB6-876F47C19E0E}"/>
    <cellStyle name="Output 3 2 2 3 2 2" xfId="16636" xr:uid="{E95735D5-A3E2-426B-A3E2-53E9B2E0E5EE}"/>
    <cellStyle name="Output 3 2 2 3 2 3" xfId="11894" xr:uid="{0AA6B649-24CD-4AB5-8B6E-E828C086D5E3}"/>
    <cellStyle name="Output 3 2 2 3 3" xfId="3636" xr:uid="{5A0BB13F-DDD2-4D80-8284-072709E11204}"/>
    <cellStyle name="Output 3 2 2 3 3 2" xfId="14150" xr:uid="{F64EC2E6-3B3E-473F-899A-4344B5BCAFA0}"/>
    <cellStyle name="Output 3 2 2 3 3 3" xfId="9408" xr:uid="{9358E18D-6C70-480E-876A-B268D40CA04C}"/>
    <cellStyle name="Output 3 2 2 3 4" xfId="14932" xr:uid="{67EECE6A-B4B7-4773-98AC-C2B391438586}"/>
    <cellStyle name="Output 3 2 2 3 5" xfId="10190" xr:uid="{3C21242F-B6B5-4796-B084-7107B23CD388}"/>
    <cellStyle name="Output 3 2 2 4" xfId="13464" xr:uid="{6CDA8830-A78D-49BA-90B6-C83CB7B1B42E}"/>
    <cellStyle name="Output 3 2 2 5" xfId="8588" xr:uid="{15382116-ED0D-4208-8C5F-99FAB94CB7A0}"/>
    <cellStyle name="Output 3 2 3" xfId="2030" xr:uid="{FCC544B3-4155-43B5-82F3-1E7709469E5D}"/>
    <cellStyle name="Output 3 2 3 2" xfId="2495" xr:uid="{A0C7ACC8-0D7B-4F23-BA0D-BAA88ABBCBA8}"/>
    <cellStyle name="Output 3 2 3 2 2" xfId="4991" xr:uid="{A0CABBFE-3497-4A5F-951E-E91AF25B4D76}"/>
    <cellStyle name="Output 3 2 3 2 2 2" xfId="6715" xr:uid="{86BD7774-CBA4-4F4F-86A0-EA74A3E72FBE}"/>
    <cellStyle name="Output 3 2 3 2 2 2 2" xfId="17194" xr:uid="{D0705827-1DD3-41C7-B0BD-83D68CD328CC}"/>
    <cellStyle name="Output 3 2 3 2 2 2 3" xfId="12452" xr:uid="{EB4B0C70-C4AE-4CB5-B30F-4B6F5D64A171}"/>
    <cellStyle name="Output 3 2 3 2 2 3" xfId="3906" xr:uid="{1A1EDA4A-970B-43C4-8BCA-870CEC96BA6A}"/>
    <cellStyle name="Output 3 2 3 2 2 3 2" xfId="14409" xr:uid="{537DD00F-4C16-4D92-BCE8-A3AF6565087C}"/>
    <cellStyle name="Output 3 2 3 2 2 3 3" xfId="9667" xr:uid="{D19C30E0-DEC8-4ADD-9BB1-CD18C70A51CD}"/>
    <cellStyle name="Output 3 2 3 2 2 4" xfId="15492" xr:uid="{C3B32A9D-AA94-4EAF-A9B5-71F4906D01E7}"/>
    <cellStyle name="Output 3 2 3 2 2 5" xfId="10750" xr:uid="{C7A775E8-8DB8-495B-A0F2-2C1C147EADC4}"/>
    <cellStyle name="Output 3 2 3 2 3" xfId="14041" xr:uid="{DBFE4734-56D8-437F-B01A-F4E34191CB80}"/>
    <cellStyle name="Output 3 2 3 2 4" xfId="9177" xr:uid="{AA11AA71-6642-4BBA-B0D8-1A76826D4D6F}"/>
    <cellStyle name="Output 3 2 3 3" xfId="4556" xr:uid="{3CA92A70-A9D3-41B3-AE85-05A797EFCDAF}"/>
    <cellStyle name="Output 3 2 3 3 2" xfId="6284" xr:uid="{275DE1A3-DCD2-4A18-A133-33C35CCDFE5B}"/>
    <cellStyle name="Output 3 2 3 3 2 2" xfId="16763" xr:uid="{D0FCA0D3-B22E-4444-A480-1ACDBDC5AA5C}"/>
    <cellStyle name="Output 3 2 3 3 2 3" xfId="12021" xr:uid="{935FE493-3EC5-4295-AE7E-84FD8BB1E85A}"/>
    <cellStyle name="Output 3 2 3 3 3" xfId="7004" xr:uid="{777DF710-56A3-4ADF-98A7-75ECF72A46AC}"/>
    <cellStyle name="Output 3 2 3 3 3 2" xfId="17468" xr:uid="{947A9A78-4C49-4155-9874-E620A4C0A1E4}"/>
    <cellStyle name="Output 3 2 3 3 3 3" xfId="12726" xr:uid="{88370DCE-62B1-4CD9-919F-3189995A549A}"/>
    <cellStyle name="Output 3 2 3 3 4" xfId="15059" xr:uid="{0EAD99D0-D3DB-4528-A428-00CD412BEAAC}"/>
    <cellStyle name="Output 3 2 3 3 5" xfId="10317" xr:uid="{B1873540-BBC5-4256-ADC8-EE51A67C695F}"/>
    <cellStyle name="Output 3 2 3 4" xfId="13596" xr:uid="{CE6253B2-1F7C-4306-B378-0C89194DCD8A}"/>
    <cellStyle name="Output 3 2 3 5" xfId="8722" xr:uid="{893D9B2E-BE47-4873-AB8A-84F64AB2BCDF}"/>
    <cellStyle name="Output 3 2 4" xfId="1448" xr:uid="{776737CC-5FA9-47C9-8230-5964A8A59AC4}"/>
    <cellStyle name="Output 3 2 4 2" xfId="4044" xr:uid="{2EC62BFE-6720-47D3-AD44-998433DA06B5}"/>
    <cellStyle name="Output 3 2 4 2 2" xfId="5761" xr:uid="{8596ADFF-9C2E-44DB-9072-E25607E2FBDF}"/>
    <cellStyle name="Output 3 2 4 2 2 2" xfId="16240" xr:uid="{F901C59B-6E1F-4150-BACE-12A629B95233}"/>
    <cellStyle name="Output 3 2 4 2 2 3" xfId="11498" xr:uid="{216DD2E7-5368-41C4-B0C7-52A7DA848E80}"/>
    <cellStyle name="Output 3 2 4 2 3" xfId="5245" xr:uid="{B21E84FB-4225-45B1-A3EE-E8893D32E638}"/>
    <cellStyle name="Output 3 2 4 2 3 2" xfId="15732" xr:uid="{CFC21519-A7B0-4F6E-B9E5-020409DBDDD4}"/>
    <cellStyle name="Output 3 2 4 2 3 3" xfId="10990" xr:uid="{84572914-6630-4C04-AF0B-620D98A43820}"/>
    <cellStyle name="Output 3 2 4 2 4" xfId="14547" xr:uid="{7C035260-E13C-4DB7-8C10-D7BC5BA74311}"/>
    <cellStyle name="Output 3 2 4 2 5" xfId="9805" xr:uid="{7B03C190-3CD9-4C05-B4B8-ECC1506DA1B8}"/>
    <cellStyle name="Output 3 2 4 3" xfId="13064" xr:uid="{B203B9D5-CDFB-48EE-8FE8-271849F6F90E}"/>
    <cellStyle name="Output 3 2 4 4" xfId="8211" xr:uid="{F540EA48-ACFC-4755-BD4E-95AF4736DE51}"/>
    <cellStyle name="Output 3 2 5" xfId="4078" xr:uid="{6E1C877A-98B1-4EBD-8935-6BE801552DD6}"/>
    <cellStyle name="Output 3 2 5 2" xfId="5796" xr:uid="{CB8B5D81-A9AF-47C4-A4C9-87527F0A3824}"/>
    <cellStyle name="Output 3 2 5 2 2" xfId="16275" xr:uid="{BDD891BE-47D7-4F9E-9A13-B26F28B506A9}"/>
    <cellStyle name="Output 3 2 5 2 3" xfId="11533" xr:uid="{C3EBCBC0-9EC3-4E32-AE51-13D0780EE76E}"/>
    <cellStyle name="Output 3 2 5 3" xfId="3620" xr:uid="{18C10FC8-0CD9-45EC-A63E-30ECD7B3FC8D}"/>
    <cellStyle name="Output 3 2 5 3 2" xfId="14134" xr:uid="{AC054B03-06FD-42E6-8B3D-0C7EF7ECA7EF}"/>
    <cellStyle name="Output 3 2 5 3 3" xfId="9392" xr:uid="{6D064BCC-A81D-4697-A770-050D60BE6D77}"/>
    <cellStyle name="Output 3 2 5 4" xfId="14581" xr:uid="{C1A66E29-0662-470E-9A87-7DB62C012D6A}"/>
    <cellStyle name="Output 3 2 5 5" xfId="9839" xr:uid="{524B7292-CD63-4ED0-842F-B21CD9C6D5A8}"/>
    <cellStyle name="Output 3 2 6" xfId="13099" xr:uid="{4CC829CE-679B-46D9-8809-3FC7597818A0}"/>
    <cellStyle name="Output 3 2 7" xfId="7490" xr:uid="{BFFFC11A-1E76-48A4-9F7D-0FF56FF12EA6}"/>
    <cellStyle name="Output 3 3" xfId="1724" xr:uid="{D9836BA2-359F-448F-9B9C-567E19A6EB95}"/>
    <cellStyle name="Output 3 3 2" xfId="1874" xr:uid="{B26EE5EA-8D46-49A3-B537-1CA7D8E701FF}"/>
    <cellStyle name="Output 3 3 2 2" xfId="2349" xr:uid="{35ADA2D2-275B-41E8-B6DC-1DE2818ABAD4}"/>
    <cellStyle name="Output 3 3 2 2 2" xfId="4854" xr:uid="{FC37E733-2D75-4D7A-8A89-25BC31150CA9}"/>
    <cellStyle name="Output 3 3 2 2 2 2" xfId="6576" xr:uid="{48FFF439-F746-4D8B-A78C-7C7F1484D28C}"/>
    <cellStyle name="Output 3 3 2 2 2 2 2" xfId="17055" xr:uid="{DC9D8162-0F42-4E26-A393-6FFB4578B942}"/>
    <cellStyle name="Output 3 3 2 2 2 2 3" xfId="12313" xr:uid="{27B33A0C-6941-4064-A541-4DA709E2336A}"/>
    <cellStyle name="Output 3 3 2 2 2 3" xfId="5170" xr:uid="{7AB18CAF-8486-4336-8DBD-8DC3B64CE17E}"/>
    <cellStyle name="Output 3 3 2 2 2 3 2" xfId="15662" xr:uid="{13A0519E-2898-41CC-98B7-605E01042366}"/>
    <cellStyle name="Output 3 3 2 2 2 3 3" xfId="10920" xr:uid="{99B1DE9A-F61B-45DA-BB7D-A10CC339362E}"/>
    <cellStyle name="Output 3 3 2 2 2 4" xfId="15355" xr:uid="{C4DBEF04-4C14-42CB-B0BA-512BDFB43DA9}"/>
    <cellStyle name="Output 3 3 2 2 2 5" xfId="10613" xr:uid="{50F60482-4621-42DF-98F8-6D2428EC4953}"/>
    <cellStyle name="Output 3 3 2 2 3" xfId="13897" xr:uid="{3206D356-DB85-43FA-8225-3EECB1299BFD}"/>
    <cellStyle name="Output 3 3 2 2 4" xfId="9031" xr:uid="{A38E193D-A9A9-4D7F-BF3C-C9A17E2F38C8}"/>
    <cellStyle name="Output 3 3 2 3" xfId="4408" xr:uid="{96099F75-A6D8-46C9-84C1-9B205D41B3FF}"/>
    <cellStyle name="Output 3 3 2 3 2" xfId="6135" xr:uid="{292E6C7B-C9D0-4FE9-BE14-94F9C222C14D}"/>
    <cellStyle name="Output 3 3 2 3 2 2" xfId="16614" xr:uid="{D72409A7-0D61-4704-A477-A679A5A05576}"/>
    <cellStyle name="Output 3 3 2 3 2 3" xfId="11872" xr:uid="{B2D8BB43-951E-42C6-BCEA-05CF35C2C9C8}"/>
    <cellStyle name="Output 3 3 2 3 3" xfId="7015" xr:uid="{1D6AAECC-89A5-49A9-AD03-93E88F44224F}"/>
    <cellStyle name="Output 3 3 2 3 3 2" xfId="17479" xr:uid="{D0721090-DE18-41F9-B8B8-FE976BC6018C}"/>
    <cellStyle name="Output 3 3 2 3 3 3" xfId="12737" xr:uid="{32DF0F7B-1AE8-450B-B14A-A44C0BDB5FB1}"/>
    <cellStyle name="Output 3 3 2 3 4" xfId="14911" xr:uid="{56A5419F-37D7-4571-A89D-524D14E2D31C}"/>
    <cellStyle name="Output 3 3 2 3 5" xfId="10169" xr:uid="{C148375A-7039-462E-B988-DD816E528BA8}"/>
    <cellStyle name="Output 3 3 2 4" xfId="13442" xr:uid="{02C31095-7F85-4810-A77F-52E7D028C62C}"/>
    <cellStyle name="Output 3 3 2 5" xfId="8566" xr:uid="{90E6ADE5-0261-4063-A2D5-3E7529B7BF88}"/>
    <cellStyle name="Output 3 3 3" xfId="1969" xr:uid="{427DCFCB-883E-44C4-BECC-D6B97E46B17B}"/>
    <cellStyle name="Output 3 3 3 2" xfId="2441" xr:uid="{406B38D0-B421-489A-A1CB-78A0850A2D4E}"/>
    <cellStyle name="Output 3 3 3 2 2" xfId="4939" xr:uid="{5DF03ECE-5332-43BE-926A-808FDD16BA3D}"/>
    <cellStyle name="Output 3 3 3 2 2 2" xfId="6666" xr:uid="{0DD105E4-E0DC-4F66-9954-C420808FEACD}"/>
    <cellStyle name="Output 3 3 3 2 2 2 2" xfId="17145" xr:uid="{D919C953-FAFE-45CA-B703-9A82022E3E79}"/>
    <cellStyle name="Output 3 3 3 2 2 2 3" xfId="12403" xr:uid="{68E58A23-6B77-456C-A2AD-DE4B0617E379}"/>
    <cellStyle name="Output 3 3 3 2 2 3" xfId="5535" xr:uid="{C93A96CE-56CE-48B1-9237-DD21AE54EBFA}"/>
    <cellStyle name="Output 3 3 3 2 2 3 2" xfId="16017" xr:uid="{B0D4610A-4974-47CA-86C6-85229BFF3126}"/>
    <cellStyle name="Output 3 3 3 2 2 3 3" xfId="11275" xr:uid="{A125756F-82AE-4B2B-8E98-3780DF643AF9}"/>
    <cellStyle name="Output 3 3 3 2 2 4" xfId="15440" xr:uid="{449777F2-DBF1-47F8-AC58-AE983B763375}"/>
    <cellStyle name="Output 3 3 3 2 2 5" xfId="10698" xr:uid="{4FB71687-BF80-43C3-8433-2D4BB733FA8B}"/>
    <cellStyle name="Output 3 3 3 2 3" xfId="13988" xr:uid="{1946D87A-DE25-4909-8E7F-E08F70FF3F1F}"/>
    <cellStyle name="Output 3 3 3 2 4" xfId="9123" xr:uid="{8077E3F1-9F0E-487D-86D4-2C092B1478C2}"/>
    <cellStyle name="Output 3 3 3 3" xfId="4497" xr:uid="{23774B0F-0CB5-40D3-8FC1-0018D844287E}"/>
    <cellStyle name="Output 3 3 3 3 2" xfId="6228" xr:uid="{D420AC31-59B9-4593-8DD4-16600001F66F}"/>
    <cellStyle name="Output 3 3 3 3 2 2" xfId="16707" xr:uid="{E3A97B35-A8C2-4783-956B-DCB52CCEA325}"/>
    <cellStyle name="Output 3 3 3 3 2 3" xfId="11965" xr:uid="{4550B75F-FB2F-43BD-8194-5B747C345E0E}"/>
    <cellStyle name="Output 3 3 3 3 3" xfId="5156" xr:uid="{2131559A-D96C-405E-9E28-DC7EC64F3784}"/>
    <cellStyle name="Output 3 3 3 3 3 2" xfId="15649" xr:uid="{C40D4073-2772-4E29-A9DF-C3F338B3C3F6}"/>
    <cellStyle name="Output 3 3 3 3 3 3" xfId="10907" xr:uid="{CA322588-3BC3-4A2A-9C77-994815E195A8}"/>
    <cellStyle name="Output 3 3 3 3 4" xfId="15000" xr:uid="{26A0D970-7A80-4A3A-9195-8ECF96AEC032}"/>
    <cellStyle name="Output 3 3 3 3 5" xfId="10258" xr:uid="{37656A74-C09B-4960-8763-9C7571774744}"/>
    <cellStyle name="Output 3 3 3 4" xfId="13536" xr:uid="{E461E31E-3A4A-4297-8CF2-070C0CFFDBBE}"/>
    <cellStyle name="Output 3 3 3 5" xfId="8661" xr:uid="{57D09F65-3456-4BA9-9CD6-09B0A733FCD0}"/>
    <cellStyle name="Output 3 3 4" xfId="2098" xr:uid="{1D839119-657C-468F-91F8-A6677A22238C}"/>
    <cellStyle name="Output 3 3 4 2" xfId="2563" xr:uid="{A591B73F-AFED-4DC9-9894-CC52A2898737}"/>
    <cellStyle name="Output 3 3 4 2 2" xfId="5054" xr:uid="{A8E643D2-EFFE-4163-AB03-81C96AD913CF}"/>
    <cellStyle name="Output 3 3 4 2 2 2" xfId="6783" xr:uid="{81F2C181-199C-42C4-9ABB-0B9656343A2A}"/>
    <cellStyle name="Output 3 3 4 2 2 2 2" xfId="17262" xr:uid="{B65F136D-0641-42D0-B686-1B64D61EE989}"/>
    <cellStyle name="Output 3 3 4 2 2 2 3" xfId="12520" xr:uid="{3465F5F6-D684-40D5-963F-D90E95266C22}"/>
    <cellStyle name="Output 3 3 4 2 2 3" xfId="7126" xr:uid="{98952479-5E29-463A-95B9-2B1E4431B59D}"/>
    <cellStyle name="Output 3 3 4 2 2 3 2" xfId="17590" xr:uid="{33DDDC21-667C-4F0B-A354-1F9C565F63A4}"/>
    <cellStyle name="Output 3 3 4 2 2 3 3" xfId="12848" xr:uid="{C9BAB405-F269-4853-AD1C-AC9F1C02CBC0}"/>
    <cellStyle name="Output 3 3 4 2 2 4" xfId="15555" xr:uid="{3EA56D37-FACB-40D8-99DE-138B662BAC19}"/>
    <cellStyle name="Output 3 3 4 2 2 5" xfId="10813" xr:uid="{54D7DE01-96D7-48E4-A2C8-F22F871AF21B}"/>
    <cellStyle name="Output 3 3 4 2 3" xfId="14108" xr:uid="{D7E36278-7B93-4F01-AA3D-402BBB993BB2}"/>
    <cellStyle name="Output 3 3 4 2 4" xfId="9245" xr:uid="{34143E02-A014-4D1B-B4A8-B717DFD37181}"/>
    <cellStyle name="Output 3 3 4 3" xfId="4618" xr:uid="{CCF0B36D-1916-4B39-BCB4-819BF6D38A80}"/>
    <cellStyle name="Output 3 3 4 3 2" xfId="6352" xr:uid="{A3E1B634-C14D-42B7-97D0-DB82A0985DCE}"/>
    <cellStyle name="Output 3 3 4 3 2 2" xfId="16831" xr:uid="{D3D1227E-FC98-46DC-BD7A-98C1AA59C89E}"/>
    <cellStyle name="Output 3 3 4 3 2 3" xfId="12089" xr:uid="{9D165697-E3B5-4348-B1BD-A08898DC5EC3}"/>
    <cellStyle name="Output 3 3 4 3 3" xfId="5191" xr:uid="{6F4CB324-8780-48F2-8054-76DC22CA862C}"/>
    <cellStyle name="Output 3 3 4 3 3 2" xfId="15681" xr:uid="{2243F26E-27DD-490B-AB9A-2F571E130526}"/>
    <cellStyle name="Output 3 3 4 3 3 3" xfId="10939" xr:uid="{8BBD32A5-0335-4A7A-B6B9-0B4CEBE9569C}"/>
    <cellStyle name="Output 3 3 4 3 4" xfId="15121" xr:uid="{49FC105B-9A29-490B-B386-7ABFBF0FB1DA}"/>
    <cellStyle name="Output 3 3 4 3 5" xfId="10379" xr:uid="{FCC555BD-8125-4A08-BD70-565B436B224B}"/>
    <cellStyle name="Output 3 3 4 4" xfId="13663" xr:uid="{9084127F-D38E-4B47-B941-DE4A3FA8278F}"/>
    <cellStyle name="Output 3 3 4 5" xfId="8790" xr:uid="{028ABDF0-FDD7-4961-94CB-23A935166F9B}"/>
    <cellStyle name="Output 3 3 5" xfId="2127" xr:uid="{B2B57E3D-F487-4AC7-BFBB-3B0800D05B6E}"/>
    <cellStyle name="Output 3 3 5 2" xfId="4645" xr:uid="{0E958AE4-F433-4641-93F7-C9FEF2573DF3}"/>
    <cellStyle name="Output 3 3 5 2 2" xfId="6374" xr:uid="{F60B61C1-63C7-4FFD-A721-C363B187842B}"/>
    <cellStyle name="Output 3 3 5 2 2 2" xfId="16853" xr:uid="{9C28FC55-ADD3-4983-BD59-AD15CFBC9909}"/>
    <cellStyle name="Output 3 3 5 2 2 3" xfId="12111" xr:uid="{C18915A4-FC4D-4EDD-812F-13EFDB003E01}"/>
    <cellStyle name="Output 3 3 5 2 3" xfId="5283" xr:uid="{0EBB3834-2D8F-4D60-B395-ABFF34FE3A8D}"/>
    <cellStyle name="Output 3 3 5 2 3 2" xfId="15769" xr:uid="{D42EF499-57DE-42EA-917E-854F52B44BCE}"/>
    <cellStyle name="Output 3 3 5 2 3 3" xfId="11027" xr:uid="{94DAB671-FE2B-4270-86E6-794CC8D29719}"/>
    <cellStyle name="Output 3 3 5 2 4" xfId="15148" xr:uid="{507F0EBF-7C9B-4E8E-B870-1CD18BA161AD}"/>
    <cellStyle name="Output 3 3 5 2 5" xfId="10406" xr:uid="{4F5F803F-7675-45F7-B41D-D1962D47FF4B}"/>
    <cellStyle name="Output 3 3 5 3" xfId="13691" xr:uid="{94AA0406-5EA0-420F-B607-87D2AC4F1124}"/>
    <cellStyle name="Output 3 3 5 4" xfId="8818" xr:uid="{5569B94C-1DF2-43F7-A88E-45BB518A5145}"/>
    <cellStyle name="Output 3 3 6" xfId="4283" xr:uid="{0C460F57-AC5D-4798-A847-5FAB7DF237B3}"/>
    <cellStyle name="Output 3 3 6 2" xfId="6004" xr:uid="{6B3F35C5-80BF-43CD-9275-E7342C571B96}"/>
    <cellStyle name="Output 3 3 6 2 2" xfId="16483" xr:uid="{A2A09EDA-6B5B-43C6-82E1-F0F658133BB0}"/>
    <cellStyle name="Output 3 3 6 2 3" xfId="11741" xr:uid="{CEE81947-2649-44DE-AD02-DC1E45812965}"/>
    <cellStyle name="Output 3 3 6 3" xfId="3934" xr:uid="{B4484F70-717A-455D-89FA-90D0A954AA96}"/>
    <cellStyle name="Output 3 3 6 3 2" xfId="14437" xr:uid="{FF590B50-515B-4BE4-9A77-919BA146831A}"/>
    <cellStyle name="Output 3 3 6 3 3" xfId="9695" xr:uid="{A34C8F35-2D34-4A97-BF48-988CBBD3BEB9}"/>
    <cellStyle name="Output 3 3 6 4" xfId="14786" xr:uid="{3E0ECF01-9FEB-4424-87ED-C69978B345CD}"/>
    <cellStyle name="Output 3 3 6 5" xfId="10044" xr:uid="{6D7EA970-B98A-409F-BE1B-E14EADDACDB6}"/>
    <cellStyle name="Output 3 3 7" xfId="13308" xr:uid="{193469FF-0A16-4A39-8298-7DA684EF923C}"/>
    <cellStyle name="Output 3 3 8" xfId="8423" xr:uid="{0D28FB9C-8F6F-49C3-9D99-0FA55F5F8833}"/>
    <cellStyle name="Output 3 4" xfId="1631" xr:uid="{4B293C76-E88D-465D-9736-173960368C2C}"/>
    <cellStyle name="Output 3 4 2" xfId="2215" xr:uid="{C8F6EEFF-F5E8-41F4-A447-8FD333A564C9}"/>
    <cellStyle name="Output 3 4 2 2" xfId="4733" xr:uid="{7AABFB73-1841-4D63-93DE-5F0B3512142E}"/>
    <cellStyle name="Output 3 4 2 2 2" xfId="6449" xr:uid="{F6362505-F81E-4F72-AC69-A234A4D908AA}"/>
    <cellStyle name="Output 3 4 2 2 2 2" xfId="16928" xr:uid="{BC1E4923-1F96-4ED0-8E1B-3DB3DEB989B7}"/>
    <cellStyle name="Output 3 4 2 2 2 3" xfId="12186" xr:uid="{B3EE5DFB-9C8C-4E5C-9511-15560FC586E1}"/>
    <cellStyle name="Output 3 4 2 2 3" xfId="5327" xr:uid="{03222C27-769D-4F48-B65B-13095463F51B}"/>
    <cellStyle name="Output 3 4 2 2 3 2" xfId="15811" xr:uid="{9F9B3CB8-BB2A-4025-9A47-601715BB5EFD}"/>
    <cellStyle name="Output 3 4 2 2 3 3" xfId="11069" xr:uid="{2AE309AC-E3E9-4187-9F62-D954BEDB9342}"/>
    <cellStyle name="Output 3 4 2 2 4" xfId="15234" xr:uid="{908B3E41-4F3A-4AC1-B29B-A91C71CC62F7}"/>
    <cellStyle name="Output 3 4 2 2 5" xfId="10492" xr:uid="{3DC34068-267B-41B8-BBFC-BE1869E86864}"/>
    <cellStyle name="Output 3 4 2 3" xfId="13767" xr:uid="{54E05DE1-81BE-438F-B6D1-D442F951C52D}"/>
    <cellStyle name="Output 3 4 2 4" xfId="8899" xr:uid="{C98213D7-760D-47AF-93EE-F1E6D55F4CE8}"/>
    <cellStyle name="Output 3 4 3" xfId="4203" xr:uid="{048EAAC1-C898-4237-8438-4564DC2017BD}"/>
    <cellStyle name="Output 3 4 3 2" xfId="5925" xr:uid="{B7F335C0-5744-41BC-AAAE-1351A934E2B7}"/>
    <cellStyle name="Output 3 4 3 2 2" xfId="16404" xr:uid="{11312438-17B8-4689-9913-E0B2AF46CB74}"/>
    <cellStyle name="Output 3 4 3 2 3" xfId="11662" xr:uid="{442E280F-C831-4C1F-A385-0AF64FC3FB29}"/>
    <cellStyle name="Output 3 4 3 3" xfId="5136" xr:uid="{C14D5ACF-09FC-4D2C-9417-D45796C6D528}"/>
    <cellStyle name="Output 3 4 3 3 2" xfId="15629" xr:uid="{046DDE3C-5C1A-4E3A-82DC-5368FA170184}"/>
    <cellStyle name="Output 3 4 3 3 3" xfId="10887" xr:uid="{8570A026-973D-4F3F-A3C2-19AD25F27003}"/>
    <cellStyle name="Output 3 4 3 4" xfId="14706" xr:uid="{2AD1E89D-B259-4EEE-94A0-E08F5149F6DE}"/>
    <cellStyle name="Output 3 4 3 5" xfId="9964" xr:uid="{62376B0B-EBD0-49D9-93C5-DC3CA39A29E8}"/>
    <cellStyle name="Output 3 4 4" xfId="13228" xr:uid="{D6FC3C44-C57A-4FD6-8C01-C33ADC5A85AC}"/>
    <cellStyle name="Output 3 4 5" xfId="8337" xr:uid="{E979EF0D-E45E-4FFB-9FB3-244BD887ECDB}"/>
    <cellStyle name="Output 3 5" xfId="1439" xr:uid="{4419FCFC-F090-4C2F-95E1-569292BA5FCD}"/>
    <cellStyle name="Output 3 5 2" xfId="2170" xr:uid="{54E6E544-8DAE-4A13-A034-D13381EED012}"/>
    <cellStyle name="Output 3 5 2 2" xfId="4689" xr:uid="{8659FEE3-43FC-4F7C-83F4-E5852990F9D6}"/>
    <cellStyle name="Output 3 5 2 2 2" xfId="6405" xr:uid="{B1C049DC-0D51-4A19-BC3E-669F67AB8E9F}"/>
    <cellStyle name="Output 3 5 2 2 2 2" xfId="16884" xr:uid="{1616D522-30CE-4915-AF13-A20DCB1F78AE}"/>
    <cellStyle name="Output 3 5 2 2 2 3" xfId="12142" xr:uid="{66F1E529-991F-4F1B-B4C2-4EF7AEC61998}"/>
    <cellStyle name="Output 3 5 2 2 3" xfId="3728" xr:uid="{7F48B3EA-A563-4729-984E-08F678DD158D}"/>
    <cellStyle name="Output 3 5 2 2 3 2" xfId="14238" xr:uid="{2212F848-9374-46DA-9882-B5E99D0C8596}"/>
    <cellStyle name="Output 3 5 2 2 3 3" xfId="9496" xr:uid="{E7785EAB-E18A-43E9-A4F6-9F454051C708}"/>
    <cellStyle name="Output 3 5 2 2 4" xfId="15190" xr:uid="{47E1116B-75F8-4524-A0D6-46B722D3EA40}"/>
    <cellStyle name="Output 3 5 2 2 5" xfId="10448" xr:uid="{095EB3FD-EEC3-4AA5-A691-2B5DF3CFF71A}"/>
    <cellStyle name="Output 3 5 2 3" xfId="13723" xr:uid="{A0D5EBBD-74FD-42CE-A2CE-FFEEABF5BAA4}"/>
    <cellStyle name="Output 3 5 2 4" xfId="8854" xr:uid="{EDE1F1B2-288F-4742-B13B-4A8D35F01A2B}"/>
    <cellStyle name="Output 3 5 3" xfId="4038" xr:uid="{006AADBE-0B19-4980-8B02-25F95EAEB69A}"/>
    <cellStyle name="Output 3 5 3 2" xfId="5753" xr:uid="{82FB766A-CF42-405F-9DF0-44A932236A48}"/>
    <cellStyle name="Output 3 5 3 2 2" xfId="16232" xr:uid="{92FC9E97-C713-46E7-BAD1-8E29818708FA}"/>
    <cellStyle name="Output 3 5 3 2 3" xfId="11490" xr:uid="{F52E42A8-38FF-4238-B05E-08B8C89379FA}"/>
    <cellStyle name="Output 3 5 3 3" xfId="5101" xr:uid="{630CD1F7-24EB-4A66-8430-262B04D121D5}"/>
    <cellStyle name="Output 3 5 3 3 2" xfId="15596" xr:uid="{47FA2843-949D-4CD6-A7BD-823CC4037C69}"/>
    <cellStyle name="Output 3 5 3 3 3" xfId="10854" xr:uid="{390F3001-CC05-4224-BA29-8F002FDB0668}"/>
    <cellStyle name="Output 3 5 3 4" xfId="14541" xr:uid="{519DE0F2-9141-4BEF-B796-20457EB1BDE6}"/>
    <cellStyle name="Output 3 5 3 5" xfId="9799" xr:uid="{5DFBF4B4-5819-49FC-9FFD-CB99DD99D69A}"/>
    <cellStyle name="Output 3 5 4" xfId="13056" xr:uid="{E19FD199-3E60-4C5A-A4DB-85CCA618DF3C}"/>
    <cellStyle name="Output 3 5 5" xfId="8203" xr:uid="{C80C4530-BF1F-4998-BA94-CFE21046B1D2}"/>
    <cellStyle name="Output 3 6" xfId="1709" xr:uid="{90970092-D20E-48B4-B50B-B7323259C9DD}"/>
    <cellStyle name="Output 3 6 2" xfId="4271" xr:uid="{988507A7-4FEE-4BCE-88E3-65E576613377}"/>
    <cellStyle name="Output 3 6 2 2" xfId="5992" xr:uid="{B2F945AF-0BCA-4B8A-9C6C-36F79F326341}"/>
    <cellStyle name="Output 3 6 2 2 2" xfId="16471" xr:uid="{6FA19A13-E54D-4493-A70F-692E23B453C0}"/>
    <cellStyle name="Output 3 6 2 2 3" xfId="11729" xr:uid="{0910CD2D-A607-4FD3-850B-0D1136A2E2FD}"/>
    <cellStyle name="Output 3 6 2 3" xfId="5251" xr:uid="{10C93924-8562-4458-B752-DF9BBAFDBFC8}"/>
    <cellStyle name="Output 3 6 2 3 2" xfId="15738" xr:uid="{C0022D83-30B9-45C7-BB8F-8D46D6A4EA15}"/>
    <cellStyle name="Output 3 6 2 3 3" xfId="10996" xr:uid="{DCB2410E-A48E-42A9-AAC6-ABBE6323AA99}"/>
    <cellStyle name="Output 3 6 2 4" xfId="14774" xr:uid="{B28464BA-4973-405D-ADFD-C19802B63F07}"/>
    <cellStyle name="Output 3 6 2 5" xfId="10032" xr:uid="{69E34073-DB3E-481D-863A-BE9825D049F7}"/>
    <cellStyle name="Output 3 6 3" xfId="13297" xr:uid="{CD7472C7-BCE5-43C8-AA0A-B7AE36655EA1}"/>
    <cellStyle name="Output 3 6 4" xfId="8410" xr:uid="{34BAA047-E585-4EB2-B5F6-205F28F5E8B3}"/>
    <cellStyle name="Output 3 7" xfId="3747" xr:uid="{B526E447-120F-45DA-8AAB-B42454655C5B}"/>
    <cellStyle name="Output 3 7 2" xfId="5624" xr:uid="{8B4AAC92-7A2C-4420-9C1E-2DCB0197249E}"/>
    <cellStyle name="Output 3 7 2 2" xfId="16105" xr:uid="{F76B89C9-CE5D-4C9B-ABAD-E681BCE84936}"/>
    <cellStyle name="Output 3 7 2 3" xfId="11363" xr:uid="{00CA12CD-64AE-4B98-9FFE-61A67B2AB0C3}"/>
    <cellStyle name="Output 3 7 3" xfId="3720" xr:uid="{24E1B643-E39C-4A44-B7CA-2B7AD485BDD2}"/>
    <cellStyle name="Output 3 7 3 2" xfId="14230" xr:uid="{FDABBA6E-FA95-44A9-AEA7-3E9A73E53476}"/>
    <cellStyle name="Output 3 7 3 3" xfId="9488" xr:uid="{8B6804ED-E9C8-4338-8C10-7513C06C1305}"/>
    <cellStyle name="Output 3 7 4" xfId="14257" xr:uid="{D11FCDA0-F675-474C-988C-41B804827D21}"/>
    <cellStyle name="Output 3 7 5" xfId="9515" xr:uid="{2D7A622E-F7EB-451F-B931-249B6767ABAB}"/>
    <cellStyle name="Output 3 8" xfId="12926" xr:uid="{F131CA38-6FE8-42F9-8F8C-CF601D1D36B0}"/>
    <cellStyle name="Output 3 9" xfId="7260" xr:uid="{85C549C0-AD49-4C15-8E1E-B515A84D4725}"/>
    <cellStyle name="Output 4" xfId="1036" xr:uid="{EF3729F5-BBCC-4EFD-B58B-6B1803EEC83C}"/>
    <cellStyle name="Output Amounts" xfId="556" xr:uid="{FB1BD4CD-0352-46EF-86FB-A64468C961D8}"/>
    <cellStyle name="Output Column Headings" xfId="877" xr:uid="{27F719EB-A6BA-433F-BD3D-CCEB55BBF5D9}"/>
    <cellStyle name="Output Line Items" xfId="557" xr:uid="{7EABAC59-7544-4A5A-AD1C-6159726EEA7F}"/>
    <cellStyle name="OUTPUT REPORT HEADING" xfId="878" xr:uid="{EC39F194-B48B-461E-9DDF-13F91AEE9BFC}"/>
    <cellStyle name="OUTPUT REPORT TITLE" xfId="879" xr:uid="{3DED7D5E-6EA7-4E89-BFFF-9FFCE3A24EB9}"/>
    <cellStyle name="PageSubTitle" xfId="558" xr:uid="{5811A391-F797-4676-B85E-0134F82B8290}"/>
    <cellStyle name="PageTitle" xfId="559" xr:uid="{8F1FD5D3-7D21-4C34-A6B8-21598AB7B3D4}"/>
    <cellStyle name="Pattern" xfId="880" xr:uid="{654737CB-FE8A-4473-8DFE-06C8A036D3CF}"/>
    <cellStyle name="per.style" xfId="881" xr:uid="{16066668-A34E-4EDD-8293-5248C11E1CF9}"/>
    <cellStyle name="Percent" xfId="6" builtinId="5"/>
    <cellStyle name="Percent (0)" xfId="882" xr:uid="{E3C6CB99-3B55-41AC-8999-47725220D8C0}"/>
    <cellStyle name="Percent [0]" xfId="560" xr:uid="{55D516E7-A058-4550-BA02-1F3C5333D0B8}"/>
    <cellStyle name="Percent [00]" xfId="561" xr:uid="{298CB62A-1D04-4111-83EA-365F5F3E6928}"/>
    <cellStyle name="Percent [2]" xfId="562" xr:uid="{BE171C4A-2C52-4FFA-99A9-09356A1EBA6E}"/>
    <cellStyle name="Percent [2] 2" xfId="883" xr:uid="{1B73580C-EFD6-40AA-9771-374A07D3B81B}"/>
    <cellStyle name="Percent 10" xfId="1079" xr:uid="{5AF26AA3-9B29-4B8A-BDCE-50416EF2A9D2}"/>
    <cellStyle name="Percent 10 2" xfId="1156" xr:uid="{D4E2543E-3C6C-4A2D-B4FD-BB4CA18B3646}"/>
    <cellStyle name="Percent 10 2 2" xfId="1316" xr:uid="{49E66DAD-0E16-4709-8F7E-055C48EE6228}"/>
    <cellStyle name="Percent 10 2 2 2" xfId="8097" xr:uid="{108F28A2-FF5C-4C04-98E4-CF807ED2D3A8}"/>
    <cellStyle name="Percent 10 2 3" xfId="7947" xr:uid="{BD91E86F-F6E9-4094-A008-E9AD55A6C895}"/>
    <cellStyle name="Percent 10 2 4" xfId="7552" xr:uid="{6EC00C3D-A513-4465-8569-2C5E6EDBCF4D}"/>
    <cellStyle name="Percent 10 3" xfId="1249" xr:uid="{205F9572-CE44-42AD-BE7D-2D02EA8437E9}"/>
    <cellStyle name="Percent 10 3 2" xfId="8030" xr:uid="{92C486D8-13F3-4F19-8416-9C5605F49DEA}"/>
    <cellStyle name="Percent 10 3 3" xfId="7626" xr:uid="{CBB20A45-F2C2-40B2-A881-B37C4C8D6E49}"/>
    <cellStyle name="Percent 10 4" xfId="2810" xr:uid="{006755A5-2F21-42BB-B250-16DE4C1D8A66}"/>
    <cellStyle name="Percent 10 5" xfId="7874" xr:uid="{5FB79688-B965-47DC-9976-17C7E8A2412E}"/>
    <cellStyle name="Percent 10 6" xfId="7329" xr:uid="{92D53684-F33B-4616-89D4-F9200243259A}"/>
    <cellStyle name="Percent 11" xfId="1121" xr:uid="{298D45DD-C928-4EBA-B3FE-64F0C254F49B}"/>
    <cellStyle name="Percent 11 2" xfId="1282" xr:uid="{91D8F86E-F127-4DFB-856F-EFE084BEC2CA}"/>
    <cellStyle name="Percent 11 2 2" xfId="8063" xr:uid="{A826B993-A8D6-4A83-8857-3B7DA0B8C777}"/>
    <cellStyle name="Percent 11 2 3" xfId="7344" xr:uid="{D4EF82C1-522F-4117-80A8-3E232F997EAB}"/>
    <cellStyle name="Percent 11 3" xfId="2570" xr:uid="{FAD9D992-6396-434B-BD6B-589427411697}"/>
    <cellStyle name="Percent 11 3 2" xfId="9250" xr:uid="{EA31D825-A9D8-4669-AC37-C3C41916BA2E}"/>
    <cellStyle name="Percent 11 3 3" xfId="7627" xr:uid="{C9AF7A6A-A6F2-444D-BDD4-2291221EC9D7}"/>
    <cellStyle name="Percent 11 4" xfId="7912" xr:uid="{30714189-70AA-4CBF-B523-150064A7BC35}"/>
    <cellStyle name="Percent 11 5" xfId="7332" xr:uid="{76697E08-0FBB-4D40-86D4-7567AED5F979}"/>
    <cellStyle name="Percent 12" xfId="563" xr:uid="{09FAE8FA-1C7D-4AA6-B4A7-523D011F287A}"/>
    <cellStyle name="Percent 13" xfId="1182" xr:uid="{B559050D-D2D7-4B09-8537-3375B6D4CD24}"/>
    <cellStyle name="Percent 13 2" xfId="1338" xr:uid="{A8302872-6089-481B-978A-EF49FA4A90EA}"/>
    <cellStyle name="Percent 13 2 2" xfId="8119" xr:uid="{7E63F4F6-7BA3-435E-9CF7-5F30F9AD72CF}"/>
    <cellStyle name="Percent 13 2 3" xfId="7556" xr:uid="{2BFE3BB5-61CA-4769-A2E1-F3D1B73A9658}"/>
    <cellStyle name="Percent 13 3" xfId="7629" xr:uid="{53CBF4F8-8E37-4062-9CAC-CCB35496E8C4}"/>
    <cellStyle name="Percent 13 4" xfId="7970" xr:uid="{2376461E-0F9C-4BF5-82FF-496E5132FAE1}"/>
    <cellStyle name="Percent 13 5" xfId="7335" xr:uid="{AC28FAD2-7785-41FF-B55B-E925E6A5FD37}"/>
    <cellStyle name="Percent 14" xfId="1194" xr:uid="{A50A6D23-67B0-4265-8827-467E938843B8}"/>
    <cellStyle name="Percent 14 2" xfId="1343" xr:uid="{301A0992-19E6-4EF5-A257-1EEF6F837FA0}"/>
    <cellStyle name="Percent 14 2 2" xfId="8124" xr:uid="{AB5FF459-814A-4B0C-A95A-A1D8BBC648A2}"/>
    <cellStyle name="Percent 14 2 3" xfId="7572" xr:uid="{07CB2070-018D-46AD-97C1-E1CD335A1409}"/>
    <cellStyle name="Percent 14 3" xfId="7978" xr:uid="{EFF24CA3-49DE-461E-93D5-B145EE32EA6D}"/>
    <cellStyle name="Percent 14 4" xfId="7357" xr:uid="{A952D572-1B53-4C30-BC58-3F1A36003258}"/>
    <cellStyle name="Percent 15" xfId="1215" xr:uid="{D1DAF6EF-657B-4928-89F9-6A751FA421D5}"/>
    <cellStyle name="Percent 15 2" xfId="7577" xr:uid="{75044652-92EA-45F0-BC42-5333FAD891BE}"/>
    <cellStyle name="Percent 15 3" xfId="7996" xr:uid="{DFCD2E0D-0E3C-4B6C-A546-9DE11C2DF7CF}"/>
    <cellStyle name="Percent 15 4" xfId="7362" xr:uid="{91441044-9478-4DBE-874B-A6C9100D8110}"/>
    <cellStyle name="Percent 16" xfId="1715" xr:uid="{250BB3D5-A309-4541-91D2-065AAAB9CD7F}"/>
    <cellStyle name="Percent 16 2" xfId="7580" xr:uid="{13314CD0-01A7-4644-AE97-83ACF39B7286}"/>
    <cellStyle name="Percent 16 3" xfId="8415" xr:uid="{0A9251DD-A800-4EC1-B660-42F2D9B2147C}"/>
    <cellStyle name="Percent 16 4" xfId="7365" xr:uid="{76DB5231-35B2-49DE-983B-7D61C709B20B}"/>
    <cellStyle name="Percent 17" xfId="2613" xr:uid="{6280FC90-EE47-43C6-86D5-028EB6D62E32}"/>
    <cellStyle name="Percent 17 2" xfId="7592" xr:uid="{9C2E655F-7726-4905-9503-9C8C27BCAE6A}"/>
    <cellStyle name="Percent 17 3" xfId="9285" xr:uid="{B44F5D5B-6DB8-471A-BC2A-36AB5C273418}"/>
    <cellStyle name="Percent 17 4" xfId="7383" xr:uid="{887DB22E-EABD-45D1-96BD-6104F4759D6C}"/>
    <cellStyle name="Percent 18" xfId="83" xr:uid="{1A6ED7A6-19F3-4FE5-8637-B232CE3D12EC}"/>
    <cellStyle name="Percent 18 2" xfId="7764" xr:uid="{D614473C-FA2F-4F33-ABB8-6C47A6D2258D}"/>
    <cellStyle name="Percent 18 3" xfId="7391" xr:uid="{B3DA7445-4184-4603-A6C9-6D7C67C2EDCE}"/>
    <cellStyle name="Percent 19" xfId="7409" xr:uid="{227E58EA-6971-4082-8851-037E1CA8E4BB}"/>
    <cellStyle name="Percent 2" xfId="55" xr:uid="{7E531767-1DBA-44B8-9F42-DE8C225B7CEF}"/>
    <cellStyle name="Percent 2 2" xfId="57" xr:uid="{3CE458B3-EC4C-4E9A-B7DD-7C28D26E3CDC}"/>
    <cellStyle name="Percent 2 2 14" xfId="1183" xr:uid="{09C88DDC-E1E8-4B34-9E0B-7D496233015E}"/>
    <cellStyle name="Percent 2 2 2" xfId="59" xr:uid="{9D483BE5-074E-4E71-BF92-E552D1A4E377}"/>
    <cellStyle name="Percent 2 2 3" xfId="1728" xr:uid="{F13A7F5F-C2A7-4115-99C5-76B7B47D6377}"/>
    <cellStyle name="Percent 2 2 3 2" xfId="8427" xr:uid="{B4CFFFC1-9596-4B2A-9D48-0AC9F4DE7538}"/>
    <cellStyle name="Percent 2 2 3 3" xfId="7492" xr:uid="{F161FEF3-B5F3-4BB9-945B-A1DD489E09AA}"/>
    <cellStyle name="Percent 2 2 4" xfId="2789" xr:uid="{4F8E93DF-D531-43D1-B190-A98CEF5D7D5A}"/>
    <cellStyle name="Percent 2 2 4 2" xfId="9315" xr:uid="{4070936F-C47C-49E9-AD39-696832E839A9}"/>
    <cellStyle name="Percent 2 2 4 3" xfId="7431" xr:uid="{646F256E-07A2-4F55-994D-B4A72A9ABEBF}"/>
    <cellStyle name="Percent 2 2 5" xfId="7744" xr:uid="{60959D40-C34E-489A-ADBB-6155311E6CB7}"/>
    <cellStyle name="Percent 2 3" xfId="102" xr:uid="{0C3792EC-9295-4AB7-81E5-1C3B85FC0F98}"/>
    <cellStyle name="Percent 2 3 2" xfId="884" xr:uid="{E412A105-D9E4-4568-890D-4CB187DB88EA}"/>
    <cellStyle name="Percent 2 3 3" xfId="1670" xr:uid="{D03D5DED-7292-4328-8739-320F405BB3A0}"/>
    <cellStyle name="Percent 2 3 3 2" xfId="8374" xr:uid="{B25B2D02-7A2C-412E-AAF2-9F74FA859B23}"/>
    <cellStyle name="Percent 2 3 3 3" xfId="7445" xr:uid="{6402DCAB-633F-443B-B249-D60CBA4D5323}"/>
    <cellStyle name="Percent 2 3 4" xfId="2790" xr:uid="{245B27B1-29DD-4898-98BC-BE471C159526}"/>
    <cellStyle name="Percent 2 3 5" xfId="7775" xr:uid="{11D02179-BEEA-4C72-A39E-AA48DFD00418}"/>
    <cellStyle name="Percent 2 4" xfId="1740" xr:uid="{342ECE53-525A-41A2-A4C5-2816A097AAAA}"/>
    <cellStyle name="Percent 2 4 2" xfId="2791" xr:uid="{F488280B-7842-4F77-BC65-82C3BADAAE58}"/>
    <cellStyle name="Percent 2 4 2 2" xfId="9316" xr:uid="{E89A4982-30A3-4E9A-B283-9D89DB4BF906}"/>
    <cellStyle name="Percent 2 4 2 3" xfId="7493" xr:uid="{DDEAE2EA-8CC8-4829-91EF-35681E0B07E1}"/>
    <cellStyle name="Percent 2 4 3" xfId="7437" xr:uid="{EAA5642F-CEFA-493A-9A93-6E034C85C9DE}"/>
    <cellStyle name="Percent 2 4 4" xfId="8438" xr:uid="{569FE9F7-886D-48DA-B95E-7F89DA000DA9}"/>
    <cellStyle name="Percent 2 4 5" xfId="7261" xr:uid="{A3158142-9636-4591-A238-8402B0D95B03}"/>
    <cellStyle name="Percent 2 5" xfId="3022" xr:uid="{EBA1C26C-AAF6-4B19-AB8B-17A5EDAF5575}"/>
    <cellStyle name="Percent 2 5 2" xfId="7494" xr:uid="{660FAE16-98D6-4BB2-84C1-55F28EB24896}"/>
    <cellStyle name="Percent 2 5 3" xfId="9332" xr:uid="{9DE60272-76A2-486B-B0E8-2C01B9DF2BBD}"/>
    <cellStyle name="Percent 2 5 4" xfId="7262" xr:uid="{00E8ED4C-D093-46D9-A6DC-3F956D40CE7B}"/>
    <cellStyle name="Percent 2 6" xfId="2642" xr:uid="{80772596-D55E-4195-9277-3293BF11428B}"/>
    <cellStyle name="Percent 2 6 2" xfId="9290" xr:uid="{1112C6B2-376B-481E-80CD-BBD6C392EDED}"/>
    <cellStyle name="Percent 2 6 3" xfId="7390" xr:uid="{788DA46C-D4F3-4838-85B4-9ABE216A1CE7}"/>
    <cellStyle name="Percent 2 7" xfId="7491" xr:uid="{B2F56F83-07F7-4682-B6A6-A02924581081}"/>
    <cellStyle name="Percent 2 8" xfId="7432" xr:uid="{10719F8C-1184-44A7-BC50-82981B093394}"/>
    <cellStyle name="Percent 2 9" xfId="7602" xr:uid="{696BB0F2-6CAD-49BC-BBAD-C2793F401B90}"/>
    <cellStyle name="Percent 20" xfId="7412" xr:uid="{409113C7-5F2D-4CAF-AD33-32DE291E0387}"/>
    <cellStyle name="Percent 21" xfId="7418" xr:uid="{569D0AD0-F661-4FA1-8C0C-F13581BB1B0E}"/>
    <cellStyle name="Percent 22" xfId="7630" xr:uid="{C5B4BEA5-161A-494A-AEB2-9073F6D28468}"/>
    <cellStyle name="Percent 23" xfId="7653" xr:uid="{6992E05F-EC85-405C-B40E-40811D0A9DB5}"/>
    <cellStyle name="Percent 24" xfId="7654" xr:uid="{E9A90D28-059B-4A7A-8757-2BCFCAF7ABF4}"/>
    <cellStyle name="Percent 25" xfId="7674" xr:uid="{017F14FA-D0D7-4C7A-8A2A-1919A2C34628}"/>
    <cellStyle name="Percent 26" xfId="7682" xr:uid="{B3D5E7D2-0873-4B59-8D5A-9CFEF77AE1AD}"/>
    <cellStyle name="Percent 27" xfId="7689" xr:uid="{CB28D85D-2AF8-4146-B7EB-6AEAD0730AC1}"/>
    <cellStyle name="Percent 28" xfId="7703" xr:uid="{29022083-AE30-447A-96CE-349BF74E2E34}"/>
    <cellStyle name="Percent 28 2" xfId="993" xr:uid="{7011BFC2-42B7-4189-B75B-26D120022703}"/>
    <cellStyle name="Percent 28 2 2" xfId="1103" xr:uid="{7C4764B2-6838-4F02-9A3D-C76DC3F070CB}"/>
    <cellStyle name="Percent 28 2 2 2" xfId="1173" xr:uid="{E845356C-578C-41E7-AD97-63B117368A0F}"/>
    <cellStyle name="Percent 28 2 2 2 2" xfId="1333" xr:uid="{02C45D07-5C5C-413B-93AF-108CCDB4E147}"/>
    <cellStyle name="Percent 28 2 2 2 2 2" xfId="8114" xr:uid="{1551179C-FEBC-437D-875A-6E171AF989BE}"/>
    <cellStyle name="Percent 28 2 2 2 3" xfId="7964" xr:uid="{0155C5F1-158B-479B-BBDF-1C7EEFAA8ADD}"/>
    <cellStyle name="Percent 28 2 2 3" xfId="1266" xr:uid="{81EDBD53-6D4F-439D-A2E1-633A060EC261}"/>
    <cellStyle name="Percent 28 2 2 3 2" xfId="8047" xr:uid="{35497F8C-9EF0-4E8F-B6EA-07A9F57440CB}"/>
    <cellStyle name="Percent 28 2 2 4" xfId="7894" xr:uid="{49F868AA-80D9-49B2-8A6E-31C700B6BF6B}"/>
    <cellStyle name="Percent 28 2 3" xfId="1139" xr:uid="{54C14F79-4145-46BD-9443-700ADEE3AF3C}"/>
    <cellStyle name="Percent 28 2 3 2" xfId="1299" xr:uid="{17726023-8C66-47FE-84CD-DEC7ACDB3C0A}"/>
    <cellStyle name="Percent 28 2 3 2 2" xfId="8080" xr:uid="{38AC03B4-5598-4BE8-A3B4-9A3381A54432}"/>
    <cellStyle name="Percent 28 2 3 3" xfId="7930" xr:uid="{F8F9B9C2-73A7-452F-ABD2-F873F56274D1}"/>
    <cellStyle name="Percent 28 2 4" xfId="1232" xr:uid="{CB4EDBDA-0F3E-4BC0-BD79-F00AC3331278}"/>
    <cellStyle name="Percent 28 2 4 2" xfId="8013" xr:uid="{48E79830-8ED1-463A-B764-9670FDC8609E}"/>
    <cellStyle name="Percent 28 2 5" xfId="7842" xr:uid="{3D500517-2941-489E-BB7B-15A43119F8C5}"/>
    <cellStyle name="Percent 29" xfId="7739" xr:uid="{9988D9A8-3790-4D9A-8A33-FCD2BA09012A}"/>
    <cellStyle name="Percent 3" xfId="65" xr:uid="{4E232686-C72D-470C-9048-0E6A803B8649}"/>
    <cellStyle name="Percent 3 2" xfId="564" xr:uid="{053278B3-0E4C-4D64-ABB8-ACB11BBA8A32}"/>
    <cellStyle name="Percent 3 2 2" xfId="2793" xr:uid="{6B77E043-624A-4616-B181-EE81A40F11BA}"/>
    <cellStyle name="Percent 3 2 3" xfId="7799" xr:uid="{8481B89A-C12A-4DDB-84FF-F20A54F47FCE}"/>
    <cellStyle name="Percent 3 2 4" xfId="7446" xr:uid="{AE25A212-F83A-42CF-B7E7-8DF50BDB3AD9}"/>
    <cellStyle name="Percent 3 3" xfId="1361" xr:uid="{508620E5-A3B8-493E-A9C1-939A6D8D894F}"/>
    <cellStyle name="Percent 3 3 2" xfId="2792" xr:uid="{D18F0058-E2CD-48F9-9826-17DD67971765}"/>
    <cellStyle name="Percent 3 3 3" xfId="8140" xr:uid="{FA003730-FC25-4B85-A846-D840B5568B0D}"/>
    <cellStyle name="Percent 3 3 4" xfId="7495" xr:uid="{52354DF1-DD70-4213-934C-E3F3803EC730}"/>
    <cellStyle name="Percent 3 4" xfId="7433" xr:uid="{DE40AD0D-F33F-4F36-B718-642A7A44D5DE}"/>
    <cellStyle name="Percent 3 5" xfId="7619" xr:uid="{A6BB8F2F-0DCC-42D5-A994-EC6615307A4E}"/>
    <cellStyle name="Percent 3 6" xfId="7750" xr:uid="{B993E28F-4C52-49FA-A73C-740A4A7F4B34}"/>
    <cellStyle name="Percent 30" xfId="7823" xr:uid="{C8E6D1C2-05E4-47D7-B10C-CCA787BFBA90}"/>
    <cellStyle name="Percent 31" xfId="7820" xr:uid="{4268F512-9E3C-442E-BBA6-0E1B5F699EE0}"/>
    <cellStyle name="Percent 32" xfId="7200" xr:uid="{A72F45B8-535B-4A6A-AD64-1D1C647C44C4}"/>
    <cellStyle name="Percent 33" xfId="7314" xr:uid="{ADB92392-E0A0-4D5A-89E3-054F1D18696A}"/>
    <cellStyle name="Percent 34" xfId="9352" xr:uid="{97A12D75-CB58-4666-B868-E271BE1A99C4}"/>
    <cellStyle name="Percent 4" xfId="81" xr:uid="{5D85F102-8D8C-4015-A1DB-9E01B87CC14E}"/>
    <cellStyle name="Percent 4 2" xfId="565" xr:uid="{AE910C55-3487-4B8C-AABE-FE01C5E4697F}"/>
    <cellStyle name="Percent 4 2 2" xfId="2794" xr:uid="{534D24D9-E221-483A-AF09-07C2099D4D96}"/>
    <cellStyle name="Percent 4 2 3" xfId="7800" xr:uid="{2719371D-3821-4875-AFE0-14C4820503DB}"/>
    <cellStyle name="Percent 4 2 4" xfId="7263" xr:uid="{C7AB6D5C-DA28-417E-A6C0-B3E953CCBA84}"/>
    <cellStyle name="Percent 4 3" xfId="1731" xr:uid="{DDC5D475-6511-4AA7-8D5F-0779341B6464}"/>
    <cellStyle name="Percent 4 3 2" xfId="8429" xr:uid="{3637B1B3-F903-4F31-AAC5-A5C22F8FC804}"/>
    <cellStyle name="Percent 4 3 3" xfId="7264" xr:uid="{D62A8D81-67B4-4BBD-9D45-9C16C23A510D}"/>
    <cellStyle name="Percent 4 4" xfId="2643" xr:uid="{3561EB07-ED95-43EF-BBAB-26CFE841E2DC}"/>
    <cellStyle name="Percent 4 4 2" xfId="7497" xr:uid="{A4469B80-401A-4DB9-80E9-E0E723160BE0}"/>
    <cellStyle name="Percent 4 4 3" xfId="9291" xr:uid="{7A8937BB-A58B-4BB1-A148-B9FB7FE78FDA}"/>
    <cellStyle name="Percent 4 4 4" xfId="7265" xr:uid="{9569DC69-DEBD-437C-9E98-2DB8161D4D5A}"/>
    <cellStyle name="Percent 4 5" xfId="7496" xr:uid="{17ABFBDE-94D8-47DB-A343-463A21C3FCBA}"/>
    <cellStyle name="Percent 4 6" xfId="7444" xr:uid="{B81215A1-589E-4781-8ECC-47B6F3DA5BE0}"/>
    <cellStyle name="Percent 4 7" xfId="7620" xr:uid="{F214B3F6-5397-4973-BA1F-4B20F84AD48A}"/>
    <cellStyle name="Percent 4 8" xfId="7763" xr:uid="{9F247A71-8350-4C35-A57E-5DF70AAF5A76}"/>
    <cellStyle name="Percent 5" xfId="86" xr:uid="{F36B85A3-A4FF-4BAC-98CF-190E03E52701}"/>
    <cellStyle name="Percent 5 2" xfId="1086" xr:uid="{314E0FB9-9FCB-4D0F-B184-353913BCEA01}"/>
    <cellStyle name="Percent 5 2 2" xfId="1159" xr:uid="{425DD8AB-0BF2-426F-BF5B-57F93F161214}"/>
    <cellStyle name="Percent 5 2 2 2" xfId="1319" xr:uid="{D7B0FD0E-A42A-4323-82DE-3B20EB680128}"/>
    <cellStyle name="Percent 5 2 2 2 2" xfId="8100" xr:uid="{699CB718-780D-48ED-99AE-0EB1FAECAAF6}"/>
    <cellStyle name="Percent 5 2 2 3" xfId="7950" xr:uid="{91C121E3-C76B-4E8F-8462-972126BF486B}"/>
    <cellStyle name="Percent 5 2 3" xfId="1252" xr:uid="{CE0A1E75-739C-48CA-87DE-2D6736EF4522}"/>
    <cellStyle name="Percent 5 2 3 2" xfId="8033" xr:uid="{750019D7-8AA6-4005-82F9-3A358E63E796}"/>
    <cellStyle name="Percent 5 2 4" xfId="2795" xr:uid="{37455CF5-E95D-49F5-8067-DC60F503AAC6}"/>
    <cellStyle name="Percent 5 2 5" xfId="7878" xr:uid="{59FF21CF-9647-450A-B369-04CFD773E0BD}"/>
    <cellStyle name="Percent 5 2 6" xfId="7267" xr:uid="{D29315BC-C7CB-4CBD-A109-F475B39393F4}"/>
    <cellStyle name="Percent 5 3" xfId="1124" xr:uid="{82F66798-9C84-46E4-AA7C-B10BA4B3960E}"/>
    <cellStyle name="Percent 5 3 2" xfId="1285" xr:uid="{7162E1F7-0781-4365-BEC0-D8D26C156A88}"/>
    <cellStyle name="Percent 5 3 2 2" xfId="8066" xr:uid="{6AA5F1FE-5065-4D50-A7C1-0DF7CCCB514B}"/>
    <cellStyle name="Percent 5 3 3" xfId="3457" xr:uid="{E49532CC-3597-4ADD-9B11-149E30500D9B}"/>
    <cellStyle name="Percent 5 3 4" xfId="7915" xr:uid="{850F368F-F7E7-48F6-9321-7C088A5348E9}"/>
    <cellStyle name="Percent 5 3 5" xfId="7268" xr:uid="{A5D82BA3-CDF3-4884-83A4-43C2E4830D0E}"/>
    <cellStyle name="Percent 5 4" xfId="1218" xr:uid="{3FC9DE04-C8AE-41EF-9512-2881B7445BBC}"/>
    <cellStyle name="Percent 5 4 2" xfId="7999" xr:uid="{50E93388-1213-44EA-8DFA-EF94C5E51482}"/>
    <cellStyle name="Percent 5 4 3" xfId="7498" xr:uid="{A2AE77E4-5F8F-4FA1-ADEE-8DCC7DBB2BFB}"/>
    <cellStyle name="Percent 5 5" xfId="677" xr:uid="{346C0E8B-F0B9-4D81-B98B-B1243E394DE7}"/>
    <cellStyle name="Percent 5 5 2" xfId="7807" xr:uid="{9352910F-6854-4159-9217-3737D30396F2}"/>
    <cellStyle name="Percent 5 5 3" xfId="7621" xr:uid="{B554FA4F-A6F5-45FF-9E81-425C2EE59D56}"/>
    <cellStyle name="Percent 5 6" xfId="1638" xr:uid="{E68C77E5-79D2-4851-937B-C8084D9BA443}"/>
    <cellStyle name="Percent 5 7" xfId="2644" xr:uid="{753FE4B6-3247-4017-958C-2DD7DFB2B9C0}"/>
    <cellStyle name="Percent 5 8" xfId="7767" xr:uid="{67E10CFF-57E2-435B-903B-C606C14C007D}"/>
    <cellStyle name="Percent 5 9" xfId="7266" xr:uid="{C70DE12E-E68E-4EE8-ABF8-5FF101100299}"/>
    <cellStyle name="Percent 6" xfId="885" xr:uid="{53A87091-0858-4F66-8760-E13E427B6EAF}"/>
    <cellStyle name="Percent 6 2" xfId="2802" xr:uid="{0559BA10-363B-4BFD-A367-219E53AF968F}"/>
    <cellStyle name="Percent 6 2 2" xfId="9318" xr:uid="{C4908AAF-A25C-410E-80A6-413AA6D45979}"/>
    <cellStyle name="Percent 6 2 3" xfId="7622" xr:uid="{07663F2E-A76D-400B-8057-C78C6C7B5FE6}"/>
    <cellStyle name="Percent 6 3" xfId="2796" xr:uid="{958598C3-4584-44C5-9899-6587A1F48411}"/>
    <cellStyle name="Percent 6 4" xfId="2645" xr:uid="{977E83EB-F0CE-44BC-8A13-AE94F5D7FAE9}"/>
    <cellStyle name="Percent 7" xfId="69" xr:uid="{24396E57-17BE-47C7-A5BA-C34D510A208F}"/>
    <cellStyle name="Percent 7 2" xfId="1093" xr:uid="{D289C8C2-A3A3-4E99-9B22-0176CBAA216B}"/>
    <cellStyle name="Percent 7 2 2" xfId="1164" xr:uid="{0DD1045B-0B8C-4EA4-A4AB-8A23949AD5BF}"/>
    <cellStyle name="Percent 7 2 2 2" xfId="1324" xr:uid="{5EFAE2B9-8F3E-4A8E-BC01-417DE2695326}"/>
    <cellStyle name="Percent 7 2 2 2 2" xfId="8105" xr:uid="{4CE8C94A-0243-482D-AB61-F8B71762F0B6}"/>
    <cellStyle name="Percent 7 2 2 3" xfId="7955" xr:uid="{A042A829-BA0D-4B36-9BD0-658F9CDE641F}"/>
    <cellStyle name="Percent 7 2 3" xfId="1257" xr:uid="{02742DBC-1F64-4DBC-957A-FD6FC3E93319}"/>
    <cellStyle name="Percent 7 2 3 2" xfId="8038" xr:uid="{E701A4DC-86AA-4E75-8D92-29DFDE72919F}"/>
    <cellStyle name="Percent 7 2 4" xfId="7884" xr:uid="{579E270C-CF0E-4A48-9820-BE65C2E5DC47}"/>
    <cellStyle name="Percent 7 2 5" xfId="7499" xr:uid="{1B30C31E-99CE-4C2A-9830-4731704959E7}"/>
    <cellStyle name="Percent 7 3" xfId="1130" xr:uid="{6CCDF377-188A-4EF9-8D13-BBB8B814E26C}"/>
    <cellStyle name="Percent 7 3 2" xfId="1290" xr:uid="{CF517F4E-50D3-488F-A753-FFCD9327A2F3}"/>
    <cellStyle name="Percent 7 3 2 2" xfId="8071" xr:uid="{D13B53B0-65A0-4255-A939-EF7C392A0380}"/>
    <cellStyle name="Percent 7 3 3" xfId="7921" xr:uid="{64E91E11-A1E7-4423-A5AE-FBFFCFA4EED3}"/>
    <cellStyle name="Percent 7 3 4" xfId="7623" xr:uid="{4D36F274-C44F-4B95-9E37-F950F180C971}"/>
    <cellStyle name="Percent 7 4" xfId="1223" xr:uid="{DC27E697-141A-41FD-B8B9-BF99748E3334}"/>
    <cellStyle name="Percent 7 4 2" xfId="8004" xr:uid="{7D801232-E5F7-4CFD-94F0-ED9B4969BCED}"/>
    <cellStyle name="Percent 7 5" xfId="2788" xr:uid="{236A79F1-A227-452E-86D5-AC477160CAC0}"/>
    <cellStyle name="Percent 7 6" xfId="7754" xr:uid="{32C72604-D2F0-47D3-9D96-6DEF24D002D5}"/>
    <cellStyle name="Percent 7 7" xfId="7269" xr:uid="{28A5A259-E31C-40B4-A1E7-403DA9F9D92E}"/>
    <cellStyle name="Percent 8" xfId="54" xr:uid="{853D8A0D-7329-460A-A2F1-AEB451AAA4BA}"/>
    <cellStyle name="Percent 8 2" xfId="1091" xr:uid="{B0D3FD49-0FB9-4BEE-8585-BF382CB619A2}"/>
    <cellStyle name="Percent 8 2 2" xfId="1162" xr:uid="{3096225A-C71F-4927-92C6-72FB988A87EB}"/>
    <cellStyle name="Percent 8 2 2 2" xfId="1322" xr:uid="{A3F82991-36FE-41E6-859E-BA5C2C929102}"/>
    <cellStyle name="Percent 8 2 2 2 2" xfId="8103" xr:uid="{3BBFFFB5-7409-43C4-8F1A-12CEFFD69EB7}"/>
    <cellStyle name="Percent 8 2 2 3" xfId="7953" xr:uid="{304246FF-DBD2-409D-B811-447969CF0860}"/>
    <cellStyle name="Percent 8 2 3" xfId="1255" xr:uid="{65A21092-C15D-4E03-AD91-EB131D9E93E4}"/>
    <cellStyle name="Percent 8 2 3 2" xfId="8036" xr:uid="{A1995AEC-6FD6-474D-91DC-3E3BED7A5DA3}"/>
    <cellStyle name="Percent 8 2 4" xfId="7882" xr:uid="{C2C618E7-2055-4490-83A7-E5E5A46671B2}"/>
    <cellStyle name="Percent 8 2 5" xfId="7500" xr:uid="{FCE94827-B425-4C70-9893-27BB2126EC0B}"/>
    <cellStyle name="Percent 8 3" xfId="1128" xr:uid="{2FD5424D-B290-4784-B77B-9FB7BE0DCEFA}"/>
    <cellStyle name="Percent 8 3 2" xfId="1288" xr:uid="{BB0791B3-BC18-42B1-BF09-1BBEC18A1A41}"/>
    <cellStyle name="Percent 8 3 2 2" xfId="8069" xr:uid="{08812934-96FF-4202-A0CA-FCD01BF13552}"/>
    <cellStyle name="Percent 8 3 3" xfId="7919" xr:uid="{1BF0AA01-D557-4601-B215-EE1180C048AD}"/>
    <cellStyle name="Percent 8 3 4" xfId="7624" xr:uid="{CEE6874F-34B5-4CF0-BB19-E14CEA30B40B}"/>
    <cellStyle name="Percent 8 4" xfId="1221" xr:uid="{CFF21C29-598C-46DF-9837-69CA1561EEF8}"/>
    <cellStyle name="Percent 8 4 2" xfId="8002" xr:uid="{A15B2FB8-E020-4478-8202-D1FC9710A4D3}"/>
    <cellStyle name="Percent 8 5" xfId="2656" xr:uid="{3E899606-1EBD-44EB-B9DE-792A121F7570}"/>
    <cellStyle name="Percent 8 6" xfId="7743" xr:uid="{022F8362-5635-4E04-BE96-EEE6444CEFCD}"/>
    <cellStyle name="Percent 8 7" xfId="7270" xr:uid="{88C54556-9D40-45BE-B92E-E307685A07C4}"/>
    <cellStyle name="Percent 9" xfId="992" xr:uid="{969EC7EE-9DEB-4D4D-BC64-DBE25935B5F0}"/>
    <cellStyle name="Percent 9 2" xfId="1102" xr:uid="{B0B18577-5A40-4F52-B9CC-5B2BA281B8A1}"/>
    <cellStyle name="Percent 9 2 2" xfId="1172" xr:uid="{2A3C6737-E3C0-4461-923B-AE1467F67CB9}"/>
    <cellStyle name="Percent 9 2 2 2" xfId="1332" xr:uid="{85E9705C-5765-4D04-BAEA-BD7179AA7C31}"/>
    <cellStyle name="Percent 9 2 2 2 2" xfId="8113" xr:uid="{6E19D471-0933-455F-8908-4DBA7B9D9C96}"/>
    <cellStyle name="Percent 9 2 2 3" xfId="7963" xr:uid="{6657C074-86A4-4299-96D8-0BC927B0E728}"/>
    <cellStyle name="Percent 9 2 3" xfId="1265" xr:uid="{E429F09E-9DC5-4B1D-A006-F9B28543658C}"/>
    <cellStyle name="Percent 9 2 3 2" xfId="8046" xr:uid="{1219EF25-CCAB-4570-A476-0CF18633B176}"/>
    <cellStyle name="Percent 9 2 4" xfId="7893" xr:uid="{9CC689EC-976C-41D5-9B70-462C570F16F8}"/>
    <cellStyle name="Percent 9 2 5" xfId="7546" xr:uid="{64DD7B29-B7DD-4DAF-A154-595785FFF8C5}"/>
    <cellStyle name="Percent 9 3" xfId="1138" xr:uid="{B551A2C9-CBB0-41E9-B93E-91C88F6181D4}"/>
    <cellStyle name="Percent 9 3 2" xfId="1298" xr:uid="{8D61BCC7-B988-4803-A5AE-070B0380B3C4}"/>
    <cellStyle name="Percent 9 3 2 2" xfId="8079" xr:uid="{9161601E-ED14-4FDC-892C-8CB6DB5733B7}"/>
    <cellStyle name="Percent 9 3 3" xfId="7929" xr:uid="{2DDA75B1-08D4-4503-BDE5-B018AB4BF815}"/>
    <cellStyle name="Percent 9 3 4" xfId="7625" xr:uid="{D338D7FE-0EAB-43D6-A1C3-125154871908}"/>
    <cellStyle name="Percent 9 4" xfId="1231" xr:uid="{783F0D4D-8838-4E1B-BAB1-D07E5AB3FEF8}"/>
    <cellStyle name="Percent 9 4 2" xfId="8012" xr:uid="{CB1B0599-C0BE-4895-AB2C-5AEE157FE404}"/>
    <cellStyle name="Percent 9 5" xfId="2653" xr:uid="{EE31AF68-160F-4AD2-8CBD-C1CF65969BBC}"/>
    <cellStyle name="Percent 9 6" xfId="7841" xr:uid="{A0672304-A4F6-4C09-A9FD-5730F8FC2812}"/>
    <cellStyle name="Percent 9 7" xfId="7323" xr:uid="{C8202072-F687-4637-91A5-ABB978FAA7C3}"/>
    <cellStyle name="PERCENTAGE" xfId="566" xr:uid="{72B1284B-1E75-4C7C-A3DF-FD51D98E71CA}"/>
    <cellStyle name="PLAN" xfId="567" xr:uid="{D5B40B1B-6325-41D5-897E-F2A21ACDAC76}"/>
    <cellStyle name="PrePop Currency (0)" xfId="568" xr:uid="{0AFA1BBC-965F-4BA7-922F-63B9F3D96997}"/>
    <cellStyle name="PrePop Currency (2)" xfId="569" xr:uid="{52A848BE-24B2-42C5-B31E-821CA3A746A7}"/>
    <cellStyle name="PrePop Units (0)" xfId="570" xr:uid="{CD28CF15-ACE0-4308-8F7C-B7A2745CEBB0}"/>
    <cellStyle name="PrePop Units (1)" xfId="571" xr:uid="{C83478B1-6D76-4495-8759-3CC386C6308F}"/>
    <cellStyle name="PrePop Units (2)" xfId="572" xr:uid="{B1B83E50-9CFF-4278-83BE-DA6F0A96A019}"/>
    <cellStyle name="price" xfId="886" xr:uid="{A81A7C45-7F63-4C28-9180-9CE60D7491DA}"/>
    <cellStyle name="PSChar" xfId="573" xr:uid="{308E7E13-376B-4D6C-97F0-14A7637A465E}"/>
    <cellStyle name="PSDate" xfId="574" xr:uid="{83CE7624-55F1-401E-8703-5E7FAD04AD56}"/>
    <cellStyle name="PSDec" xfId="575" xr:uid="{75028BEA-018F-4C49-8C71-3AF5A2F95EDF}"/>
    <cellStyle name="PSHeading" xfId="576" xr:uid="{A047E726-F574-4C97-A99B-A4B78EF2404C}"/>
    <cellStyle name="PSHeading 2" xfId="2142" xr:uid="{7D8C7E4C-95B4-4923-B949-51F57DC42069}"/>
    <cellStyle name="PSHeading 2 2" xfId="4652" xr:uid="{70BBCE9F-5F14-4965-9117-FA322EB163A2}"/>
    <cellStyle name="PSHeading 3" xfId="5164" xr:uid="{DBD9ED19-8852-4800-9BFB-15E342C65C11}"/>
    <cellStyle name="PSInt" xfId="577" xr:uid="{94F0BC4C-2349-4124-8734-0C376CE2EC18}"/>
    <cellStyle name="PSSpacer" xfId="578" xr:uid="{E9CB13BB-75B2-4565-ACE6-4788EC2EE646}"/>
    <cellStyle name="pwstyle" xfId="579" xr:uid="{5C9E615F-C26A-4756-A39C-02FAA7DDFE7C}"/>
    <cellStyle name="Q" xfId="887" xr:uid="{F23FDA58-724C-46DA-9D4F-42D3E4251C71}"/>
    <cellStyle name="QTR94_95_INCOME CTMP#1 98" xfId="888" xr:uid="{2BD68A79-B959-4376-832E-BA7D3E771654}"/>
    <cellStyle name="Quantity" xfId="580" xr:uid="{0F80CAFD-192C-4737-8E42-4C5A12E43BBB}"/>
    <cellStyle name="Quantity 2" xfId="889" xr:uid="{313EE93F-A57D-4FB0-9BCD-BCFFD77AC0E9}"/>
    <cellStyle name="regstoresfromspecstores" xfId="890" xr:uid="{6E5481CE-A930-4FF3-933F-760901EF88E2}"/>
    <cellStyle name="revised" xfId="891" xr:uid="{AE9CE4D9-F614-4AC1-882F-D6C8B3D47323}"/>
    <cellStyle name="RevList" xfId="581" xr:uid="{59ECFEB1-88E9-43C6-BA69-422A3009284B}"/>
    <cellStyle name="SAPBEXaggData" xfId="582" xr:uid="{577A75CC-03C5-4B13-81D5-A9AF475BF1DB}"/>
    <cellStyle name="SAPBEXaggData 2" xfId="1493" xr:uid="{1CED0269-F3EC-4970-A631-7CF87F639714}"/>
    <cellStyle name="SAPBEXaggData 2 2" xfId="1897" xr:uid="{40D42BD9-F776-45FD-868F-6845933ACAA3}"/>
    <cellStyle name="SAPBEXaggData 2 2 2" xfId="2371" xr:uid="{E26F2C7E-5EAF-4F3F-B56E-6990FA1AA5B7}"/>
    <cellStyle name="SAPBEXaggData 2 2 2 2" xfId="4876" xr:uid="{9DAED4C6-55BB-4D34-8AA4-26CC3665D94E}"/>
    <cellStyle name="SAPBEXaggData 2 2 2 2 2" xfId="6598" xr:uid="{1FDD9F11-4FB5-4B15-8A88-679107DD5E66}"/>
    <cellStyle name="SAPBEXaggData 2 2 2 2 2 2" xfId="17077" xr:uid="{FD82F261-A77E-4BE1-B03D-3C30347197C9}"/>
    <cellStyle name="SAPBEXaggData 2 2 2 2 2 3" xfId="12335" xr:uid="{90202025-3CE9-49A1-AAA9-A91186C86D7C}"/>
    <cellStyle name="SAPBEXaggData 2 2 2 2 3" xfId="5495" xr:uid="{8B0D6ADD-A03D-420B-B87A-B5B310ADA795}"/>
    <cellStyle name="SAPBEXaggData 2 2 2 2 3 2" xfId="15977" xr:uid="{A83F83D7-2CC6-468E-BA1F-18BAE1A9B584}"/>
    <cellStyle name="SAPBEXaggData 2 2 2 2 3 3" xfId="11235" xr:uid="{8321BFA8-8013-4674-ABD1-311123921AB6}"/>
    <cellStyle name="SAPBEXaggData 2 2 2 2 4" xfId="15377" xr:uid="{7648D23C-75F8-41EC-961B-0B1AE671640B}"/>
    <cellStyle name="SAPBEXaggData 2 2 2 2 5" xfId="10635" xr:uid="{03B5E984-B4F4-4A21-AF3C-C9327099A824}"/>
    <cellStyle name="SAPBEXaggData 2 2 2 3" xfId="13919" xr:uid="{3D73BE3D-5727-4CE2-B5E2-AF6E1E623FA8}"/>
    <cellStyle name="SAPBEXaggData 2 2 2 4" xfId="9053" xr:uid="{B5F95626-B751-4405-86F1-941CDF84C8D2}"/>
    <cellStyle name="SAPBEXaggData 2 2 3" xfId="4430" xr:uid="{0109A1BF-D89F-4B6C-8BAB-50185B66B08E}"/>
    <cellStyle name="SAPBEXaggData 2 2 3 2" xfId="6158" xr:uid="{CECD4280-27C7-4439-8B21-F19F59A16BD7}"/>
    <cellStyle name="SAPBEXaggData 2 2 3 2 2" xfId="16637" xr:uid="{1BDC540D-F2F0-4CA6-8401-2119B5FA24C3}"/>
    <cellStyle name="SAPBEXaggData 2 2 3 2 3" xfId="11895" xr:uid="{BD8D7D5A-89C8-4ED1-80E0-9BF5D39FA2F7}"/>
    <cellStyle name="SAPBEXaggData 2 2 3 3" xfId="6921" xr:uid="{070FAFB7-6F9C-48F8-A85C-BBB013D1A4BA}"/>
    <cellStyle name="SAPBEXaggData 2 2 3 3 2" xfId="17385" xr:uid="{B24C319E-8C37-4ADB-90E1-A19002D8CDEE}"/>
    <cellStyle name="SAPBEXaggData 2 2 3 3 3" xfId="12643" xr:uid="{C55AB4D3-9FE5-4325-AAB2-2EC64450FB03}"/>
    <cellStyle name="SAPBEXaggData 2 2 3 4" xfId="14933" xr:uid="{1583A324-9EFC-4C0D-A6E7-DCB00DDC7124}"/>
    <cellStyle name="SAPBEXaggData 2 2 3 5" xfId="10191" xr:uid="{7147D780-792B-4147-8832-08384B2028E1}"/>
    <cellStyle name="SAPBEXaggData 2 2 4" xfId="13465" xr:uid="{2F5670AF-4A98-435C-A941-830D58199FCE}"/>
    <cellStyle name="SAPBEXaggData 2 2 5" xfId="8589" xr:uid="{CC782B4F-C75A-4A96-B9F6-8EFAE960B0CD}"/>
    <cellStyle name="SAPBEXaggData 2 3" xfId="2031" xr:uid="{E06367F6-183D-4C93-8CFB-93AD4124BD78}"/>
    <cellStyle name="SAPBEXaggData 2 3 2" xfId="2496" xr:uid="{654C52B3-4EB4-4070-8DF1-0BBA02493EF0}"/>
    <cellStyle name="SAPBEXaggData 2 3 2 2" xfId="4992" xr:uid="{577FA942-76DE-45E0-91A7-A0C1F7AD7AAC}"/>
    <cellStyle name="SAPBEXaggData 2 3 2 2 2" xfId="6716" xr:uid="{0F0FB933-F925-496F-8DD4-EEFBE7DEB009}"/>
    <cellStyle name="SAPBEXaggData 2 3 2 2 2 2" xfId="17195" xr:uid="{781D8721-6C1F-4AB2-A52A-4214C7DBC4C2}"/>
    <cellStyle name="SAPBEXaggData 2 3 2 2 2 3" xfId="12453" xr:uid="{F5407FE2-3E65-4161-BA15-8C306E566F41}"/>
    <cellStyle name="SAPBEXaggData 2 3 2 2 3" xfId="5513" xr:uid="{CC0B042D-B5DC-4DD9-89E3-9A868FB37FF2}"/>
    <cellStyle name="SAPBEXaggData 2 3 2 2 3 2" xfId="15995" xr:uid="{451121CD-13D9-4B38-926E-5DACAA664F2D}"/>
    <cellStyle name="SAPBEXaggData 2 3 2 2 3 3" xfId="11253" xr:uid="{48617BBD-E1A4-4934-A98D-3A829341C8C2}"/>
    <cellStyle name="SAPBEXaggData 2 3 2 2 4" xfId="15493" xr:uid="{7311D67E-C718-4974-A95B-E22206A56EF0}"/>
    <cellStyle name="SAPBEXaggData 2 3 2 2 5" xfId="10751" xr:uid="{CBBF436A-DA96-4E10-901A-E99C0B2EDDE8}"/>
    <cellStyle name="SAPBEXaggData 2 3 2 3" xfId="14042" xr:uid="{0A67E0E6-1F6F-482F-AC4F-6A33C5B7A7AC}"/>
    <cellStyle name="SAPBEXaggData 2 3 2 4" xfId="9178" xr:uid="{8F2DE550-8A7F-412F-BC19-48C6938E3075}"/>
    <cellStyle name="SAPBEXaggData 2 3 3" xfId="4557" xr:uid="{06532EB3-9AB0-46C0-A729-21773002434A}"/>
    <cellStyle name="SAPBEXaggData 2 3 3 2" xfId="6285" xr:uid="{EC123B46-2838-4596-A48F-52A8BFD4DBF5}"/>
    <cellStyle name="SAPBEXaggData 2 3 3 2 2" xfId="16764" xr:uid="{A1BB5520-614C-46D8-8553-1E6726DFAD61}"/>
    <cellStyle name="SAPBEXaggData 2 3 3 2 3" xfId="12022" xr:uid="{ADF9CE12-7729-4013-8722-2BB670B2D976}"/>
    <cellStyle name="SAPBEXaggData 2 3 3 3" xfId="3619" xr:uid="{78E204F4-7EA9-4CDA-B00D-D9EB9C761E6B}"/>
    <cellStyle name="SAPBEXaggData 2 3 3 3 2" xfId="14133" xr:uid="{12051EEA-7301-4DE2-A5F0-484D81AB3FFC}"/>
    <cellStyle name="SAPBEXaggData 2 3 3 3 3" xfId="9391" xr:uid="{5B5D3BC3-F4A0-4E7B-803F-7F7D6257FAEA}"/>
    <cellStyle name="SAPBEXaggData 2 3 3 4" xfId="15060" xr:uid="{12020BE9-D132-4B7D-994F-5629D45A78D2}"/>
    <cellStyle name="SAPBEXaggData 2 3 3 5" xfId="10318" xr:uid="{49468090-A021-42F0-B281-12DEA4479841}"/>
    <cellStyle name="SAPBEXaggData 2 3 4" xfId="13597" xr:uid="{29D4D2DD-CD8E-46F6-9708-D418258FDE5C}"/>
    <cellStyle name="SAPBEXaggData 2 3 5" xfId="8723" xr:uid="{FE149979-CCE8-47B2-A452-222C49557ECF}"/>
    <cellStyle name="SAPBEXaggData 2 4" xfId="1459" xr:uid="{0FDC5E4C-E7A5-4BBA-A4C0-C91B9B6278DA}"/>
    <cellStyle name="SAPBEXaggData 2 4 2" xfId="4055" xr:uid="{DE8E00FF-3939-473D-B728-D61CB9E8800D}"/>
    <cellStyle name="SAPBEXaggData 2 4 2 2" xfId="5772" xr:uid="{5E0259CB-11FD-4540-AAFE-3F9260A893FC}"/>
    <cellStyle name="SAPBEXaggData 2 4 2 2 2" xfId="16251" xr:uid="{558C42C2-8A9E-4022-A171-E719F46711E6}"/>
    <cellStyle name="SAPBEXaggData 2 4 2 2 3" xfId="11509" xr:uid="{82D21283-53C4-4891-ABE0-989AE4C46451}"/>
    <cellStyle name="SAPBEXaggData 2 4 2 3" xfId="5062" xr:uid="{95771EC3-8E5B-42B2-A952-2B75FFE3108C}"/>
    <cellStyle name="SAPBEXaggData 2 4 2 3 2" xfId="15563" xr:uid="{E691246C-E1B7-41D8-BCFD-E995E320D0E1}"/>
    <cellStyle name="SAPBEXaggData 2 4 2 3 3" xfId="10821" xr:uid="{9CBF1948-50DC-4A98-976E-91EA0D9C7167}"/>
    <cellStyle name="SAPBEXaggData 2 4 2 4" xfId="14558" xr:uid="{B5F67A8B-E63F-4895-8BBD-A281515C37D3}"/>
    <cellStyle name="SAPBEXaggData 2 4 2 5" xfId="9816" xr:uid="{D2D4BB76-135D-4739-A165-FF1D3E0E399D}"/>
    <cellStyle name="SAPBEXaggData 2 4 3" xfId="13075" xr:uid="{8C114AEF-9348-40E1-86B3-427BDB2001A6}"/>
    <cellStyle name="SAPBEXaggData 2 4 4" xfId="8222" xr:uid="{4CC96859-1B45-4609-9769-A2106330CA96}"/>
    <cellStyle name="SAPBEXaggData 2 5" xfId="4086" xr:uid="{2A339549-A287-4A5C-AB90-34B4D2F499D5}"/>
    <cellStyle name="SAPBEXaggData 2 5 2" xfId="5804" xr:uid="{FC4EE39B-5584-4EB7-BE65-8AF80644FC10}"/>
    <cellStyle name="SAPBEXaggData 2 5 2 2" xfId="16283" xr:uid="{DFF27B2B-E5F4-48C7-96CA-CC3996A0612D}"/>
    <cellStyle name="SAPBEXaggData 2 5 2 3" xfId="11541" xr:uid="{F4284C82-37E4-4ACD-B202-01C49D2CD458}"/>
    <cellStyle name="SAPBEXaggData 2 5 3" xfId="6837" xr:uid="{4F610D63-243F-42D5-B7F4-E11E1EE09D3E}"/>
    <cellStyle name="SAPBEXaggData 2 5 3 2" xfId="17301" xr:uid="{38245E17-89C2-4B8A-B0C5-A65C88A66B2A}"/>
    <cellStyle name="SAPBEXaggData 2 5 3 3" xfId="12559" xr:uid="{75EBA573-473D-4FA1-98AC-1FAA3AC41204}"/>
    <cellStyle name="SAPBEXaggData 2 5 4" xfId="14589" xr:uid="{C9B76C5A-029C-4B3A-88FD-C2EF68B3C447}"/>
    <cellStyle name="SAPBEXaggData 2 5 5" xfId="9847" xr:uid="{FC375872-043D-458C-B3FB-3A82FAE150AB}"/>
    <cellStyle name="SAPBEXaggData 2 6" xfId="13107" xr:uid="{FE739A69-C9A7-4300-BF46-7757D8CCD937}"/>
    <cellStyle name="SAPBEXaggData 2 7" xfId="7501" xr:uid="{E46F6911-D949-4CA9-93BF-04798D637DAE}"/>
    <cellStyle name="SAPBEXaggData 3" xfId="1703" xr:uid="{FFF333B8-36C4-4405-A4A4-FC0210D88DBB}"/>
    <cellStyle name="SAPBEXaggData 3 2" xfId="1871" xr:uid="{40068089-316C-41CC-BF90-2C1B5BDE93E3}"/>
    <cellStyle name="SAPBEXaggData 3 2 2" xfId="2346" xr:uid="{B3743FC6-28D8-4A16-A8CE-3ADF1F31FE13}"/>
    <cellStyle name="SAPBEXaggData 3 2 2 2" xfId="4852" xr:uid="{32E7B8ED-5247-4165-844E-2FEEB9EF49F1}"/>
    <cellStyle name="SAPBEXaggData 3 2 2 2 2" xfId="6573" xr:uid="{789CD1AD-BF73-44E2-8042-3746E57AECBE}"/>
    <cellStyle name="SAPBEXaggData 3 2 2 2 2 2" xfId="17052" xr:uid="{8589A777-0AD5-4634-BBE6-6E630715E223}"/>
    <cellStyle name="SAPBEXaggData 3 2 2 2 2 3" xfId="12310" xr:uid="{C81C126B-4F3C-46A0-A020-A76C16E3D40A}"/>
    <cellStyle name="SAPBEXaggData 3 2 2 2 3" xfId="7122" xr:uid="{AE3072D1-767C-4941-A109-F19B5144249C}"/>
    <cellStyle name="SAPBEXaggData 3 2 2 2 3 2" xfId="17586" xr:uid="{F08BF8B9-7D3F-48BF-8C86-45ED262C5289}"/>
    <cellStyle name="SAPBEXaggData 3 2 2 2 3 3" xfId="12844" xr:uid="{345C3A9B-D49E-43D3-90C9-997A52CC223F}"/>
    <cellStyle name="SAPBEXaggData 3 2 2 2 4" xfId="15353" xr:uid="{BFD1F3D8-A2F9-475A-80C8-CC168D126B00}"/>
    <cellStyle name="SAPBEXaggData 3 2 2 2 5" xfId="10611" xr:uid="{FF0AD504-23F0-4CA5-91D1-DD89054F95CB}"/>
    <cellStyle name="SAPBEXaggData 3 2 2 3" xfId="13895" xr:uid="{6FB425CE-492F-430F-8032-2BC924528D82}"/>
    <cellStyle name="SAPBEXaggData 3 2 2 4" xfId="9028" xr:uid="{AE601BF9-23E0-4659-AE99-A99D74E59059}"/>
    <cellStyle name="SAPBEXaggData 3 2 3" xfId="4406" xr:uid="{9C126161-99B6-4056-A646-FF690164C352}"/>
    <cellStyle name="SAPBEXaggData 3 2 3 2" xfId="6132" xr:uid="{B882C713-2E2A-4E0F-980B-7B70CEE1AE7A}"/>
    <cellStyle name="SAPBEXaggData 3 2 3 2 2" xfId="16611" xr:uid="{33F66EB4-7C6D-4DCE-BAF3-625D05E43F8F}"/>
    <cellStyle name="SAPBEXaggData 3 2 3 2 3" xfId="11869" xr:uid="{3F4443E7-1A2D-423E-B5FC-0BA5EA9472E4}"/>
    <cellStyle name="SAPBEXaggData 3 2 3 3" xfId="7141" xr:uid="{4741606C-FCA4-4C63-9FFE-1F5DD44D46D4}"/>
    <cellStyle name="SAPBEXaggData 3 2 3 3 2" xfId="17605" xr:uid="{B66C0979-EF6D-4B40-912A-3EEA22CCCC5E}"/>
    <cellStyle name="SAPBEXaggData 3 2 3 3 3" xfId="12863" xr:uid="{EF1A1170-AC54-4BDC-B29F-B7D8EDCC2E93}"/>
    <cellStyle name="SAPBEXaggData 3 2 3 4" xfId="14909" xr:uid="{A3A042FD-CB49-4357-8DB6-15D95671DC59}"/>
    <cellStyle name="SAPBEXaggData 3 2 3 5" xfId="10167" xr:uid="{190FEA34-9218-4C78-ACB5-3FF1E1026ECE}"/>
    <cellStyle name="SAPBEXaggData 3 2 4" xfId="13440" xr:uid="{ABD01BDF-87A7-4EC2-83CB-60658D2F5FBA}"/>
    <cellStyle name="SAPBEXaggData 3 2 5" xfId="8563" xr:uid="{55512977-87FA-4D79-919F-39F69BD56950}"/>
    <cellStyle name="SAPBEXaggData 3 3" xfId="1967" xr:uid="{3659E7E3-D6DE-46D7-BA11-AC3A515E324E}"/>
    <cellStyle name="SAPBEXaggData 3 3 2" xfId="2439" xr:uid="{23779494-C533-4001-A80B-F84A8147A056}"/>
    <cellStyle name="SAPBEXaggData 3 3 2 2" xfId="4937" xr:uid="{B3BA11AD-5056-48F5-AB12-5A8CB42E43C9}"/>
    <cellStyle name="SAPBEXaggData 3 3 2 2 2" xfId="6664" xr:uid="{E95193A3-75A9-4113-A8DF-6B346D545564}"/>
    <cellStyle name="SAPBEXaggData 3 3 2 2 2 2" xfId="17143" xr:uid="{E798E1D3-0195-4D68-B58E-1525D5D9FA36}"/>
    <cellStyle name="SAPBEXaggData 3 3 2 2 2 3" xfId="12401" xr:uid="{201D1B93-55D2-4CFA-A287-2AAA2183B65D}"/>
    <cellStyle name="SAPBEXaggData 3 3 2 2 3" xfId="3918" xr:uid="{007072F7-3A8B-427F-AEE2-3D0738589302}"/>
    <cellStyle name="SAPBEXaggData 3 3 2 2 3 2" xfId="14421" xr:uid="{5C1F592E-091F-42AA-A71F-8CBAB5CF126C}"/>
    <cellStyle name="SAPBEXaggData 3 3 2 2 3 3" xfId="9679" xr:uid="{8A2705BF-B4F0-4A06-B9FE-55CC96010B14}"/>
    <cellStyle name="SAPBEXaggData 3 3 2 2 4" xfId="15438" xr:uid="{86FD80D7-C92E-4CC6-88C1-36C70900946E}"/>
    <cellStyle name="SAPBEXaggData 3 3 2 2 5" xfId="10696" xr:uid="{5AFE6A61-F93A-460F-9223-2F2C5544FDA5}"/>
    <cellStyle name="SAPBEXaggData 3 3 2 3" xfId="13986" xr:uid="{2ABF582E-3C89-4232-9CA3-EDFE07B1F580}"/>
    <cellStyle name="SAPBEXaggData 3 3 2 4" xfId="9121" xr:uid="{5AAEC32B-9E27-47FC-9371-B4284977342A}"/>
    <cellStyle name="SAPBEXaggData 3 3 3" xfId="4495" xr:uid="{04232339-3230-4A10-ADC0-BC11C01F337E}"/>
    <cellStyle name="SAPBEXaggData 3 3 3 2" xfId="6226" xr:uid="{ABA6614D-B12A-4A03-8872-F347D0031340}"/>
    <cellStyle name="SAPBEXaggData 3 3 3 2 2" xfId="16705" xr:uid="{6C4D75EC-D12F-48BC-8E1E-87E312EF743B}"/>
    <cellStyle name="SAPBEXaggData 3 3 3 2 3" xfId="11963" xr:uid="{6A7E39ED-68C6-482F-A4F6-066659E17F91}"/>
    <cellStyle name="SAPBEXaggData 3 3 3 3" xfId="5355" xr:uid="{7E206C41-459A-44D7-8890-F81EDB835ECE}"/>
    <cellStyle name="SAPBEXaggData 3 3 3 3 2" xfId="15838" xr:uid="{CD3770CE-3714-409A-8025-5B8BF2C4FA78}"/>
    <cellStyle name="SAPBEXaggData 3 3 3 3 3" xfId="11096" xr:uid="{0A2BAAFA-016C-4053-9FBC-BA561194F65B}"/>
    <cellStyle name="SAPBEXaggData 3 3 3 4" xfId="14998" xr:uid="{B22C0945-3625-483E-A802-9B85ABB979E6}"/>
    <cellStyle name="SAPBEXaggData 3 3 3 5" xfId="10256" xr:uid="{A1A6B201-5D98-4CB8-9136-D2FE3A4F4BFA}"/>
    <cellStyle name="SAPBEXaggData 3 3 4" xfId="13534" xr:uid="{958E7B6C-04A4-4354-A975-326E8BABF0C5}"/>
    <cellStyle name="SAPBEXaggData 3 3 5" xfId="8659" xr:uid="{A535C4A8-3716-4976-8979-044FAD8077F6}"/>
    <cellStyle name="SAPBEXaggData 3 4" xfId="2096" xr:uid="{7FCA175E-FBF9-40C4-A476-11AD1B8CF4C0}"/>
    <cellStyle name="SAPBEXaggData 3 4 2" xfId="2561" xr:uid="{C924FA77-8DEA-40F4-8043-896A5A0A86E1}"/>
    <cellStyle name="SAPBEXaggData 3 4 2 2" xfId="5052" xr:uid="{F2AD7625-6575-4011-94FB-8B7C4A6E0C08}"/>
    <cellStyle name="SAPBEXaggData 3 4 2 2 2" xfId="6781" xr:uid="{AE551E8C-B51F-47FC-BC7C-57EC0FA84D7A}"/>
    <cellStyle name="SAPBEXaggData 3 4 2 2 2 2" xfId="17260" xr:uid="{9931C5FA-B1E7-4090-965D-F5677E6AF504}"/>
    <cellStyle name="SAPBEXaggData 3 4 2 2 2 3" xfId="12518" xr:uid="{68322E42-ED34-4C35-9270-E133135321B9}"/>
    <cellStyle name="SAPBEXaggData 3 4 2 2 3" xfId="5595" xr:uid="{FB74588F-7751-4FA3-B870-765D1704B2A6}"/>
    <cellStyle name="SAPBEXaggData 3 4 2 2 3 2" xfId="16077" xr:uid="{CEE336FF-597C-488C-AFFB-60EA2D42DAE7}"/>
    <cellStyle name="SAPBEXaggData 3 4 2 2 3 3" xfId="11335" xr:uid="{342A4F5E-A05F-4ABC-A4BC-81C82A6493E1}"/>
    <cellStyle name="SAPBEXaggData 3 4 2 2 4" xfId="15553" xr:uid="{DF1683B7-6959-4B80-91B9-E92D0E430D53}"/>
    <cellStyle name="SAPBEXaggData 3 4 2 2 5" xfId="10811" xr:uid="{D79D8D2B-6169-479B-9497-BA5E1EDEB6C3}"/>
    <cellStyle name="SAPBEXaggData 3 4 2 3" xfId="14106" xr:uid="{43F3BEDF-21E6-44A0-86C8-4950184BF622}"/>
    <cellStyle name="SAPBEXaggData 3 4 2 4" xfId="9243" xr:uid="{691068CB-02C4-4E87-8639-A97D5A9652E2}"/>
    <cellStyle name="SAPBEXaggData 3 4 3" xfId="4616" xr:uid="{C15A1E71-F0DA-4B07-965D-033B1E3D0E1E}"/>
    <cellStyle name="SAPBEXaggData 3 4 3 2" xfId="6350" xr:uid="{DEC9D823-629B-4ABC-AF33-09DB1FF409BF}"/>
    <cellStyle name="SAPBEXaggData 3 4 3 2 2" xfId="16829" xr:uid="{967B1225-8ABD-4CB7-BF45-824F2237465E}"/>
    <cellStyle name="SAPBEXaggData 3 4 3 2 3" xfId="12087" xr:uid="{D8F8EB66-DF59-4CBF-BACD-689B8671DA7B}"/>
    <cellStyle name="SAPBEXaggData 3 4 3 3" xfId="5410" xr:uid="{79E3EF27-E923-4653-8C60-FEC7DF0E960A}"/>
    <cellStyle name="SAPBEXaggData 3 4 3 3 2" xfId="15892" xr:uid="{CB6B68F5-6949-48BE-B729-4D691B03A1B2}"/>
    <cellStyle name="SAPBEXaggData 3 4 3 3 3" xfId="11150" xr:uid="{B4D2313D-35B1-458F-8510-9BA159725B04}"/>
    <cellStyle name="SAPBEXaggData 3 4 3 4" xfId="15119" xr:uid="{1FC5BACA-3077-400C-B955-F37573876D5C}"/>
    <cellStyle name="SAPBEXaggData 3 4 3 5" xfId="10377" xr:uid="{022310BA-74F4-4F86-A0E9-4D4DC5E6F1D5}"/>
    <cellStyle name="SAPBEXaggData 3 4 4" xfId="13661" xr:uid="{FB06F91F-E9BF-4146-8F98-C5864B34A3D2}"/>
    <cellStyle name="SAPBEXaggData 3 4 5" xfId="8788" xr:uid="{F852633E-A08F-4D3D-9DD5-D5CA3C7B65FA}"/>
    <cellStyle name="SAPBEXaggData 3 5" xfId="2125" xr:uid="{2835772A-9F01-401C-8E30-BDA9E8312603}"/>
    <cellStyle name="SAPBEXaggData 3 5 2" xfId="4643" xr:uid="{86101D1D-0ADB-40FB-8B52-7342524D7289}"/>
    <cellStyle name="SAPBEXaggData 3 5 2 2" xfId="6372" xr:uid="{B8FC333E-2100-4D2D-AC19-75A0B6B951B9}"/>
    <cellStyle name="SAPBEXaggData 3 5 2 2 2" xfId="16851" xr:uid="{1FC31460-2EA5-4ECB-96E9-4D97B01BF7D4}"/>
    <cellStyle name="SAPBEXaggData 3 5 2 2 3" xfId="12109" xr:uid="{79B85627-04B3-480A-B754-1D19E9E4AE09}"/>
    <cellStyle name="SAPBEXaggData 3 5 2 3" xfId="6869" xr:uid="{D42DE7BB-28E4-45C4-823A-EB16B7FA37EF}"/>
    <cellStyle name="SAPBEXaggData 3 5 2 3 2" xfId="17333" xr:uid="{8A73A5F6-F658-498F-9503-DAD33F2710FC}"/>
    <cellStyle name="SAPBEXaggData 3 5 2 3 3" xfId="12591" xr:uid="{C7D19658-A8AC-47A1-961F-F0FF599D7C6E}"/>
    <cellStyle name="SAPBEXaggData 3 5 2 4" xfId="15146" xr:uid="{1B4A3607-11FB-43F4-9CCA-442CA64B0703}"/>
    <cellStyle name="SAPBEXaggData 3 5 2 5" xfId="10404" xr:uid="{25C128F3-2ACE-4924-9318-1282C1F7F4E7}"/>
    <cellStyle name="SAPBEXaggData 3 5 3" xfId="13689" xr:uid="{330C5547-3C82-4CB6-BC5B-B0753BCF6C57}"/>
    <cellStyle name="SAPBEXaggData 3 5 4" xfId="8816" xr:uid="{AC68437A-E498-4EAF-9EB8-93361AE93EFE}"/>
    <cellStyle name="SAPBEXaggData 3 6" xfId="4266" xr:uid="{C8870513-0F8F-4659-8657-7FE69940ABA6}"/>
    <cellStyle name="SAPBEXaggData 3 6 2" xfId="5987" xr:uid="{BCFEFEF1-2F0B-4815-B939-F5DADB15204B}"/>
    <cellStyle name="SAPBEXaggData 3 6 2 2" xfId="16466" xr:uid="{ECD899C6-D787-4515-BCC4-4C6F5A014304}"/>
    <cellStyle name="SAPBEXaggData 3 6 2 3" xfId="11724" xr:uid="{4964E433-CA70-4039-9861-59223AA43F2D}"/>
    <cellStyle name="SAPBEXaggData 3 6 3" xfId="3803" xr:uid="{7A416B16-93DA-41BB-A073-1EE65E163BC4}"/>
    <cellStyle name="SAPBEXaggData 3 6 3 2" xfId="14312" xr:uid="{EFFE3CDA-5EF5-4EC8-A501-426165F20ABB}"/>
    <cellStyle name="SAPBEXaggData 3 6 3 3" xfId="9570" xr:uid="{2A85F622-9613-4C1C-B2AF-C72E28C1CB77}"/>
    <cellStyle name="SAPBEXaggData 3 6 4" xfId="14769" xr:uid="{0F27F87F-5C65-428B-9799-17419ECCAE2E}"/>
    <cellStyle name="SAPBEXaggData 3 6 5" xfId="10027" xr:uid="{8CE05852-6AF9-4B46-A791-6BCC52AB374F}"/>
    <cellStyle name="SAPBEXaggData 3 7" xfId="13292" xr:uid="{EE656A68-2F62-4A2D-9EAA-1EABA47D6E63}"/>
    <cellStyle name="SAPBEXaggData 3 8" xfId="8405" xr:uid="{C5072E34-51EB-45D0-BC0D-C0FF09FD601B}"/>
    <cellStyle name="SAPBEXaggData 4" xfId="1770" xr:uid="{A55A906B-AC53-4BEA-87B9-51D21516A0EF}"/>
    <cellStyle name="SAPBEXaggData 4 2" xfId="2271" xr:uid="{87C6A170-6FFD-492D-885B-5D9EDC29BC99}"/>
    <cellStyle name="SAPBEXaggData 4 2 2" xfId="4784" xr:uid="{F383C3AE-D55A-4C47-9BF8-11C22384D304}"/>
    <cellStyle name="SAPBEXaggData 4 2 2 2" xfId="6503" xr:uid="{D55EB91D-7FA5-4E2D-8057-62F769E8A3DC}"/>
    <cellStyle name="SAPBEXaggData 4 2 2 2 2" xfId="16982" xr:uid="{E2456EDF-B883-4695-A401-92184C69A5DC}"/>
    <cellStyle name="SAPBEXaggData 4 2 2 2 3" xfId="12240" xr:uid="{AF5DA583-A6B2-4101-9CE9-D88C8D421AD9}"/>
    <cellStyle name="SAPBEXaggData 4 2 2 3" xfId="6942" xr:uid="{09E652DD-595F-409B-BF8F-B437532F73EE}"/>
    <cellStyle name="SAPBEXaggData 4 2 2 3 2" xfId="17406" xr:uid="{34612D12-3D5C-4978-8A56-EDD18EACCC05}"/>
    <cellStyle name="SAPBEXaggData 4 2 2 3 3" xfId="12664" xr:uid="{339779E3-45E4-4659-AFC8-3C451CB5FF63}"/>
    <cellStyle name="SAPBEXaggData 4 2 2 4" xfId="15285" xr:uid="{10C5FD82-976C-4F80-BAA0-90E01EBA5964}"/>
    <cellStyle name="SAPBEXaggData 4 2 2 5" xfId="10543" xr:uid="{DA217D12-BA36-43A9-9329-21DCE94989DE}"/>
    <cellStyle name="SAPBEXaggData 4 2 3" xfId="13822" xr:uid="{201FABEF-5A5E-4931-B193-77DDC4D81BF2}"/>
    <cellStyle name="SAPBEXaggData 4 2 4" xfId="8954" xr:uid="{9D8E888F-D206-4CEC-8B5B-D1001FD1643F}"/>
    <cellStyle name="SAPBEXaggData 4 3" xfId="4317" xr:uid="{26490861-FD9A-4F58-BF20-CACBD970E355}"/>
    <cellStyle name="SAPBEXaggData 4 3 2" xfId="6040" xr:uid="{4BCC5649-2634-4061-B4D9-01C583DA1B2F}"/>
    <cellStyle name="SAPBEXaggData 4 3 2 2" xfId="16519" xr:uid="{E86F46F7-D1AB-44C8-A77E-B69CC415C170}"/>
    <cellStyle name="SAPBEXaggData 4 3 2 3" xfId="11777" xr:uid="{55CFDA1D-AFCF-4420-8A4C-DA810D44A482}"/>
    <cellStyle name="SAPBEXaggData 4 3 3" xfId="3661" xr:uid="{0B33A0DA-7AC0-4F98-814C-80FFCE349055}"/>
    <cellStyle name="SAPBEXaggData 4 3 3 2" xfId="14173" xr:uid="{724BF9C6-CF2D-4B5F-8553-A4E73884C764}"/>
    <cellStyle name="SAPBEXaggData 4 3 3 3" xfId="9431" xr:uid="{C617A0E6-9747-4BBB-AB35-6A5F40666A43}"/>
    <cellStyle name="SAPBEXaggData 4 3 4" xfId="14820" xr:uid="{B41746B9-35BD-4A45-9DE5-C145CC19A2E4}"/>
    <cellStyle name="SAPBEXaggData 4 3 5" xfId="10078" xr:uid="{F2BB82AD-5C31-4766-9E16-7F1715E41785}"/>
    <cellStyle name="SAPBEXaggData 4 4" xfId="13344" xr:uid="{549C2324-4695-4DE5-912F-7AD07CC605B5}"/>
    <cellStyle name="SAPBEXaggData 4 5" xfId="8466" xr:uid="{B0524966-7344-4495-8967-05D13E0A2416}"/>
    <cellStyle name="SAPBEXaggData 5" xfId="1411" xr:uid="{A3EFB7A8-98E2-469B-BD40-8A726D3C6F70}"/>
    <cellStyle name="SAPBEXaggData 5 2" xfId="2155" xr:uid="{6FBEED97-DA54-481B-88FA-D6B75F31BF2F}"/>
    <cellStyle name="SAPBEXaggData 5 2 2" xfId="4674" xr:uid="{EB6B6A81-EC05-43C1-8DFA-71458BA27AC4}"/>
    <cellStyle name="SAPBEXaggData 5 2 2 2" xfId="6390" xr:uid="{61DB4145-3C82-4F48-AFC4-DE59928F4D6A}"/>
    <cellStyle name="SAPBEXaggData 5 2 2 2 2" xfId="16869" xr:uid="{5FAA8395-8C86-4292-9E14-A292059361B3}"/>
    <cellStyle name="SAPBEXaggData 5 2 2 2 3" xfId="12127" xr:uid="{0D2C9B90-2586-4AB2-BCE1-CFAB5E8F2C7B}"/>
    <cellStyle name="SAPBEXaggData 5 2 2 3" xfId="5435" xr:uid="{0966C7E3-12CE-4C61-B50B-E6159D45B110}"/>
    <cellStyle name="SAPBEXaggData 5 2 2 3 2" xfId="15917" xr:uid="{8B2A87A0-9D55-4B9F-BA6C-30D501D55D77}"/>
    <cellStyle name="SAPBEXaggData 5 2 2 3 3" xfId="11175" xr:uid="{F3BDE515-FF6E-4AB0-A7CC-64A209FB3C01}"/>
    <cellStyle name="SAPBEXaggData 5 2 2 4" xfId="15175" xr:uid="{303B5F98-E6B7-4C31-B79A-75C37E827A42}"/>
    <cellStyle name="SAPBEXaggData 5 2 2 5" xfId="10433" xr:uid="{336D5B16-701B-4FFD-B34C-20E1A9134BAE}"/>
    <cellStyle name="SAPBEXaggData 5 2 3" xfId="13708" xr:uid="{F8616DEB-3FD3-48FB-9E0A-F416302CAABF}"/>
    <cellStyle name="SAPBEXaggData 5 2 4" xfId="8839" xr:uid="{9971492B-6289-4BA4-BE5E-5C2F4A1BE167}"/>
    <cellStyle name="SAPBEXaggData 5 3" xfId="4013" xr:uid="{2BDD6A33-B6A7-472F-8AB8-72B80088FE2E}"/>
    <cellStyle name="SAPBEXaggData 5 3 2" xfId="5728" xr:uid="{FCD7A2A9-7441-423E-93C5-02D01214DF76}"/>
    <cellStyle name="SAPBEXaggData 5 3 2 2" xfId="16207" xr:uid="{1A8DBA65-E5F3-43B2-8EE1-3C5BF0F73C6B}"/>
    <cellStyle name="SAPBEXaggData 5 3 2 3" xfId="11465" xr:uid="{AD1CC837-2AD9-4F07-BA2D-6D367EDC97BF}"/>
    <cellStyle name="SAPBEXaggData 5 3 3" xfId="3652" xr:uid="{EF28BF46-B21C-41B6-BA83-9A57CA1BDF70}"/>
    <cellStyle name="SAPBEXaggData 5 3 3 2" xfId="14165" xr:uid="{EC8A9FC5-9CD6-493F-B00C-2E8E258157E5}"/>
    <cellStyle name="SAPBEXaggData 5 3 3 3" xfId="9423" xr:uid="{A69C96B4-9B25-4248-817E-0091CF492C22}"/>
    <cellStyle name="SAPBEXaggData 5 3 4" xfId="14516" xr:uid="{75D0B81C-5408-4762-A6C3-9D4F97ADF375}"/>
    <cellStyle name="SAPBEXaggData 5 3 5" xfId="9774" xr:uid="{BC53602A-258D-482E-95D8-7CADC8B65AC2}"/>
    <cellStyle name="SAPBEXaggData 5 4" xfId="13031" xr:uid="{FDDF7459-24D3-42F9-93B5-1AD8CEEFD883}"/>
    <cellStyle name="SAPBEXaggData 5 5" xfId="8180" xr:uid="{E9CC9ED8-FF16-4E43-9F1F-391D09778D02}"/>
    <cellStyle name="SAPBEXaggData 6" xfId="1721" xr:uid="{61CFA534-02D5-4147-A65C-A8D9D71D7801}"/>
    <cellStyle name="SAPBEXaggData 6 2" xfId="4280" xr:uid="{B8A6D143-C24C-4CBF-9FEA-D79732C78687}"/>
    <cellStyle name="SAPBEXaggData 6 2 2" xfId="6002" xr:uid="{F04F249C-3101-43AB-8777-4F2E338B62B8}"/>
    <cellStyle name="SAPBEXaggData 6 2 2 2" xfId="16481" xr:uid="{362CE0A8-A802-47B4-8C28-A5542527D866}"/>
    <cellStyle name="SAPBEXaggData 6 2 2 3" xfId="11739" xr:uid="{66DCED3A-BC30-43EF-8D59-9FC8D4B79DF9}"/>
    <cellStyle name="SAPBEXaggData 6 2 3" xfId="5373" xr:uid="{0832BB02-4F4B-4A9C-9F18-B16B9E96E9D6}"/>
    <cellStyle name="SAPBEXaggData 6 2 3 2" xfId="15855" xr:uid="{5320AE55-ACAE-4CA0-B59D-E10EA05FE2AD}"/>
    <cellStyle name="SAPBEXaggData 6 2 3 3" xfId="11113" xr:uid="{012B9631-E78D-4DB7-B50B-793346E571CD}"/>
    <cellStyle name="SAPBEXaggData 6 2 4" xfId="14783" xr:uid="{133C711A-7D5A-424C-A921-63BEDBB04632}"/>
    <cellStyle name="SAPBEXaggData 6 2 5" xfId="10041" xr:uid="{6BE099DA-7545-4B3D-873A-A616C07CE21F}"/>
    <cellStyle name="SAPBEXaggData 6 3" xfId="13306" xr:uid="{9AF0D824-77EE-4BA4-B535-193B73E22AD9}"/>
    <cellStyle name="SAPBEXaggData 6 4" xfId="8421" xr:uid="{1FA1301B-AF5F-4A88-A270-C61080E0FC6B}"/>
    <cellStyle name="SAPBEXaggData 7" xfId="3754" xr:uid="{D8EBAE27-7060-4643-AD88-C4A2A69FB806}"/>
    <cellStyle name="SAPBEXaggData 7 2" xfId="5625" xr:uid="{94D36C8C-95CF-4857-BE18-CCE4DE60DE31}"/>
    <cellStyle name="SAPBEXaggData 7 2 2" xfId="16106" xr:uid="{1D35CC7D-7449-4646-AD23-B0D3C82029DA}"/>
    <cellStyle name="SAPBEXaggData 7 2 3" xfId="11364" xr:uid="{63B81B80-34EC-4D1E-BC85-1DD64FF21F6B}"/>
    <cellStyle name="SAPBEXaggData 7 3" xfId="5301" xr:uid="{54E70E9D-2D5E-48CC-9400-2C552C0EBFFB}"/>
    <cellStyle name="SAPBEXaggData 7 3 2" xfId="15787" xr:uid="{817735E1-32E6-4C9E-B5AA-D3A0C4BBD22F}"/>
    <cellStyle name="SAPBEXaggData 7 3 3" xfId="11045" xr:uid="{5B0217A0-07B0-4885-A852-A2832CE02158}"/>
    <cellStyle name="SAPBEXaggData 7 4" xfId="14264" xr:uid="{990A8623-53E0-4041-8263-4D44002503AB}"/>
    <cellStyle name="SAPBEXaggData 7 5" xfId="9522" xr:uid="{21EA415F-5F64-48B4-9EC5-3214B54958D7}"/>
    <cellStyle name="SAPBEXaggData 8" xfId="12927" xr:uid="{218A6CC4-DFCF-4A7D-966F-03B0E5F3D955}"/>
    <cellStyle name="SAPBEXaggData 9" xfId="7271" xr:uid="{AC9A8819-8DD4-4BAF-9814-3A8CB793C7B5}"/>
    <cellStyle name="SAPBEXaggDataEmph" xfId="583" xr:uid="{856FF991-821D-4FE2-A3DB-50BFCCF42001}"/>
    <cellStyle name="SAPBEXaggDataEmph 2" xfId="1494" xr:uid="{6B127102-1863-471D-BAD8-A0A29E7931FD}"/>
    <cellStyle name="SAPBEXaggDataEmph 2 2" xfId="1898" xr:uid="{9E8432BF-A0B5-4590-980F-AAC725FD655D}"/>
    <cellStyle name="SAPBEXaggDataEmph 2 2 2" xfId="2372" xr:uid="{FD96B9C4-8914-4759-9087-CB9859846F19}"/>
    <cellStyle name="SAPBEXaggDataEmph 2 2 2 2" xfId="4877" xr:uid="{75D16162-988F-47EB-8BB0-ACDC012E6E7F}"/>
    <cellStyle name="SAPBEXaggDataEmph 2 2 2 2 2" xfId="6599" xr:uid="{A1E499DA-2765-439B-947C-6383293B98AA}"/>
    <cellStyle name="SAPBEXaggDataEmph 2 2 2 2 2 2" xfId="17078" xr:uid="{26991E3B-B983-45CC-867D-3AD0E2F46769}"/>
    <cellStyle name="SAPBEXaggDataEmph 2 2 2 2 2 3" xfId="12336" xr:uid="{7CDBB747-1378-4B6A-996C-83E766E71CE1}"/>
    <cellStyle name="SAPBEXaggDataEmph 2 2 2 2 3" xfId="6891" xr:uid="{56ECAE46-C740-4C9C-920B-C117865C2F57}"/>
    <cellStyle name="SAPBEXaggDataEmph 2 2 2 2 3 2" xfId="17355" xr:uid="{D5096CE7-5472-4C19-B703-2238B224F61A}"/>
    <cellStyle name="SAPBEXaggDataEmph 2 2 2 2 3 3" xfId="12613" xr:uid="{A2B269EF-DBA2-480E-8898-3D0A70D01103}"/>
    <cellStyle name="SAPBEXaggDataEmph 2 2 2 2 4" xfId="15378" xr:uid="{43D2B0D4-82DB-4846-9495-709D9167437B}"/>
    <cellStyle name="SAPBEXaggDataEmph 2 2 2 2 5" xfId="10636" xr:uid="{E3750541-96A5-4FFA-8B31-0400D9388514}"/>
    <cellStyle name="SAPBEXaggDataEmph 2 2 2 3" xfId="13920" xr:uid="{4566F9E7-0A9E-4064-9F3B-4F2D3C6B1CD2}"/>
    <cellStyle name="SAPBEXaggDataEmph 2 2 2 4" xfId="9054" xr:uid="{694E10ED-A03B-4C2B-9877-69ADC7AE1623}"/>
    <cellStyle name="SAPBEXaggDataEmph 2 2 3" xfId="4431" xr:uid="{7D3FDA95-94FC-4259-BB2F-70D285DE6FF5}"/>
    <cellStyle name="SAPBEXaggDataEmph 2 2 3 2" xfId="6159" xr:uid="{CB64B5C5-3012-46A6-89D2-DD286F81FDF5}"/>
    <cellStyle name="SAPBEXaggDataEmph 2 2 3 2 2" xfId="16638" xr:uid="{1D698498-7A1A-47E6-941D-832B1B412309}"/>
    <cellStyle name="SAPBEXaggDataEmph 2 2 3 2 3" xfId="11896" xr:uid="{8FD8818A-B6CD-45AB-B109-EBFC0E6E7F5D}"/>
    <cellStyle name="SAPBEXaggDataEmph 2 2 3 3" xfId="5505" xr:uid="{6C79FD77-D219-41E2-911D-355DDA6B10EA}"/>
    <cellStyle name="SAPBEXaggDataEmph 2 2 3 3 2" xfId="15987" xr:uid="{F256C5A6-F163-4B9A-AD39-DF0BCF814C2F}"/>
    <cellStyle name="SAPBEXaggDataEmph 2 2 3 3 3" xfId="11245" xr:uid="{0D19C70D-E075-484C-A226-0AC5675019DC}"/>
    <cellStyle name="SAPBEXaggDataEmph 2 2 3 4" xfId="14934" xr:uid="{C1E4710B-25C9-499A-8D72-153D08883934}"/>
    <cellStyle name="SAPBEXaggDataEmph 2 2 3 5" xfId="10192" xr:uid="{F503EA17-F641-4E94-96A9-D82A40FE8BBF}"/>
    <cellStyle name="SAPBEXaggDataEmph 2 2 4" xfId="13466" xr:uid="{5B771AAD-F1D3-475A-87CB-8604DAAEF1B4}"/>
    <cellStyle name="SAPBEXaggDataEmph 2 2 5" xfId="8590" xr:uid="{BC72E3CB-076C-4964-A60F-D5D5782E921A}"/>
    <cellStyle name="SAPBEXaggDataEmph 2 3" xfId="2032" xr:uid="{4304BB70-654B-4AB5-9D1D-69422765B6E0}"/>
    <cellStyle name="SAPBEXaggDataEmph 2 3 2" xfId="2497" xr:uid="{2FE8D109-B661-4A7C-825A-5AD7BA306F82}"/>
    <cellStyle name="SAPBEXaggDataEmph 2 3 2 2" xfId="4993" xr:uid="{64E704BC-0772-4B4D-85B6-5C570AFDAC07}"/>
    <cellStyle name="SAPBEXaggDataEmph 2 3 2 2 2" xfId="6717" xr:uid="{6FF55FED-E70B-40AD-9CF6-8273E043A615}"/>
    <cellStyle name="SAPBEXaggDataEmph 2 3 2 2 2 2" xfId="17196" xr:uid="{230F3600-CA67-465B-9242-4F5FCA4641F5}"/>
    <cellStyle name="SAPBEXaggDataEmph 2 3 2 2 2 3" xfId="12454" xr:uid="{1E0DCF7B-CE62-45B5-8C12-8C180D894E16}"/>
    <cellStyle name="SAPBEXaggDataEmph 2 3 2 2 3" xfId="5350" xr:uid="{45FBF107-492D-4724-A239-5560655286AC}"/>
    <cellStyle name="SAPBEXaggDataEmph 2 3 2 2 3 2" xfId="15833" xr:uid="{C0692BCD-A1DD-4A7C-917D-4852A0F8410E}"/>
    <cellStyle name="SAPBEXaggDataEmph 2 3 2 2 3 3" xfId="11091" xr:uid="{A71A3C66-2A98-4CCF-AE0B-DDE5962A05E3}"/>
    <cellStyle name="SAPBEXaggDataEmph 2 3 2 2 4" xfId="15494" xr:uid="{C48689A9-E37E-4D7C-9B4A-A3DF9373BB63}"/>
    <cellStyle name="SAPBEXaggDataEmph 2 3 2 2 5" xfId="10752" xr:uid="{2EE09F96-E83C-4DCF-AA88-A51A7AEE488E}"/>
    <cellStyle name="SAPBEXaggDataEmph 2 3 2 3" xfId="14043" xr:uid="{0BB6EFA5-8A07-48DF-8AC2-AB1A735EBB9C}"/>
    <cellStyle name="SAPBEXaggDataEmph 2 3 2 4" xfId="9179" xr:uid="{0B603254-4029-4590-A992-F6D7B129C023}"/>
    <cellStyle name="SAPBEXaggDataEmph 2 3 3" xfId="4558" xr:uid="{29AFB7C8-D8A4-45C2-9B98-0BF8E0BFFE93}"/>
    <cellStyle name="SAPBEXaggDataEmph 2 3 3 2" xfId="6286" xr:uid="{B967BE52-ED19-4843-AF8C-6C48258C6926}"/>
    <cellStyle name="SAPBEXaggDataEmph 2 3 3 2 2" xfId="16765" xr:uid="{D795EF26-7405-484D-9898-DD53A05FC369}"/>
    <cellStyle name="SAPBEXaggDataEmph 2 3 3 2 3" xfId="12023" xr:uid="{AA19FC5A-2634-4377-92AB-2D518A4A8D28}"/>
    <cellStyle name="SAPBEXaggDataEmph 2 3 3 3" xfId="3627" xr:uid="{090444A4-AC15-42C4-8BFF-B248C9E93AD1}"/>
    <cellStyle name="SAPBEXaggDataEmph 2 3 3 3 2" xfId="14141" xr:uid="{50296411-A0ED-4AF9-91E1-188F8E4B58CA}"/>
    <cellStyle name="SAPBEXaggDataEmph 2 3 3 3 3" xfId="9399" xr:uid="{DA84FA15-4FF7-47B3-BCE3-AA910CC4D406}"/>
    <cellStyle name="SAPBEXaggDataEmph 2 3 3 4" xfId="15061" xr:uid="{29221822-08FB-49DA-8D77-4ADDC8CB2F8C}"/>
    <cellStyle name="SAPBEXaggDataEmph 2 3 3 5" xfId="10319" xr:uid="{6DD9AF0B-0B9C-448B-B658-3A397F87613B}"/>
    <cellStyle name="SAPBEXaggDataEmph 2 3 4" xfId="13598" xr:uid="{816FC02E-68FE-473C-96E4-5D51E274F2C7}"/>
    <cellStyle name="SAPBEXaggDataEmph 2 3 5" xfId="8724" xr:uid="{A27041D2-31DB-496E-8CCE-126A2E65260C}"/>
    <cellStyle name="SAPBEXaggDataEmph 2 4" xfId="1541" xr:uid="{CCFEE93C-48AC-43B7-A4A5-C90480E56D68}"/>
    <cellStyle name="SAPBEXaggDataEmph 2 4 2" xfId="4132" xr:uid="{42193965-002A-4332-B52A-D79DABF4CC43}"/>
    <cellStyle name="SAPBEXaggDataEmph 2 4 2 2" xfId="5852" xr:uid="{DF0BB2F1-64E4-44B0-9A3F-530963AD1FE4}"/>
    <cellStyle name="SAPBEXaggDataEmph 2 4 2 2 2" xfId="16331" xr:uid="{6BA7F52E-B007-4620-A7E6-E08F730DDB7F}"/>
    <cellStyle name="SAPBEXaggDataEmph 2 4 2 2 3" xfId="11589" xr:uid="{45960B49-30A5-459C-8726-E7FD3D8D3AB3}"/>
    <cellStyle name="SAPBEXaggDataEmph 2 4 2 3" xfId="6855" xr:uid="{5D8ADC8F-8AB8-4263-9DB8-648DFF640320}"/>
    <cellStyle name="SAPBEXaggDataEmph 2 4 2 3 2" xfId="17319" xr:uid="{45D6341C-A102-4A2D-8EF8-CCBE4E6A11FD}"/>
    <cellStyle name="SAPBEXaggDataEmph 2 4 2 3 3" xfId="12577" xr:uid="{802F23C9-5FC1-4F82-9ED6-F9B0DC034528}"/>
    <cellStyle name="SAPBEXaggDataEmph 2 4 2 4" xfId="14635" xr:uid="{109AC3FE-100A-43E9-9B25-0204CA70CEA0}"/>
    <cellStyle name="SAPBEXaggDataEmph 2 4 2 5" xfId="9893" xr:uid="{7692E518-7C4F-48A1-9B55-4F2357B97663}"/>
    <cellStyle name="SAPBEXaggDataEmph 2 4 3" xfId="13155" xr:uid="{8E62D6D4-032E-4597-A778-5A8B9D2DE919}"/>
    <cellStyle name="SAPBEXaggDataEmph 2 4 4" xfId="8260" xr:uid="{AB9287DC-00AD-4B81-94C3-6AB0DB5B5058}"/>
    <cellStyle name="SAPBEXaggDataEmph 2 5" xfId="4087" xr:uid="{1BCE065E-984C-4B8E-9978-4366A389F8DB}"/>
    <cellStyle name="SAPBEXaggDataEmph 2 5 2" xfId="5805" xr:uid="{B954EC5A-96CA-4681-AA20-3697C3A4D311}"/>
    <cellStyle name="SAPBEXaggDataEmph 2 5 2 2" xfId="16284" xr:uid="{A3AEE0C0-BA6E-4434-984A-3B7F5A9740C3}"/>
    <cellStyle name="SAPBEXaggDataEmph 2 5 2 3" xfId="11542" xr:uid="{B57C93E4-F530-437B-B5AD-DD1AFC800E89}"/>
    <cellStyle name="SAPBEXaggDataEmph 2 5 3" xfId="7050" xr:uid="{DAFB7246-1275-4800-8940-3DCABBE52E35}"/>
    <cellStyle name="SAPBEXaggDataEmph 2 5 3 2" xfId="17514" xr:uid="{AFF50C8B-036B-4655-9A26-C5ED9BC1BE19}"/>
    <cellStyle name="SAPBEXaggDataEmph 2 5 3 3" xfId="12772" xr:uid="{47ABDD63-6738-436C-A394-3B2AFEBDB478}"/>
    <cellStyle name="SAPBEXaggDataEmph 2 5 4" xfId="14590" xr:uid="{9328AC6C-450B-46E7-9E39-BE78709F2C02}"/>
    <cellStyle name="SAPBEXaggDataEmph 2 5 5" xfId="9848" xr:uid="{BD071CC3-70C2-4972-A0FB-5C0399B9E4E3}"/>
    <cellStyle name="SAPBEXaggDataEmph 2 6" xfId="13108" xr:uid="{4067F818-FD48-45CE-B18F-6BD48535ED8D}"/>
    <cellStyle name="SAPBEXaggDataEmph 2 7" xfId="7502" xr:uid="{6F92F0A6-8184-4952-BD83-4DF515B92399}"/>
    <cellStyle name="SAPBEXaggDataEmph 3" xfId="1392" xr:uid="{74392A19-3A5B-4203-BFA3-47DD950CF33B}"/>
    <cellStyle name="SAPBEXaggDataEmph 3 2" xfId="1817" xr:uid="{3AEA37B3-8B31-45EA-BC61-1504746BE386}"/>
    <cellStyle name="SAPBEXaggDataEmph 3 2 2" xfId="2298" xr:uid="{E4E0BE25-9155-472C-A598-0ACEBF6B7397}"/>
    <cellStyle name="SAPBEXaggDataEmph 3 2 2 2" xfId="4807" xr:uid="{4A4B953E-2EEF-4D38-AEC9-98391C8ECD0A}"/>
    <cellStyle name="SAPBEXaggDataEmph 3 2 2 2 2" xfId="6527" xr:uid="{2AA16B95-792E-4AC0-8701-1BE70ED7EE18}"/>
    <cellStyle name="SAPBEXaggDataEmph 3 2 2 2 2 2" xfId="17006" xr:uid="{6D63208C-2AE8-4DAE-BDE5-13CBCF4ECDA9}"/>
    <cellStyle name="SAPBEXaggDataEmph 3 2 2 2 2 3" xfId="12264" xr:uid="{1C2324D2-2551-4137-90DB-367ADF1182DF}"/>
    <cellStyle name="SAPBEXaggDataEmph 3 2 2 2 3" xfId="5583" xr:uid="{0F60BDCB-D8AB-4B5B-8050-80E6582BD195}"/>
    <cellStyle name="SAPBEXaggDataEmph 3 2 2 2 3 2" xfId="16065" xr:uid="{DAC6BC0D-813F-4E47-98A2-223DF4EDDAD1}"/>
    <cellStyle name="SAPBEXaggDataEmph 3 2 2 2 3 3" xfId="11323" xr:uid="{F1FB5A72-B1CD-4684-9001-D9C5D3B46B97}"/>
    <cellStyle name="SAPBEXaggDataEmph 3 2 2 2 4" xfId="15308" xr:uid="{D56E01C9-0DD1-4373-AF4B-34371C768888}"/>
    <cellStyle name="SAPBEXaggDataEmph 3 2 2 2 5" xfId="10566" xr:uid="{0122E36E-8100-4C69-91B0-B380CD994DF7}"/>
    <cellStyle name="SAPBEXaggDataEmph 3 2 2 3" xfId="13848" xr:uid="{23FDF2CA-46B5-4060-B5AE-6FE3549D13B3}"/>
    <cellStyle name="SAPBEXaggDataEmph 3 2 2 4" xfId="8980" xr:uid="{E5DFAC7F-E861-4278-A74F-1ECC34A86C0B}"/>
    <cellStyle name="SAPBEXaggDataEmph 3 2 3" xfId="4358" xr:uid="{4C13C099-ED56-4276-B5E9-02D90B879841}"/>
    <cellStyle name="SAPBEXaggDataEmph 3 2 3 2" xfId="6081" xr:uid="{21262DE2-5240-4116-A9BF-C11C9B73660D}"/>
    <cellStyle name="SAPBEXaggDataEmph 3 2 3 2 2" xfId="16560" xr:uid="{D36CA742-EAB1-4EF2-86AE-923236311B1A}"/>
    <cellStyle name="SAPBEXaggDataEmph 3 2 3 2 3" xfId="11818" xr:uid="{3A042219-F2F4-49BA-B9F3-76135DC9A2FD}"/>
    <cellStyle name="SAPBEXaggDataEmph 3 2 3 3" xfId="7184" xr:uid="{7E3D6A8A-9BE3-40B6-A657-CDAB7F5C6EF2}"/>
    <cellStyle name="SAPBEXaggDataEmph 3 2 3 3 2" xfId="17641" xr:uid="{19F64736-152F-405B-A05A-689661A352C4}"/>
    <cellStyle name="SAPBEXaggDataEmph 3 2 3 3 3" xfId="12899" xr:uid="{082B82D4-F809-454B-9B89-56BE05A3BB37}"/>
    <cellStyle name="SAPBEXaggDataEmph 3 2 3 4" xfId="14861" xr:uid="{025B07C7-FAEF-4914-831A-DE34A7101A59}"/>
    <cellStyle name="SAPBEXaggDataEmph 3 2 3 5" xfId="10119" xr:uid="{955FD45B-22EC-430F-BAB1-A229FAF0B965}"/>
    <cellStyle name="SAPBEXaggDataEmph 3 2 4" xfId="13388" xr:uid="{00A6A13E-A608-4292-9BA5-214F5819FDBD}"/>
    <cellStyle name="SAPBEXaggDataEmph 3 2 5" xfId="8510" xr:uid="{C9562E94-BDEB-4E80-96CD-0BB72E8BE560}"/>
    <cellStyle name="SAPBEXaggDataEmph 3 3" xfId="1676" xr:uid="{04E1B5FA-5466-4A4F-83B0-293EC7918FB1}"/>
    <cellStyle name="SAPBEXaggDataEmph 3 3 2" xfId="2229" xr:uid="{18235B4C-B5A2-46FA-97E6-6BF3B9B73659}"/>
    <cellStyle name="SAPBEXaggDataEmph 3 3 2 2" xfId="4746" xr:uid="{E89A33FC-BCC0-4878-9114-78BFE2B51D71}"/>
    <cellStyle name="SAPBEXaggDataEmph 3 3 2 2 2" xfId="6463" xr:uid="{EF08F166-5225-4C82-8258-58B81C80E7EF}"/>
    <cellStyle name="SAPBEXaggDataEmph 3 3 2 2 2 2" xfId="16942" xr:uid="{8BDE79D7-F3D2-4A62-ADD1-6A1FDE09F344}"/>
    <cellStyle name="SAPBEXaggDataEmph 3 3 2 2 2 3" xfId="12200" xr:uid="{1555C11E-EA6C-43E9-8257-C2D7A473192E}"/>
    <cellStyle name="SAPBEXaggDataEmph 3 3 2 2 3" xfId="5198" xr:uid="{D3D16456-1110-41E4-BE1E-6E1471226066}"/>
    <cellStyle name="SAPBEXaggDataEmph 3 3 2 2 3 2" xfId="15688" xr:uid="{94C52589-7552-4F3B-994D-75E4101D7C69}"/>
    <cellStyle name="SAPBEXaggDataEmph 3 3 2 2 3 3" xfId="10946" xr:uid="{3E985C4F-084B-454E-8CFE-C1ACBC50ACB9}"/>
    <cellStyle name="SAPBEXaggDataEmph 3 3 2 2 4" xfId="15247" xr:uid="{8C532F86-B39E-4FC1-8CF5-D6DFB5DE649E}"/>
    <cellStyle name="SAPBEXaggDataEmph 3 3 2 2 5" xfId="10505" xr:uid="{31350466-1741-4CBE-ADC9-9E7C721A3D9B}"/>
    <cellStyle name="SAPBEXaggDataEmph 3 3 2 3" xfId="13781" xr:uid="{1002C2CA-1F13-49CB-B1B3-BA6BBEA866C5}"/>
    <cellStyle name="SAPBEXaggDataEmph 3 3 2 4" xfId="8913" xr:uid="{5E0AF9EC-DAA4-4503-B500-A066D2A9A01E}"/>
    <cellStyle name="SAPBEXaggDataEmph 3 3 3" xfId="4243" xr:uid="{79838CAE-D44A-498B-8B79-BC77B5F49C6E}"/>
    <cellStyle name="SAPBEXaggDataEmph 3 3 3 2" xfId="5964" xr:uid="{A91DAE60-136D-4811-BE77-B2B5D4C4AF6E}"/>
    <cellStyle name="SAPBEXaggDataEmph 3 3 3 2 2" xfId="16443" xr:uid="{843E98AD-A428-4DEA-87E9-DE16BF631F17}"/>
    <cellStyle name="SAPBEXaggDataEmph 3 3 3 2 3" xfId="11701" xr:uid="{E795CA26-3B62-4ACF-962E-FC6CFE445575}"/>
    <cellStyle name="SAPBEXaggDataEmph 3 3 3 3" xfId="3816" xr:uid="{80CAE28B-17B1-46E9-893D-4C1892E854F5}"/>
    <cellStyle name="SAPBEXaggDataEmph 3 3 3 3 2" xfId="14324" xr:uid="{84B1F5EF-0A8D-4B46-8AEB-888A6B8FDBC9}"/>
    <cellStyle name="SAPBEXaggDataEmph 3 3 3 3 3" xfId="9582" xr:uid="{1696810B-3EF8-43CF-9A07-E5A2D4772756}"/>
    <cellStyle name="SAPBEXaggDataEmph 3 3 3 4" xfId="14746" xr:uid="{EA333A56-A1F5-4249-A8D7-21D1EC1574D3}"/>
    <cellStyle name="SAPBEXaggDataEmph 3 3 3 5" xfId="10004" xr:uid="{6AFD088C-0AF0-4F72-8D95-9E58911CDF8E}"/>
    <cellStyle name="SAPBEXaggDataEmph 3 3 4" xfId="13269" xr:uid="{907220F0-AC3B-4316-BD9A-AD2BE42C3428}"/>
    <cellStyle name="SAPBEXaggDataEmph 3 3 5" xfId="8380" xr:uid="{6D4AD49B-4E69-475A-BF95-247B88F2F46B}"/>
    <cellStyle name="SAPBEXaggDataEmph 3 4" xfId="1999" xr:uid="{239E34BA-566D-4760-82CC-443CD0E7CDCB}"/>
    <cellStyle name="SAPBEXaggDataEmph 3 4 2" xfId="2464" xr:uid="{312D55C9-6382-4EC5-ABC2-A6FE9B56D7AD}"/>
    <cellStyle name="SAPBEXaggDataEmph 3 4 2 2" xfId="4961" xr:uid="{F9ACDC4C-A061-4E02-8E5E-C038A7DC4D5E}"/>
    <cellStyle name="SAPBEXaggDataEmph 3 4 2 2 2" xfId="6685" xr:uid="{BB9054D1-EF7E-4246-8880-C07BCFD292F0}"/>
    <cellStyle name="SAPBEXaggDataEmph 3 4 2 2 2 2" xfId="17164" xr:uid="{DC70C8F6-7755-42F7-B4C5-461269DF868C}"/>
    <cellStyle name="SAPBEXaggDataEmph 3 4 2 2 2 3" xfId="12422" xr:uid="{B22E366E-079A-4B81-B59E-280309C1CC6F}"/>
    <cellStyle name="SAPBEXaggDataEmph 3 4 2 2 3" xfId="7034" xr:uid="{3FA9FAA7-744D-4F88-8505-A19ADF66574E}"/>
    <cellStyle name="SAPBEXaggDataEmph 3 4 2 2 3 2" xfId="17498" xr:uid="{DFBECA92-52CF-45EA-9029-714FB6FF2BEC}"/>
    <cellStyle name="SAPBEXaggDataEmph 3 4 2 2 3 3" xfId="12756" xr:uid="{C32D8C99-DBD0-4D4D-B975-1516A575EF8F}"/>
    <cellStyle name="SAPBEXaggDataEmph 3 4 2 2 4" xfId="15462" xr:uid="{30230785-1DD2-4CE4-BE33-67CE35F06979}"/>
    <cellStyle name="SAPBEXaggDataEmph 3 4 2 2 5" xfId="10720" xr:uid="{79D69985-F639-4F5E-8A82-714821D0554E}"/>
    <cellStyle name="SAPBEXaggDataEmph 3 4 2 3" xfId="14010" xr:uid="{34DF0740-046A-4FB2-A285-F8E17B0D541B}"/>
    <cellStyle name="SAPBEXaggDataEmph 3 4 2 4" xfId="9146" xr:uid="{9B5E391F-FB78-41E2-9279-269D6A1CD55F}"/>
    <cellStyle name="SAPBEXaggDataEmph 3 4 3" xfId="4526" xr:uid="{38A20ED9-0CD4-4575-B979-3119280B27B9}"/>
    <cellStyle name="SAPBEXaggDataEmph 3 4 3 2" xfId="6254" xr:uid="{AD1E60D0-651B-4A13-8E5B-1E248BD1565F}"/>
    <cellStyle name="SAPBEXaggDataEmph 3 4 3 2 2" xfId="16733" xr:uid="{91892D98-79A3-44FF-B19D-7A6EC2DC542C}"/>
    <cellStyle name="SAPBEXaggDataEmph 3 4 3 2 3" xfId="11991" xr:uid="{ADF7ED12-E94A-4416-8915-993F6C745B6A}"/>
    <cellStyle name="SAPBEXaggDataEmph 3 4 3 3" xfId="7120" xr:uid="{016F6E28-089F-4820-97A1-2A71600221E5}"/>
    <cellStyle name="SAPBEXaggDataEmph 3 4 3 3 2" xfId="17584" xr:uid="{94057658-71DE-4EA0-9B21-B65CB10DC7E5}"/>
    <cellStyle name="SAPBEXaggDataEmph 3 4 3 3 3" xfId="12842" xr:uid="{B020441C-F326-48DA-9188-ED07F4387240}"/>
    <cellStyle name="SAPBEXaggDataEmph 3 4 3 4" xfId="15029" xr:uid="{2F77017F-9B91-4BB1-A110-20F4EAD76355}"/>
    <cellStyle name="SAPBEXaggDataEmph 3 4 3 5" xfId="10287" xr:uid="{5B6E87C6-B62E-424C-B01A-B789E385D728}"/>
    <cellStyle name="SAPBEXaggDataEmph 3 4 4" xfId="13565" xr:uid="{A4ABC79C-FF6D-434F-81F1-319E78BB9976}"/>
    <cellStyle name="SAPBEXaggDataEmph 3 4 5" xfId="8691" xr:uid="{ECBFA793-EFFE-4AC5-BBBF-FCB83272F548}"/>
    <cellStyle name="SAPBEXaggDataEmph 3 5" xfId="1698" xr:uid="{F7CC3D9D-4D26-4147-A713-E8E147CFBE93}"/>
    <cellStyle name="SAPBEXaggDataEmph 3 5 2" xfId="4261" xr:uid="{12706B54-0D51-46B2-93A4-ED40457153E7}"/>
    <cellStyle name="SAPBEXaggDataEmph 3 5 2 2" xfId="5982" xr:uid="{3EB2981B-2490-4104-B234-6AEC53B1C1B8}"/>
    <cellStyle name="SAPBEXaggDataEmph 3 5 2 2 2" xfId="16461" xr:uid="{F35F94B4-E0BE-4256-B41A-F540891C7FE5}"/>
    <cellStyle name="SAPBEXaggDataEmph 3 5 2 2 3" xfId="11719" xr:uid="{2CE267DB-D217-4271-85BB-1C5CBD71DE78}"/>
    <cellStyle name="SAPBEXaggDataEmph 3 5 2 3" xfId="5352" xr:uid="{A924CF79-0528-44E7-A372-6DA081C076FC}"/>
    <cellStyle name="SAPBEXaggDataEmph 3 5 2 3 2" xfId="15835" xr:uid="{5576D4CD-8ACA-4AB1-AC45-6FC2F8E90D50}"/>
    <cellStyle name="SAPBEXaggDataEmph 3 5 2 3 3" xfId="11093" xr:uid="{BD830B08-0704-4712-82B1-F5AE6AFA5D8F}"/>
    <cellStyle name="SAPBEXaggDataEmph 3 5 2 4" xfId="14764" xr:uid="{1E1F2284-FB3E-4BC8-9BAA-A2693605DC0E}"/>
    <cellStyle name="SAPBEXaggDataEmph 3 5 2 5" xfId="10022" xr:uid="{57A15E1B-61E5-4B20-B741-2D76CEC7E25D}"/>
    <cellStyle name="SAPBEXaggDataEmph 3 5 3" xfId="13287" xr:uid="{4552C178-4DE2-4891-A096-7B5AF6769521}"/>
    <cellStyle name="SAPBEXaggDataEmph 3 5 4" xfId="8400" xr:uid="{083DF0D8-7EE8-488E-A03C-3F6325496E72}"/>
    <cellStyle name="SAPBEXaggDataEmph 3 6" xfId="3995" xr:uid="{B690FD68-7AA0-4754-9E83-7AB6ADE6B5AC}"/>
    <cellStyle name="SAPBEXaggDataEmph 3 6 2" xfId="5710" xr:uid="{D4B4FBF0-7763-4B58-8599-F8B0927E5DF4}"/>
    <cellStyle name="SAPBEXaggDataEmph 3 6 2 2" xfId="16189" xr:uid="{2AFABA2D-D639-4F34-B94C-8B699C1953E8}"/>
    <cellStyle name="SAPBEXaggDataEmph 3 6 2 3" xfId="11447" xr:uid="{8DB26DE6-3C91-4E1F-89DB-E07A52981DFD}"/>
    <cellStyle name="SAPBEXaggDataEmph 3 6 3" xfId="6844" xr:uid="{6FD52774-F91E-40B9-945B-9F0CA505641F}"/>
    <cellStyle name="SAPBEXaggDataEmph 3 6 3 2" xfId="17308" xr:uid="{492E569E-8BBC-4117-91CD-C62A74AAB6BF}"/>
    <cellStyle name="SAPBEXaggDataEmph 3 6 3 3" xfId="12566" xr:uid="{C3FD3B5F-C0F2-4F33-9CB6-C91B8A17995C}"/>
    <cellStyle name="SAPBEXaggDataEmph 3 6 4" xfId="14498" xr:uid="{310B3EE9-1DA1-483D-8623-5D53A3493026}"/>
    <cellStyle name="SAPBEXaggDataEmph 3 6 5" xfId="9756" xr:uid="{C4A20FAB-6986-4A85-8ABC-CB79C14946F9}"/>
    <cellStyle name="SAPBEXaggDataEmph 3 7" xfId="13012" xr:uid="{DF5B4E1E-4F1F-4649-8129-25030F440258}"/>
    <cellStyle name="SAPBEXaggDataEmph 3 8" xfId="8163" xr:uid="{27CA93F7-0D18-487B-829D-EBD06EED800E}"/>
    <cellStyle name="SAPBEXaggDataEmph 4" xfId="1660" xr:uid="{D0C867E6-633B-44E4-9A1A-788043406D1B}"/>
    <cellStyle name="SAPBEXaggDataEmph 4 2" xfId="2222" xr:uid="{8608B6CF-901D-41A5-8521-F4F1326E5264}"/>
    <cellStyle name="SAPBEXaggDataEmph 4 2 2" xfId="4740" xr:uid="{C149AEF2-0707-47C0-B747-5B91D0956C4C}"/>
    <cellStyle name="SAPBEXaggDataEmph 4 2 2 2" xfId="6456" xr:uid="{489A408B-9FF4-493B-8C8B-6A756672F487}"/>
    <cellStyle name="SAPBEXaggDataEmph 4 2 2 2 2" xfId="16935" xr:uid="{EB9C7B45-E21D-4693-BA23-9139291BE1D9}"/>
    <cellStyle name="SAPBEXaggDataEmph 4 2 2 2 3" xfId="12193" xr:uid="{0D2E2A1D-7C27-47A9-BD8E-A879398906CF}"/>
    <cellStyle name="SAPBEXaggDataEmph 4 2 2 3" xfId="3911" xr:uid="{4DA35362-0E0B-4020-B13B-743C30ACC74E}"/>
    <cellStyle name="SAPBEXaggDataEmph 4 2 2 3 2" xfId="14414" xr:uid="{0A2FB7AD-5C8C-4372-A56C-AA3A96A4FB1E}"/>
    <cellStyle name="SAPBEXaggDataEmph 4 2 2 3 3" xfId="9672" xr:uid="{D8920609-4FA8-4742-A702-00EA0F3C4E36}"/>
    <cellStyle name="SAPBEXaggDataEmph 4 2 2 4" xfId="15241" xr:uid="{C7FF9226-22BC-40D3-8A8C-874445458631}"/>
    <cellStyle name="SAPBEXaggDataEmph 4 2 2 5" xfId="10499" xr:uid="{E735F5FD-5F73-449E-B2F6-49D153173B6D}"/>
    <cellStyle name="SAPBEXaggDataEmph 4 2 3" xfId="13774" xr:uid="{2702551D-7703-419C-B8BC-F910A5675AF3}"/>
    <cellStyle name="SAPBEXaggDataEmph 4 2 4" xfId="8906" xr:uid="{A832C44E-54C9-4377-8984-76D1590B66DB}"/>
    <cellStyle name="SAPBEXaggDataEmph 4 3" xfId="4229" xr:uid="{2C7CBB99-C257-476C-BF29-917B2657499C}"/>
    <cellStyle name="SAPBEXaggDataEmph 4 3 2" xfId="5951" xr:uid="{8C83306B-CF88-42D1-857E-008CDA7DD9F2}"/>
    <cellStyle name="SAPBEXaggDataEmph 4 3 2 2" xfId="16430" xr:uid="{62E84046-E08F-48F5-A536-A6A16CA1AF70}"/>
    <cellStyle name="SAPBEXaggDataEmph 4 3 2 3" xfId="11688" xr:uid="{1295D25B-F965-4FC3-9171-523568E75D31}"/>
    <cellStyle name="SAPBEXaggDataEmph 4 3 3" xfId="3909" xr:uid="{91D39875-7FD8-4938-A3F7-3A30EC270D80}"/>
    <cellStyle name="SAPBEXaggDataEmph 4 3 3 2" xfId="14412" xr:uid="{85C8EA00-7A37-4004-9013-A19D0C843F6C}"/>
    <cellStyle name="SAPBEXaggDataEmph 4 3 3 3" xfId="9670" xr:uid="{784EDB64-6638-4F9A-9E01-4610087438A6}"/>
    <cellStyle name="SAPBEXaggDataEmph 4 3 4" xfId="14732" xr:uid="{7191E4F1-9A1A-417C-AC2A-1B326FA29E41}"/>
    <cellStyle name="SAPBEXaggDataEmph 4 3 5" xfId="9990" xr:uid="{03364A56-8E62-4A2C-ACE9-86EF24CF24BD}"/>
    <cellStyle name="SAPBEXaggDataEmph 4 4" xfId="13255" xr:uid="{AD684428-2869-4A7B-99CC-CE7919739A11}"/>
    <cellStyle name="SAPBEXaggDataEmph 4 5" xfId="8365" xr:uid="{D92DF5DF-C388-43F9-8554-C5A16F2D7B8A}"/>
    <cellStyle name="SAPBEXaggDataEmph 5" xfId="1766" xr:uid="{7E654A1C-BD17-4636-B15F-A1488240B39C}"/>
    <cellStyle name="SAPBEXaggDataEmph 5 2" xfId="2268" xr:uid="{3009F082-0D91-414D-A4AA-08E08585F9EB}"/>
    <cellStyle name="SAPBEXaggDataEmph 5 2 2" xfId="4782" xr:uid="{73657F8C-FD01-4B7E-B2C3-5A317E5A4754}"/>
    <cellStyle name="SAPBEXaggDataEmph 5 2 2 2" xfId="6500" xr:uid="{2B1ADCE4-3362-4F0D-B566-9BBE02CB8119}"/>
    <cellStyle name="SAPBEXaggDataEmph 5 2 2 2 2" xfId="16979" xr:uid="{6339771F-8D00-4F98-A935-12CE98BF8CFF}"/>
    <cellStyle name="SAPBEXaggDataEmph 5 2 2 2 3" xfId="12237" xr:uid="{A84D6340-D91F-41B6-AA79-6E91CC75B74B}"/>
    <cellStyle name="SAPBEXaggDataEmph 5 2 2 3" xfId="5395" xr:uid="{627F324B-E45A-4C00-AD32-A3F18E353160}"/>
    <cellStyle name="SAPBEXaggDataEmph 5 2 2 3 2" xfId="15877" xr:uid="{C439595B-8884-40B5-B9DE-3D55A8AED5CA}"/>
    <cellStyle name="SAPBEXaggDataEmph 5 2 2 3 3" xfId="11135" xr:uid="{0399AFC2-4391-46BC-8F52-23A3F4EBD616}"/>
    <cellStyle name="SAPBEXaggDataEmph 5 2 2 4" xfId="15283" xr:uid="{4D89C242-B726-4990-81DE-B420CDFA405E}"/>
    <cellStyle name="SAPBEXaggDataEmph 5 2 2 5" xfId="10541" xr:uid="{F0716251-9FA6-48D8-BA06-44E8948A5FA2}"/>
    <cellStyle name="SAPBEXaggDataEmph 5 2 3" xfId="13819" xr:uid="{478A4FFB-FBC2-4F13-825B-EED6133B25E3}"/>
    <cellStyle name="SAPBEXaggDataEmph 5 2 4" xfId="8951" xr:uid="{17A11A14-2E81-4785-A740-4C2A68142983}"/>
    <cellStyle name="SAPBEXaggDataEmph 5 3" xfId="4314" xr:uid="{192470FE-6D90-4097-A540-55450C1D2705}"/>
    <cellStyle name="SAPBEXaggDataEmph 5 3 2" xfId="6036" xr:uid="{DF3727DF-C5A1-43A4-8301-E33756793A5C}"/>
    <cellStyle name="SAPBEXaggDataEmph 5 3 2 2" xfId="16515" xr:uid="{940FF371-E7C0-4CB4-A630-306CE2EB3AC3}"/>
    <cellStyle name="SAPBEXaggDataEmph 5 3 2 3" xfId="11773" xr:uid="{D1BE9A9A-FBFB-406A-9DEE-3FA4C0D644B3}"/>
    <cellStyle name="SAPBEXaggDataEmph 5 3 3" xfId="6842" xr:uid="{C7465809-02F2-4199-8723-0DB5E5074765}"/>
    <cellStyle name="SAPBEXaggDataEmph 5 3 3 2" xfId="17306" xr:uid="{989E0879-E44D-4C99-8972-E7525037C039}"/>
    <cellStyle name="SAPBEXaggDataEmph 5 3 3 3" xfId="12564" xr:uid="{C19D5BB4-3068-4FF4-A3A5-F63FDB5592D5}"/>
    <cellStyle name="SAPBEXaggDataEmph 5 3 4" xfId="14817" xr:uid="{E3D9D02C-962E-436E-BEBD-FD2F32C20DB3}"/>
    <cellStyle name="SAPBEXaggDataEmph 5 3 5" xfId="10075" xr:uid="{A51BA981-3C36-473B-9599-9E3978CB1CEE}"/>
    <cellStyle name="SAPBEXaggDataEmph 5 4" xfId="13340" xr:uid="{8F85EAD1-F9C6-408C-9B80-F3C55369D0E6}"/>
    <cellStyle name="SAPBEXaggDataEmph 5 5" xfId="8462" xr:uid="{4B4906D0-7B21-464A-B681-F47BFCC2F250}"/>
    <cellStyle name="SAPBEXaggDataEmph 6" xfId="1530" xr:uid="{1E9BA1A1-5951-4A70-9507-527180F7D4F2}"/>
    <cellStyle name="SAPBEXaggDataEmph 6 2" xfId="4123" xr:uid="{313FD655-A85A-4058-A9B9-861C0917FBD0}"/>
    <cellStyle name="SAPBEXaggDataEmph 6 2 2" xfId="5841" xr:uid="{C779A376-DEB7-42E6-B63F-D1B4E1F2C580}"/>
    <cellStyle name="SAPBEXaggDataEmph 6 2 2 2" xfId="16320" xr:uid="{84C5F425-0C10-4030-9BD6-9963CD9A5984}"/>
    <cellStyle name="SAPBEXaggDataEmph 6 2 2 3" xfId="11578" xr:uid="{BA20FD9E-7384-40B7-AD22-C83F507DFCBA}"/>
    <cellStyle name="SAPBEXaggDataEmph 6 2 3" xfId="3645" xr:uid="{71D535B9-9541-4CEB-9062-E6E47A2F4B3D}"/>
    <cellStyle name="SAPBEXaggDataEmph 6 2 3 2" xfId="14159" xr:uid="{390BC00E-B579-4F5A-BE3B-A9B023FC6007}"/>
    <cellStyle name="SAPBEXaggDataEmph 6 2 3 3" xfId="9417" xr:uid="{5A2C3956-8515-43B0-B3B7-02382E40C248}"/>
    <cellStyle name="SAPBEXaggDataEmph 6 2 4" xfId="14626" xr:uid="{D3E9CAA3-A091-45C1-BB4A-D42E1342807A}"/>
    <cellStyle name="SAPBEXaggDataEmph 6 2 5" xfId="9884" xr:uid="{B78536E6-82EC-49FA-8A5F-F307FA7233D7}"/>
    <cellStyle name="SAPBEXaggDataEmph 6 3" xfId="13144" xr:uid="{D4FA6494-FA4B-403C-92FC-A9B13635376A}"/>
    <cellStyle name="SAPBEXaggDataEmph 6 4" xfId="8251" xr:uid="{2D6DD557-5EE2-4A85-A5E4-D75FEEE7B415}"/>
    <cellStyle name="SAPBEXaggDataEmph 7" xfId="3755" xr:uid="{CF6B40AA-E45C-43B9-B503-3C3C730A9D52}"/>
    <cellStyle name="SAPBEXaggDataEmph 7 2" xfId="5626" xr:uid="{0C4135B6-2FF3-47B0-B581-95E8798A215B}"/>
    <cellStyle name="SAPBEXaggDataEmph 7 2 2" xfId="16107" xr:uid="{AC8A2A6C-9865-40DA-89F4-C2BA87E6E1AE}"/>
    <cellStyle name="SAPBEXaggDataEmph 7 2 3" xfId="11365" xr:uid="{CE5D8CC2-F017-44A0-86D8-DDCE6C6C394A}"/>
    <cellStyle name="SAPBEXaggDataEmph 7 3" xfId="5166" xr:uid="{17871086-4834-4FEC-A57B-2FFC44B3C738}"/>
    <cellStyle name="SAPBEXaggDataEmph 7 3 2" xfId="15658" xr:uid="{B87B4AD4-96F2-40B4-9B89-2E68E2DBF6EF}"/>
    <cellStyle name="SAPBEXaggDataEmph 7 3 3" xfId="10916" xr:uid="{15E49849-AB2A-4977-8191-E00AF690A4AD}"/>
    <cellStyle name="SAPBEXaggDataEmph 7 4" xfId="14265" xr:uid="{E28217BF-B575-4CAD-9EC0-E9E9FB59DA78}"/>
    <cellStyle name="SAPBEXaggDataEmph 7 5" xfId="9523" xr:uid="{4AFE933B-B58C-462A-B757-FE02820D2654}"/>
    <cellStyle name="SAPBEXaggDataEmph 8" xfId="12928" xr:uid="{7D92DA7B-C76B-4491-B029-18D06141032B}"/>
    <cellStyle name="SAPBEXaggDataEmph 9" xfId="7272" xr:uid="{B6242323-180C-49A4-A915-754853950B6D}"/>
    <cellStyle name="SAPBEXaggItem" xfId="584" xr:uid="{FB0975BA-23FE-4B21-BA79-49D0C99C2F50}"/>
    <cellStyle name="SAPBEXaggItem 2" xfId="1495" xr:uid="{2C501874-EBA5-4FB9-99CF-26BD9937E7E6}"/>
    <cellStyle name="SAPBEXaggItem 2 2" xfId="1899" xr:uid="{DA581AB5-8E21-4B50-B7C8-4B0EA810A257}"/>
    <cellStyle name="SAPBEXaggItem 2 2 2" xfId="2373" xr:uid="{0997F033-60CE-4D23-BB07-CC5DB5ECB9FC}"/>
    <cellStyle name="SAPBEXaggItem 2 2 2 2" xfId="4878" xr:uid="{110BD357-BE72-4487-BB34-BA6015F8DD4E}"/>
    <cellStyle name="SAPBEXaggItem 2 2 2 2 2" xfId="6600" xr:uid="{4F6DCBF2-142A-473F-8ADC-551FD6E2AA81}"/>
    <cellStyle name="SAPBEXaggItem 2 2 2 2 2 2" xfId="17079" xr:uid="{163F4805-C281-4292-B600-4D64909EE319}"/>
    <cellStyle name="SAPBEXaggItem 2 2 2 2 2 3" xfId="12337" xr:uid="{98A8C958-F18F-4703-B412-9AB1FAC9525B}"/>
    <cellStyle name="SAPBEXaggItem 2 2 2 2 3" xfId="6890" xr:uid="{A6B01464-A5BE-41D2-9FD5-22805705EEF2}"/>
    <cellStyle name="SAPBEXaggItem 2 2 2 2 3 2" xfId="17354" xr:uid="{AA9F8A9C-8DAA-40C6-B1FD-92FE94309A32}"/>
    <cellStyle name="SAPBEXaggItem 2 2 2 2 3 3" xfId="12612" xr:uid="{22F539B8-A2EA-4AD6-BE3A-E27D1FB775BE}"/>
    <cellStyle name="SAPBEXaggItem 2 2 2 2 4" xfId="15379" xr:uid="{50463241-F3E2-4D65-9A56-A03A710334B7}"/>
    <cellStyle name="SAPBEXaggItem 2 2 2 2 5" xfId="10637" xr:uid="{ED02C149-ADE6-41C2-ABBA-7DC3ED66DA84}"/>
    <cellStyle name="SAPBEXaggItem 2 2 2 3" xfId="13921" xr:uid="{FD3C841F-A6D6-4E8C-8957-15F1F51D355A}"/>
    <cellStyle name="SAPBEXaggItem 2 2 2 4" xfId="9055" xr:uid="{740A4905-2C7C-4E7C-8F20-5CDD896769C0}"/>
    <cellStyle name="SAPBEXaggItem 2 2 3" xfId="4432" xr:uid="{732AACD1-A11C-4DD5-B1B8-BEA94D897A2D}"/>
    <cellStyle name="SAPBEXaggItem 2 2 3 2" xfId="6160" xr:uid="{B183CADC-2D27-4770-8E5C-9F129A561B12}"/>
    <cellStyle name="SAPBEXaggItem 2 2 3 2 2" xfId="16639" xr:uid="{FA601D27-8A7F-4EF3-B23A-0F7197867DFF}"/>
    <cellStyle name="SAPBEXaggItem 2 2 3 2 3" xfId="11897" xr:uid="{A62D490F-2F73-494B-878A-2987B382ECE1}"/>
    <cellStyle name="SAPBEXaggItem 2 2 3 3" xfId="7073" xr:uid="{8285C2BC-AF31-4444-8B24-7E12ACFF40B6}"/>
    <cellStyle name="SAPBEXaggItem 2 2 3 3 2" xfId="17537" xr:uid="{462BFCA5-1DF7-4446-B2B4-219641CB4B0E}"/>
    <cellStyle name="SAPBEXaggItem 2 2 3 3 3" xfId="12795" xr:uid="{415BD472-B1C5-45E0-9D3D-069177BEB2B3}"/>
    <cellStyle name="SAPBEXaggItem 2 2 3 4" xfId="14935" xr:uid="{085B8A8C-B6C9-4807-9D5F-46DBDD3048C6}"/>
    <cellStyle name="SAPBEXaggItem 2 2 3 5" xfId="10193" xr:uid="{6FD030FD-109C-41CE-AC34-AC84556DF2AB}"/>
    <cellStyle name="SAPBEXaggItem 2 2 4" xfId="13467" xr:uid="{7079B1BE-0B7C-46A7-8F6F-A8493991BD4C}"/>
    <cellStyle name="SAPBEXaggItem 2 2 5" xfId="8591" xr:uid="{DD555E4E-6DCD-4C47-B307-A236C1F7E1DB}"/>
    <cellStyle name="SAPBEXaggItem 2 3" xfId="2033" xr:uid="{1C348304-C586-437F-846A-2C69D047F841}"/>
    <cellStyle name="SAPBEXaggItem 2 3 2" xfId="2498" xr:uid="{41F811A5-F190-4C91-9885-7A8EB739E531}"/>
    <cellStyle name="SAPBEXaggItem 2 3 2 2" xfId="4994" xr:uid="{01DD90D3-AD62-4CE8-AD48-3D873B5F8B6D}"/>
    <cellStyle name="SAPBEXaggItem 2 3 2 2 2" xfId="6718" xr:uid="{BC2BC583-21D9-4160-9DF7-BB86591AAFC6}"/>
    <cellStyle name="SAPBEXaggItem 2 3 2 2 2 2" xfId="17197" xr:uid="{495B9280-BDFF-473C-AF9A-8C895E5BCA8A}"/>
    <cellStyle name="SAPBEXaggItem 2 3 2 2 2 3" xfId="12455" xr:uid="{671FC0DF-56E0-4BEA-8122-B296F2F5EC56}"/>
    <cellStyle name="SAPBEXaggItem 2 3 2 2 3" xfId="3922" xr:uid="{BB78482D-121F-4482-9929-A5548BDCE569}"/>
    <cellStyle name="SAPBEXaggItem 2 3 2 2 3 2" xfId="14425" xr:uid="{8A697D90-FE89-44BD-BFE8-CD96D265AC64}"/>
    <cellStyle name="SAPBEXaggItem 2 3 2 2 3 3" xfId="9683" xr:uid="{3084CEFB-FB7E-4442-A501-6954F2CF190E}"/>
    <cellStyle name="SAPBEXaggItem 2 3 2 2 4" xfId="15495" xr:uid="{454D66F7-4387-4A63-988A-0D9F4D9F5745}"/>
    <cellStyle name="SAPBEXaggItem 2 3 2 2 5" xfId="10753" xr:uid="{1F1B6C3E-1D78-4404-8694-E70A3DA204F0}"/>
    <cellStyle name="SAPBEXaggItem 2 3 2 3" xfId="14044" xr:uid="{016A92EF-2930-4703-901B-924A17C7675A}"/>
    <cellStyle name="SAPBEXaggItem 2 3 2 4" xfId="9180" xr:uid="{1BBCC25A-BCD8-4444-993B-481686F1FA2C}"/>
    <cellStyle name="SAPBEXaggItem 2 3 3" xfId="4559" xr:uid="{F3D18468-7EEB-469B-B7D3-24B3912BA7DC}"/>
    <cellStyle name="SAPBEXaggItem 2 3 3 2" xfId="6287" xr:uid="{5A02E256-0695-40AD-AD5C-5219950A14B6}"/>
    <cellStyle name="SAPBEXaggItem 2 3 3 2 2" xfId="16766" xr:uid="{3164E5C6-CC30-4229-B618-E18D395DAD11}"/>
    <cellStyle name="SAPBEXaggItem 2 3 3 2 3" xfId="12024" xr:uid="{48FD72F1-915E-43E7-A2BE-5243760E6725}"/>
    <cellStyle name="SAPBEXaggItem 2 3 3 3" xfId="7012" xr:uid="{9C2481AD-17CC-48AA-8BE6-D6157BED23D6}"/>
    <cellStyle name="SAPBEXaggItem 2 3 3 3 2" xfId="17476" xr:uid="{B142F672-495F-4E53-B58D-1F63F8AFA290}"/>
    <cellStyle name="SAPBEXaggItem 2 3 3 3 3" xfId="12734" xr:uid="{A2915453-F29A-41E0-ADDD-41840F49F40C}"/>
    <cellStyle name="SAPBEXaggItem 2 3 3 4" xfId="15062" xr:uid="{75574E52-3DA8-4DA1-A9E4-BD22FF75741B}"/>
    <cellStyle name="SAPBEXaggItem 2 3 3 5" xfId="10320" xr:uid="{0EFCA5D7-E5B3-4E12-8E44-DE8C8A61CDFC}"/>
    <cellStyle name="SAPBEXaggItem 2 3 4" xfId="13599" xr:uid="{3EC60945-CA48-4BBD-B69A-EA65B2481E53}"/>
    <cellStyle name="SAPBEXaggItem 2 3 5" xfId="8725" xr:uid="{17BF15A6-6A85-4216-B355-75145999A908}"/>
    <cellStyle name="SAPBEXaggItem 2 4" xfId="1773" xr:uid="{9B879E3A-BEE5-4CBA-90FE-CD0A0D60E175}"/>
    <cellStyle name="SAPBEXaggItem 2 4 2" xfId="4319" xr:uid="{D2D49672-0F05-4F61-BCD8-6D8E4CCB9964}"/>
    <cellStyle name="SAPBEXaggItem 2 4 2 2" xfId="6043" xr:uid="{6B12A8E8-069F-4322-8883-07D6C188489D}"/>
    <cellStyle name="SAPBEXaggItem 2 4 2 2 2" xfId="16522" xr:uid="{234EB4DB-67D7-4F14-B515-5A100E9C0563}"/>
    <cellStyle name="SAPBEXaggItem 2 4 2 2 3" xfId="11780" xr:uid="{5BF93287-4EA4-46AD-8CF8-A04DA2DDBC02}"/>
    <cellStyle name="SAPBEXaggItem 2 4 2 3" xfId="3945" xr:uid="{2062D9DE-3AEC-4896-AB09-99E4D5C62FFE}"/>
    <cellStyle name="SAPBEXaggItem 2 4 2 3 2" xfId="14448" xr:uid="{318076D0-51E4-410F-9B18-EE2B2B90ED9C}"/>
    <cellStyle name="SAPBEXaggItem 2 4 2 3 3" xfId="9706" xr:uid="{45A68780-00B6-432B-8E3B-AFA78C417369}"/>
    <cellStyle name="SAPBEXaggItem 2 4 2 4" xfId="14822" xr:uid="{A4CD28B0-EDE3-4EC6-BE42-A76897ECC259}"/>
    <cellStyle name="SAPBEXaggItem 2 4 2 5" xfId="10080" xr:uid="{B11F7450-7B52-4E0B-8ED6-A8F6432B65D1}"/>
    <cellStyle name="SAPBEXaggItem 2 4 3" xfId="13347" xr:uid="{BCE029B5-1F68-4E77-8CDC-F5CDBA41DBDE}"/>
    <cellStyle name="SAPBEXaggItem 2 4 4" xfId="8469" xr:uid="{004911D6-4640-4E06-868B-33BD406A6785}"/>
    <cellStyle name="SAPBEXaggItem 2 5" xfId="4088" xr:uid="{C5729555-40FD-42D9-AFE5-8CB62D5FE315}"/>
    <cellStyle name="SAPBEXaggItem 2 5 2" xfId="5806" xr:uid="{5C9A41C6-D82B-4F5C-AF49-1FEF307CC375}"/>
    <cellStyle name="SAPBEXaggItem 2 5 2 2" xfId="16285" xr:uid="{BAD4FEB0-004D-4896-B22F-62D553381D65}"/>
    <cellStyle name="SAPBEXaggItem 2 5 2 3" xfId="11543" xr:uid="{3E693F82-F138-40E9-8D9E-1D3B0569FC95}"/>
    <cellStyle name="SAPBEXaggItem 2 5 3" xfId="3791" xr:uid="{3A15AB03-16B9-45B1-B08B-C3BABDDEC694}"/>
    <cellStyle name="SAPBEXaggItem 2 5 3 2" xfId="14301" xr:uid="{F24B4F59-E7D1-489C-AA75-1AFCCC93A3DE}"/>
    <cellStyle name="SAPBEXaggItem 2 5 3 3" xfId="9559" xr:uid="{34B166D4-7F62-4504-90C0-7CA575FBA2FF}"/>
    <cellStyle name="SAPBEXaggItem 2 5 4" xfId="14591" xr:uid="{56A7F95D-E1A0-4CCE-B2BB-A05BD0369BB3}"/>
    <cellStyle name="SAPBEXaggItem 2 5 5" xfId="9849" xr:uid="{4FCDB341-5EA2-46CE-856D-6CD7E5DAB86B}"/>
    <cellStyle name="SAPBEXaggItem 2 6" xfId="13109" xr:uid="{524A0779-D2A2-46AA-833D-A7A34A2A103A}"/>
    <cellStyle name="SAPBEXaggItem 2 7" xfId="7503" xr:uid="{CD79E4F0-CC29-445F-B953-38814761B4E5}"/>
    <cellStyle name="SAPBEXaggItem 3" xfId="1393" xr:uid="{60D18852-76E3-4B1A-A84C-944316C66A41}"/>
    <cellStyle name="SAPBEXaggItem 3 2" xfId="1818" xr:uid="{EA337166-3DF5-42FF-9701-F23A70911B43}"/>
    <cellStyle name="SAPBEXaggItem 3 2 2" xfId="2299" xr:uid="{09318639-DDD9-44FD-8981-155FF81FBBAF}"/>
    <cellStyle name="SAPBEXaggItem 3 2 2 2" xfId="4808" xr:uid="{3D76F82C-2898-48CA-A810-5DBB63B6618C}"/>
    <cellStyle name="SAPBEXaggItem 3 2 2 2 2" xfId="6528" xr:uid="{3E5118B4-9987-4542-8264-86A149FD8973}"/>
    <cellStyle name="SAPBEXaggItem 3 2 2 2 2 2" xfId="17007" xr:uid="{D75D9315-129F-49E7-A0ED-0BE8DA612EB3}"/>
    <cellStyle name="SAPBEXaggItem 3 2 2 2 2 3" xfId="12265" xr:uid="{A17AE6D7-9D8A-4A6B-A1EB-0F343C38F813}"/>
    <cellStyle name="SAPBEXaggItem 3 2 2 2 3" xfId="6848" xr:uid="{CC13EA5C-8267-427B-95F6-4611D573D86E}"/>
    <cellStyle name="SAPBEXaggItem 3 2 2 2 3 2" xfId="17312" xr:uid="{4C5613F5-7BF1-43C8-B4DC-E03C54E63073}"/>
    <cellStyle name="SAPBEXaggItem 3 2 2 2 3 3" xfId="12570" xr:uid="{5740B40C-DD14-4CC5-B88A-87BD8EAF15C2}"/>
    <cellStyle name="SAPBEXaggItem 3 2 2 2 4" xfId="15309" xr:uid="{8353B30D-5281-417C-A388-F61EA4083700}"/>
    <cellStyle name="SAPBEXaggItem 3 2 2 2 5" xfId="10567" xr:uid="{8A64EE95-35D8-4FB4-8698-59F84FC813AC}"/>
    <cellStyle name="SAPBEXaggItem 3 2 2 3" xfId="13849" xr:uid="{6F6059DB-DC30-4379-B6EC-0C5449E07391}"/>
    <cellStyle name="SAPBEXaggItem 3 2 2 4" xfId="8981" xr:uid="{D413F3D0-AF17-49CF-A13E-FCA9514CB6D8}"/>
    <cellStyle name="SAPBEXaggItem 3 2 3" xfId="4359" xr:uid="{E5F204A1-A084-4BC9-AFC1-758DCD497797}"/>
    <cellStyle name="SAPBEXaggItem 3 2 3 2" xfId="6082" xr:uid="{590EEDD1-D68F-4373-86CA-1C1C094E255D}"/>
    <cellStyle name="SAPBEXaggItem 3 2 3 2 2" xfId="16561" xr:uid="{FC4435D8-C64D-4E1A-996A-EF7A5C15A933}"/>
    <cellStyle name="SAPBEXaggItem 3 2 3 2 3" xfId="11819" xr:uid="{8C3254D8-0C44-413F-BAAB-30954E2D68BF}"/>
    <cellStyle name="SAPBEXaggItem 3 2 3 3" xfId="3796" xr:uid="{363F4195-B3CD-427E-8A90-45D1FDA7ABC3}"/>
    <cellStyle name="SAPBEXaggItem 3 2 3 3 2" xfId="14305" xr:uid="{76F72BE6-F6EB-4662-8D90-B9430D6DF3B8}"/>
    <cellStyle name="SAPBEXaggItem 3 2 3 3 3" xfId="9563" xr:uid="{0D10CE69-7B05-473E-B829-3F6DAF971E4E}"/>
    <cellStyle name="SAPBEXaggItem 3 2 3 4" xfId="14862" xr:uid="{B4A30FD6-D0C4-4CBF-A96B-12D3C071CD01}"/>
    <cellStyle name="SAPBEXaggItem 3 2 3 5" xfId="10120" xr:uid="{9F5FCF67-CFDF-4104-9148-9F73CE8F9F0A}"/>
    <cellStyle name="SAPBEXaggItem 3 2 4" xfId="13389" xr:uid="{210FA491-AA95-42BD-A1E0-8C02804843A5}"/>
    <cellStyle name="SAPBEXaggItem 3 2 5" xfId="8511" xr:uid="{8A3A09E7-E69C-4CAA-9A43-45E3B68BFF3E}"/>
    <cellStyle name="SAPBEXaggItem 3 3" xfId="1412" xr:uid="{602C281B-2393-4531-95BB-54383DD6B960}"/>
    <cellStyle name="SAPBEXaggItem 3 3 2" xfId="2156" xr:uid="{3E836554-263F-44DC-B085-409A090F5AAE}"/>
    <cellStyle name="SAPBEXaggItem 3 3 2 2" xfId="4675" xr:uid="{08354551-3F67-4F8D-86EB-3917B86A0813}"/>
    <cellStyle name="SAPBEXaggItem 3 3 2 2 2" xfId="6391" xr:uid="{969FB740-D0B2-4292-B71E-CCF4C9BE7A7C}"/>
    <cellStyle name="SAPBEXaggItem 3 3 2 2 2 2" xfId="16870" xr:uid="{6343998C-132D-464C-BB8E-A35A307BC8EC}"/>
    <cellStyle name="SAPBEXaggItem 3 3 2 2 2 3" xfId="12128" xr:uid="{ADC80FDA-50E6-40AF-B7E6-75C57B3584CA}"/>
    <cellStyle name="SAPBEXaggItem 3 3 2 2 3" xfId="5415" xr:uid="{0F14D96B-B94E-438A-AAC5-2BC8603C2D11}"/>
    <cellStyle name="SAPBEXaggItem 3 3 2 2 3 2" xfId="15897" xr:uid="{541F4477-33B7-451C-8960-4E7AC122A54E}"/>
    <cellStyle name="SAPBEXaggItem 3 3 2 2 3 3" xfId="11155" xr:uid="{C04E0C92-695F-4F42-BCF2-10E0DFC0AD42}"/>
    <cellStyle name="SAPBEXaggItem 3 3 2 2 4" xfId="15176" xr:uid="{548BAEA0-7838-40ED-ACB1-645CEF2CE0AF}"/>
    <cellStyle name="SAPBEXaggItem 3 3 2 2 5" xfId="10434" xr:uid="{B2CC0416-BC7C-4B96-A1D2-8880E75688AA}"/>
    <cellStyle name="SAPBEXaggItem 3 3 2 3" xfId="13709" xr:uid="{1B6CB7D8-8E1C-4020-80F2-E23EC8048D7C}"/>
    <cellStyle name="SAPBEXaggItem 3 3 2 4" xfId="8840" xr:uid="{7F69AD88-FB62-4300-AF33-4CCF13C6C3DF}"/>
    <cellStyle name="SAPBEXaggItem 3 3 3" xfId="4014" xr:uid="{CB60951F-0803-4AA3-AF84-19AF29FD5D95}"/>
    <cellStyle name="SAPBEXaggItem 3 3 3 2" xfId="5729" xr:uid="{20000C80-7AB2-4DBB-8FF0-ABB3B92224CD}"/>
    <cellStyle name="SAPBEXaggItem 3 3 3 2 2" xfId="16208" xr:uid="{43A6A8DE-A478-4164-A759-388DFAC19CB3}"/>
    <cellStyle name="SAPBEXaggItem 3 3 3 2 3" xfId="11466" xr:uid="{2D9835BE-284B-44F3-97E4-02D9118DB864}"/>
    <cellStyle name="SAPBEXaggItem 3 3 3 3" xfId="5383" xr:uid="{E682958A-3BFF-4401-9207-6CBD578413E3}"/>
    <cellStyle name="SAPBEXaggItem 3 3 3 3 2" xfId="15865" xr:uid="{A3C9296B-79D9-431F-A68C-6A85C678DCEC}"/>
    <cellStyle name="SAPBEXaggItem 3 3 3 3 3" xfId="11123" xr:uid="{AA849208-CF39-4484-9D71-16FCF06A422F}"/>
    <cellStyle name="SAPBEXaggItem 3 3 3 4" xfId="14517" xr:uid="{B6E977E1-5A87-4148-8A34-9F631932F3DF}"/>
    <cellStyle name="SAPBEXaggItem 3 3 3 5" xfId="9775" xr:uid="{33970A14-8452-48A4-8C48-9309CF1F8B20}"/>
    <cellStyle name="SAPBEXaggItem 3 3 4" xfId="13032" xr:uid="{FAE7CCA9-623A-45C0-A227-FE617AF97502}"/>
    <cellStyle name="SAPBEXaggItem 3 3 5" xfId="8181" xr:uid="{D39C9AE1-82A3-42AC-BFA1-0A2F54E644E7}"/>
    <cellStyle name="SAPBEXaggItem 3 4" xfId="2000" xr:uid="{3D4A4F9E-1BEE-4F74-9427-9218D8628D96}"/>
    <cellStyle name="SAPBEXaggItem 3 4 2" xfId="2465" xr:uid="{2F4E67FE-D419-48D1-BD39-27FA9F8BB4E3}"/>
    <cellStyle name="SAPBEXaggItem 3 4 2 2" xfId="4962" xr:uid="{89C90A7C-18EC-4363-B3DB-0348ABD02C14}"/>
    <cellStyle name="SAPBEXaggItem 3 4 2 2 2" xfId="6686" xr:uid="{6080969A-875A-4F52-B555-00238016D5F9}"/>
    <cellStyle name="SAPBEXaggItem 3 4 2 2 2 2" xfId="17165" xr:uid="{CC5134E5-D9A9-446B-8E30-1F9A997114D6}"/>
    <cellStyle name="SAPBEXaggItem 3 4 2 2 2 3" xfId="12423" xr:uid="{D432F9B5-5F32-42FB-AC11-67A68751B442}"/>
    <cellStyle name="SAPBEXaggItem 3 4 2 2 3" xfId="5262" xr:uid="{8604E009-07AC-4289-8AF2-9C370FCF36CF}"/>
    <cellStyle name="SAPBEXaggItem 3 4 2 2 3 2" xfId="15748" xr:uid="{CEFAAA66-41F7-40CA-8A90-EC0826CEEB92}"/>
    <cellStyle name="SAPBEXaggItem 3 4 2 2 3 3" xfId="11006" xr:uid="{547F51C8-DC7C-4338-BE34-0B3ED4002691}"/>
    <cellStyle name="SAPBEXaggItem 3 4 2 2 4" xfId="15463" xr:uid="{AC270238-FBAA-49AA-94AF-F3BC4936F581}"/>
    <cellStyle name="SAPBEXaggItem 3 4 2 2 5" xfId="10721" xr:uid="{46A37EFF-7A34-49C1-A324-0D75CBA7C83B}"/>
    <cellStyle name="SAPBEXaggItem 3 4 2 3" xfId="14011" xr:uid="{B1CA5024-C8AA-4078-806E-5189DB462991}"/>
    <cellStyle name="SAPBEXaggItem 3 4 2 4" xfId="9147" xr:uid="{95361C01-0430-4E62-B88B-3F2FCDF6A771}"/>
    <cellStyle name="SAPBEXaggItem 3 4 3" xfId="4527" xr:uid="{5E02F439-5E40-4A8F-ACDB-367E04A25BB3}"/>
    <cellStyle name="SAPBEXaggItem 3 4 3 2" xfId="6255" xr:uid="{FC368CF2-4E19-402B-A983-388E4B779E23}"/>
    <cellStyle name="SAPBEXaggItem 3 4 3 2 2" xfId="16734" xr:uid="{A9BD3623-0BFC-474E-B475-508A4A0C71C1}"/>
    <cellStyle name="SAPBEXaggItem 3 4 3 2 3" xfId="11992" xr:uid="{1B848A1C-7FCD-4D34-BCE7-D4AD1EBD387C}"/>
    <cellStyle name="SAPBEXaggItem 3 4 3 3" xfId="6977" xr:uid="{66A43E5D-FE63-4DA0-A6A8-0922F0AC1CD7}"/>
    <cellStyle name="SAPBEXaggItem 3 4 3 3 2" xfId="17441" xr:uid="{FC1EF05D-AB7D-4EC6-9EBF-798BAB36E7EF}"/>
    <cellStyle name="SAPBEXaggItem 3 4 3 3 3" xfId="12699" xr:uid="{D51EA661-16A0-4314-8137-B7EE1FA188D6}"/>
    <cellStyle name="SAPBEXaggItem 3 4 3 4" xfId="15030" xr:uid="{9BF3C744-B0E4-4D63-8213-24EA6DD32FA5}"/>
    <cellStyle name="SAPBEXaggItem 3 4 3 5" xfId="10288" xr:uid="{B0774707-FBE2-4FA7-9560-03D5C6FE7448}"/>
    <cellStyle name="SAPBEXaggItem 3 4 4" xfId="13566" xr:uid="{326E9D4E-853B-4866-8258-2A01CB78DBAA}"/>
    <cellStyle name="SAPBEXaggItem 3 4 5" xfId="8692" xr:uid="{F43DD546-B3A8-4AE7-8AD7-88469A02250B}"/>
    <cellStyle name="SAPBEXaggItem 3 5" xfId="1768" xr:uid="{A27A2267-75AE-40B8-8F8E-2AE3B37B5BD4}"/>
    <cellStyle name="SAPBEXaggItem 3 5 2" xfId="4315" xr:uid="{1B5A704B-A1C5-4574-875E-F29250EF2341}"/>
    <cellStyle name="SAPBEXaggItem 3 5 2 2" xfId="6038" xr:uid="{DB8BC384-B54B-4304-B2C4-16A5CE68C2E2}"/>
    <cellStyle name="SAPBEXaggItem 3 5 2 2 2" xfId="16517" xr:uid="{CC2453ED-9F75-4E6F-AA2E-9F3085FA685F}"/>
    <cellStyle name="SAPBEXaggItem 3 5 2 2 3" xfId="11775" xr:uid="{B8ADB311-E5ED-411D-9775-FE1C3291455D}"/>
    <cellStyle name="SAPBEXaggItem 3 5 2 3" xfId="6878" xr:uid="{26925630-97B1-4899-819D-A295F1ECE3AC}"/>
    <cellStyle name="SAPBEXaggItem 3 5 2 3 2" xfId="17342" xr:uid="{EF7A8084-4DB2-4576-8557-D58FCC913C00}"/>
    <cellStyle name="SAPBEXaggItem 3 5 2 3 3" xfId="12600" xr:uid="{42CA78B8-F554-483B-9AAA-C2BEAC54C5BE}"/>
    <cellStyle name="SAPBEXaggItem 3 5 2 4" xfId="14818" xr:uid="{ED624653-2550-40EB-A426-6417256A1A08}"/>
    <cellStyle name="SAPBEXaggItem 3 5 2 5" xfId="10076" xr:uid="{C2F03D53-07D5-446A-9F44-A5F781E40E4C}"/>
    <cellStyle name="SAPBEXaggItem 3 5 3" xfId="13342" xr:uid="{332F3633-EF65-447C-B84F-B5EAC4D28A0F}"/>
    <cellStyle name="SAPBEXaggItem 3 5 4" xfId="8464" xr:uid="{E9A48E84-CE93-4466-83D0-F09A5767C664}"/>
    <cellStyle name="SAPBEXaggItem 3 6" xfId="3996" xr:uid="{BBCD37C4-BAA5-4EAA-BF1F-7B6E3C215ADA}"/>
    <cellStyle name="SAPBEXaggItem 3 6 2" xfId="5711" xr:uid="{D132DB5F-D4FC-4260-B4E1-083DEA0AD7D5}"/>
    <cellStyle name="SAPBEXaggItem 3 6 2 2" xfId="16190" xr:uid="{4456B1EF-F95F-457F-900A-4D1948FEB541}"/>
    <cellStyle name="SAPBEXaggItem 3 6 2 3" xfId="11448" xr:uid="{13ABE734-C8D0-45F4-951D-A0DD8942863C}"/>
    <cellStyle name="SAPBEXaggItem 3 6 3" xfId="7118" xr:uid="{288F42AD-5B2A-45CC-93E5-10B2AEE0E72D}"/>
    <cellStyle name="SAPBEXaggItem 3 6 3 2" xfId="17582" xr:uid="{231570D6-209B-4558-80F3-6E4583A65CE7}"/>
    <cellStyle name="SAPBEXaggItem 3 6 3 3" xfId="12840" xr:uid="{B892E6A5-3CC3-4E5A-B5C4-1AB511619A71}"/>
    <cellStyle name="SAPBEXaggItem 3 6 4" xfId="14499" xr:uid="{0D272AF2-FB18-4727-B1D8-701CE26E97F0}"/>
    <cellStyle name="SAPBEXaggItem 3 6 5" xfId="9757" xr:uid="{E6570469-7E5A-4F13-AE21-B70995D63377}"/>
    <cellStyle name="SAPBEXaggItem 3 7" xfId="13013" xr:uid="{8E643615-FD7B-4742-B7B6-95E6B400F4D1}"/>
    <cellStyle name="SAPBEXaggItem 3 8" xfId="8164" xr:uid="{B1282C7F-3C12-491D-B3EB-ED5DBF7940A6}"/>
    <cellStyle name="SAPBEXaggItem 4" xfId="1736" xr:uid="{C21456F2-AD54-4EA4-B603-5CCD2BAD4423}"/>
    <cellStyle name="SAPBEXaggItem 4 2" xfId="2255" xr:uid="{42C25E6C-577C-4513-B06E-81F2E4B74C68}"/>
    <cellStyle name="SAPBEXaggItem 4 2 2" xfId="4769" xr:uid="{A170E193-338D-4444-894A-68D0B0B58D26}"/>
    <cellStyle name="SAPBEXaggItem 4 2 2 2" xfId="6487" xr:uid="{D6191683-BF06-42D3-8E92-4ECEF2BD9874}"/>
    <cellStyle name="SAPBEXaggItem 4 2 2 2 2" xfId="16966" xr:uid="{A1B5D1A5-E3DA-45B4-9723-E3B7DA431829}"/>
    <cellStyle name="SAPBEXaggItem 4 2 2 2 3" xfId="12224" xr:uid="{5A1A913C-DEAC-4E11-9C1E-8D12F2A0FC41}"/>
    <cellStyle name="SAPBEXaggItem 4 2 2 3" xfId="5539" xr:uid="{686B1DC0-FEF4-46CA-B9F5-41B5CD3EAF53}"/>
    <cellStyle name="SAPBEXaggItem 4 2 2 3 2" xfId="16021" xr:uid="{397592E5-2594-4548-B43C-985F4F7DD167}"/>
    <cellStyle name="SAPBEXaggItem 4 2 2 3 3" xfId="11279" xr:uid="{3F237098-15FD-40D4-8A6C-70620E1F3679}"/>
    <cellStyle name="SAPBEXaggItem 4 2 2 4" xfId="15270" xr:uid="{181DD855-A5E3-4AE8-A8A9-0608ECADB995}"/>
    <cellStyle name="SAPBEXaggItem 4 2 2 5" xfId="10528" xr:uid="{129B37BC-9DC5-4936-A51C-1313CC66FF0E}"/>
    <cellStyle name="SAPBEXaggItem 4 2 3" xfId="13806" xr:uid="{AA676B3F-F348-49B3-8112-7F6F5A9ABD3B}"/>
    <cellStyle name="SAPBEXaggItem 4 2 4" xfId="8938" xr:uid="{B46FEEB4-908B-4B18-9546-A0DC1643614F}"/>
    <cellStyle name="SAPBEXaggItem 4 3" xfId="4289" xr:uid="{57FFDF6D-0B94-49F4-A91A-F2D04A04A402}"/>
    <cellStyle name="SAPBEXaggItem 4 3 2" xfId="6012" xr:uid="{3258AB10-47F9-407C-9C16-1073F81E03F7}"/>
    <cellStyle name="SAPBEXaggItem 4 3 2 2" xfId="16491" xr:uid="{07A7C8FA-A5E2-490F-8F6F-2A97C057F1DE}"/>
    <cellStyle name="SAPBEXaggItem 4 3 2 3" xfId="11749" xr:uid="{65199AEE-33FB-40AB-99E5-C7D37A52844A}"/>
    <cellStyle name="SAPBEXaggItem 4 3 3" xfId="5558" xr:uid="{06A66E88-4307-4EBB-87C3-DF9E26644C5D}"/>
    <cellStyle name="SAPBEXaggItem 4 3 3 2" xfId="16040" xr:uid="{7E5757EC-E2CC-4C89-8355-F757A3753F60}"/>
    <cellStyle name="SAPBEXaggItem 4 3 3 3" xfId="11298" xr:uid="{5E33CC1A-0843-41FF-83BD-1E36F77B1231}"/>
    <cellStyle name="SAPBEXaggItem 4 3 4" xfId="14792" xr:uid="{4325BABF-0F7F-4991-A6E3-C651F5BF59D7}"/>
    <cellStyle name="SAPBEXaggItem 4 3 5" xfId="10050" xr:uid="{6E330C10-EB15-44AE-A78D-148465FAD1C4}"/>
    <cellStyle name="SAPBEXaggItem 4 4" xfId="13316" xr:uid="{9D24C055-209F-4656-A307-B51EEF3D5BAC}"/>
    <cellStyle name="SAPBEXaggItem 4 5" xfId="8434" xr:uid="{A938E51C-0740-40F4-B1B4-BAC7CDB14801}"/>
    <cellStyle name="SAPBEXaggItem 5" xfId="248" xr:uid="{77F76FFE-249F-4203-BC52-9A127F5E53AD}"/>
    <cellStyle name="SAPBEXaggItem 5 2" xfId="2139" xr:uid="{F520A95D-714B-4C05-B5D1-DB3EC7444CC8}"/>
    <cellStyle name="SAPBEXaggItem 5 2 2" xfId="4662" xr:uid="{B22EF980-00C1-4497-97F6-8EA0D8A88376}"/>
    <cellStyle name="SAPBEXaggItem 5 2 2 2" xfId="6380" xr:uid="{59D4357C-F907-4D96-98F1-340FBB0B084B}"/>
    <cellStyle name="SAPBEXaggItem 5 2 2 2 2" xfId="16859" xr:uid="{26D2C40F-C41F-4400-B0E6-DF1A794F7CE7}"/>
    <cellStyle name="SAPBEXaggItem 5 2 2 2 3" xfId="12117" xr:uid="{354569B1-24BF-4699-B0CC-3282A9012696}"/>
    <cellStyle name="SAPBEXaggItem 5 2 2 3" xfId="3833" xr:uid="{F4122B53-544C-4304-8882-91556DB3A3FF}"/>
    <cellStyle name="SAPBEXaggItem 5 2 2 3 2" xfId="14340" xr:uid="{3E90894D-765A-4684-A557-7E730246B362}"/>
    <cellStyle name="SAPBEXaggItem 5 2 2 3 3" xfId="9598" xr:uid="{C77A2A91-626E-478C-AA44-35DB72A7C157}"/>
    <cellStyle name="SAPBEXaggItem 5 2 2 4" xfId="15163" xr:uid="{9062F03D-1F47-47FD-A030-513D27A8BC76}"/>
    <cellStyle name="SAPBEXaggItem 5 2 2 5" xfId="10421" xr:uid="{783D545B-6499-49A5-B4C3-706EAEE64AA4}"/>
    <cellStyle name="SAPBEXaggItem 5 2 3" xfId="13697" xr:uid="{DA97D014-C8D0-4383-AF80-C0BF32695FD7}"/>
    <cellStyle name="SAPBEXaggItem 5 2 4" xfId="8827" xr:uid="{E7ADC531-101A-474B-BA59-75008C84D98E}"/>
    <cellStyle name="SAPBEXaggItem 5 3" xfId="3671" xr:uid="{B172A31E-5153-4561-A798-4BBC58F95CFA}"/>
    <cellStyle name="SAPBEXaggItem 5 3 2" xfId="5610" xr:uid="{11F14D2D-F889-47FB-9E3E-DFFB0D0C5852}"/>
    <cellStyle name="SAPBEXaggItem 5 3 2 2" xfId="16092" xr:uid="{5461A65B-A361-4193-8762-96DCB973CE31}"/>
    <cellStyle name="SAPBEXaggItem 5 3 2 3" xfId="11350" xr:uid="{F8EE4C10-1896-46D7-B08C-4B32EF44BE39}"/>
    <cellStyle name="SAPBEXaggItem 5 3 3" xfId="5598" xr:uid="{0479C3BB-3D9C-4BA1-B6DA-900E1FE5921F}"/>
    <cellStyle name="SAPBEXaggItem 5 3 3 2" xfId="16080" xr:uid="{83C254F9-5E14-43D2-933E-4E1B16A296B5}"/>
    <cellStyle name="SAPBEXaggItem 5 3 3 3" xfId="11338" xr:uid="{DE523519-A24E-43E9-A69E-B0940EE758D1}"/>
    <cellStyle name="SAPBEXaggItem 5 3 4" xfId="14182" xr:uid="{46701BA4-4111-4120-9CDD-19C88A0C89AA}"/>
    <cellStyle name="SAPBEXaggItem 5 3 5" xfId="9440" xr:uid="{8B9F93D0-E056-4C24-8F7B-B7E7541E7A70}"/>
    <cellStyle name="SAPBEXaggItem 5 4" xfId="12911" xr:uid="{8B75735D-599C-4457-BB9D-72C7F7899E27}"/>
    <cellStyle name="SAPBEXaggItem 5 5" xfId="7780" xr:uid="{A5D56593-F13D-4841-85DA-722937DE5118}"/>
    <cellStyle name="SAPBEXaggItem 6" xfId="1636" xr:uid="{5415B31B-FFBF-4147-A356-C8ED96F8B6E9}"/>
    <cellStyle name="SAPBEXaggItem 6 2" xfId="4207" xr:uid="{FDD579D5-F971-402D-90A9-4B291E21EA5D}"/>
    <cellStyle name="SAPBEXaggItem 6 2 2" xfId="5929" xr:uid="{4A7AC125-24A2-4628-B495-F8BCAAB76EE0}"/>
    <cellStyle name="SAPBEXaggItem 6 2 2 2" xfId="16408" xr:uid="{5F986229-4B08-4101-BE97-CE7FB21EB564}"/>
    <cellStyle name="SAPBEXaggItem 6 2 2 3" xfId="11666" xr:uid="{F6257469-75EF-4ACD-87F9-61BDB8E77DB9}"/>
    <cellStyle name="SAPBEXaggItem 6 2 3" xfId="3626" xr:uid="{57EE5985-DB6A-412C-BE20-73277522959C}"/>
    <cellStyle name="SAPBEXaggItem 6 2 3 2" xfId="14140" xr:uid="{E89C0C42-542E-4A87-A07D-75280CE9FFCB}"/>
    <cellStyle name="SAPBEXaggItem 6 2 3 3" xfId="9398" xr:uid="{F304535A-CCA6-452C-9C9E-095B067AC60B}"/>
    <cellStyle name="SAPBEXaggItem 6 2 4" xfId="14710" xr:uid="{9F125A84-A478-4CE5-9E24-927207BB1D62}"/>
    <cellStyle name="SAPBEXaggItem 6 2 5" xfId="9968" xr:uid="{E9242879-0AEE-4E66-AF35-15F82305A70B}"/>
    <cellStyle name="SAPBEXaggItem 6 3" xfId="13232" xr:uid="{D5311B79-93AE-49DA-8FA5-7EEB74DBD298}"/>
    <cellStyle name="SAPBEXaggItem 6 4" xfId="8342" xr:uid="{C7B81487-C543-420E-B300-D165AC53DE1A}"/>
    <cellStyle name="SAPBEXaggItem 7" xfId="3756" xr:uid="{3A8B2C76-84FD-4D5D-BB2B-B366FA63E193}"/>
    <cellStyle name="SAPBEXaggItem 7 2" xfId="5627" xr:uid="{A35829CC-43C9-4CA7-9E40-37C21200ABD1}"/>
    <cellStyle name="SAPBEXaggItem 7 2 2" xfId="16108" xr:uid="{C424B5CE-B7AE-4C4C-8083-9151A65439D8}"/>
    <cellStyle name="SAPBEXaggItem 7 2 3" xfId="11366" xr:uid="{4596F103-CDA1-48BF-A05B-E31F1916F7A3}"/>
    <cellStyle name="SAPBEXaggItem 7 3" xfId="7106" xr:uid="{E3BEF6DA-8E4C-4997-A792-CD8AD9B9EE49}"/>
    <cellStyle name="SAPBEXaggItem 7 3 2" xfId="17570" xr:uid="{86A1A8C1-BDED-47B9-85A2-27C7EDA9E1B0}"/>
    <cellStyle name="SAPBEXaggItem 7 3 3" xfId="12828" xr:uid="{B6D127BE-E0C6-4429-8787-46B73FD5364C}"/>
    <cellStyle name="SAPBEXaggItem 7 4" xfId="14266" xr:uid="{F668EBED-8C5F-41CC-84D2-E17E4E18F330}"/>
    <cellStyle name="SAPBEXaggItem 7 5" xfId="9524" xr:uid="{B728F527-17BE-4402-BA8A-474FD86C7B45}"/>
    <cellStyle name="SAPBEXaggItem 8" xfId="12929" xr:uid="{1457B1C5-708A-48A0-B8D0-0D07D9E2E06C}"/>
    <cellStyle name="SAPBEXaggItem 9" xfId="7273" xr:uid="{5AF67A06-05CC-43F8-A1AC-5FAD702615E4}"/>
    <cellStyle name="SAPBEXaggItemX" xfId="585" xr:uid="{8D79FEF4-6960-4659-93FE-94F6C7CF0E0F}"/>
    <cellStyle name="SAPBEXaggItemX 2" xfId="1496" xr:uid="{684B55F8-861C-4B98-A3A2-CDF360AA461A}"/>
    <cellStyle name="SAPBEXaggItemX 2 2" xfId="1900" xr:uid="{AC263EA6-F2EE-48D9-9157-8F038567E5DA}"/>
    <cellStyle name="SAPBEXaggItemX 2 2 2" xfId="2374" xr:uid="{13EDA88B-ADCE-42B7-85F8-7483A6829633}"/>
    <cellStyle name="SAPBEXaggItemX 2 2 2 2" xfId="4879" xr:uid="{AB9BC5A0-5988-485C-94C1-9C574D94D5FB}"/>
    <cellStyle name="SAPBEXaggItemX 2 2 2 2 2" xfId="6601" xr:uid="{28AAE54C-50BC-4BF7-9F88-F1F1AB6C0CFA}"/>
    <cellStyle name="SAPBEXaggItemX 2 2 2 2 2 2" xfId="17080" xr:uid="{67EF3A5E-7DE9-4D60-98B5-14F5452DD250}"/>
    <cellStyle name="SAPBEXaggItemX 2 2 2 2 2 3" xfId="12338" xr:uid="{2E1B17C3-E05B-4C87-A912-6EFC62C7F6D5}"/>
    <cellStyle name="SAPBEXaggItemX 2 2 2 2 3" xfId="5488" xr:uid="{9FCE83D3-E1AE-466E-8A6C-5760F22766BA}"/>
    <cellStyle name="SAPBEXaggItemX 2 2 2 2 3 2" xfId="15970" xr:uid="{CB4E4A77-CB5E-4CC3-AEBF-9794C587606A}"/>
    <cellStyle name="SAPBEXaggItemX 2 2 2 2 3 3" xfId="11228" xr:uid="{127AFD62-A11B-439E-A464-09B2F7C85708}"/>
    <cellStyle name="SAPBEXaggItemX 2 2 2 2 4" xfId="15380" xr:uid="{EBEEF17A-AEBB-4CB7-A9AB-88A8EC74933A}"/>
    <cellStyle name="SAPBEXaggItemX 2 2 2 2 5" xfId="10638" xr:uid="{41629BEF-EFC5-4167-809B-3D964163049E}"/>
    <cellStyle name="SAPBEXaggItemX 2 2 2 3" xfId="13922" xr:uid="{BFAE6A86-F6EE-4D11-B539-E88A3D4A5D00}"/>
    <cellStyle name="SAPBEXaggItemX 2 2 2 4" xfId="9056" xr:uid="{DAFDFD40-23F6-44D4-84F1-1E593E50E305}"/>
    <cellStyle name="SAPBEXaggItemX 2 2 3" xfId="4433" xr:uid="{4436D80C-0E08-4251-831C-3B10AF12C77D}"/>
    <cellStyle name="SAPBEXaggItemX 2 2 3 2" xfId="6161" xr:uid="{383AE3D1-EC17-4107-A042-25B6018485ED}"/>
    <cellStyle name="SAPBEXaggItemX 2 2 3 2 2" xfId="16640" xr:uid="{C70E99DD-544B-4E6D-821B-82A4036B3A59}"/>
    <cellStyle name="SAPBEXaggItemX 2 2 3 2 3" xfId="11898" xr:uid="{7D969F93-020C-45AE-BAFB-F3EA0AA4A3E5}"/>
    <cellStyle name="SAPBEXaggItemX 2 2 3 3" xfId="6937" xr:uid="{58330F81-76C5-4150-86C7-AE507E3251A0}"/>
    <cellStyle name="SAPBEXaggItemX 2 2 3 3 2" xfId="17401" xr:uid="{227726D7-7F1C-4217-9B53-FE4DFE918340}"/>
    <cellStyle name="SAPBEXaggItemX 2 2 3 3 3" xfId="12659" xr:uid="{E1CAEFA4-5776-43EC-A2D0-9F1875F68DAA}"/>
    <cellStyle name="SAPBEXaggItemX 2 2 3 4" xfId="14936" xr:uid="{2093DC6F-CA07-4086-9E0E-E67FB4556571}"/>
    <cellStyle name="SAPBEXaggItemX 2 2 3 5" xfId="10194" xr:uid="{C8FD29AD-6236-45F0-A303-D882534F093B}"/>
    <cellStyle name="SAPBEXaggItemX 2 2 4" xfId="13468" xr:uid="{E1705164-71F0-4635-B553-90C0DC30C9D3}"/>
    <cellStyle name="SAPBEXaggItemX 2 2 5" xfId="8592" xr:uid="{70165912-6E63-4C5B-AA6C-7E6FD2AEFE28}"/>
    <cellStyle name="SAPBEXaggItemX 2 3" xfId="2034" xr:uid="{123BCC21-7438-4925-ABB1-650B475D2618}"/>
    <cellStyle name="SAPBEXaggItemX 2 3 2" xfId="2499" xr:uid="{0A28C333-59CA-4C41-97EC-E3A718C21A89}"/>
    <cellStyle name="SAPBEXaggItemX 2 3 2 2" xfId="4995" xr:uid="{3E84D303-C098-4E47-98D4-C750ABAA2287}"/>
    <cellStyle name="SAPBEXaggItemX 2 3 2 2 2" xfId="6719" xr:uid="{8B1126A7-C90D-4F1F-B6D0-E893624E96B6}"/>
    <cellStyle name="SAPBEXaggItemX 2 3 2 2 2 2" xfId="17198" xr:uid="{EE634485-7E92-4780-A11D-97855A86D176}"/>
    <cellStyle name="SAPBEXaggItemX 2 3 2 2 2 3" xfId="12456" xr:uid="{DB45EB2B-8B78-470A-ACA3-C449C4A23D1F}"/>
    <cellStyle name="SAPBEXaggItemX 2 3 2 2 3" xfId="5462" xr:uid="{FC35AE60-F792-4306-A826-7AD9685648E0}"/>
    <cellStyle name="SAPBEXaggItemX 2 3 2 2 3 2" xfId="15944" xr:uid="{25203534-2FC7-4557-A421-50C0A290710B}"/>
    <cellStyle name="SAPBEXaggItemX 2 3 2 2 3 3" xfId="11202" xr:uid="{D9A12045-521D-4932-BA76-8B758A9797A5}"/>
    <cellStyle name="SAPBEXaggItemX 2 3 2 2 4" xfId="15496" xr:uid="{0B476E3A-C8A7-46E1-BF43-B0E6E07E9A4A}"/>
    <cellStyle name="SAPBEXaggItemX 2 3 2 2 5" xfId="10754" xr:uid="{03016C6D-9C73-4469-97FD-AC32D7010DB0}"/>
    <cellStyle name="SAPBEXaggItemX 2 3 2 3" xfId="14045" xr:uid="{CF47B8AE-B8B0-446E-9A97-395EBE06DCA0}"/>
    <cellStyle name="SAPBEXaggItemX 2 3 2 4" xfId="9181" xr:uid="{82724A77-EB48-4B2E-BD7A-2F217E64685F}"/>
    <cellStyle name="SAPBEXaggItemX 2 3 3" xfId="4560" xr:uid="{71333889-E322-4E60-892B-475924DCBD8F}"/>
    <cellStyle name="SAPBEXaggItemX 2 3 3 2" xfId="6288" xr:uid="{FC6A2022-3D4C-418A-AE3D-4143AE4F82FA}"/>
    <cellStyle name="SAPBEXaggItemX 2 3 3 2 2" xfId="16767" xr:uid="{37511507-9E71-49FE-B2E7-14356CBF435D}"/>
    <cellStyle name="SAPBEXaggItemX 2 3 3 2 3" xfId="12025" xr:uid="{915A68E8-BB33-4C72-AB2E-F275FCE5F950}"/>
    <cellStyle name="SAPBEXaggItemX 2 3 3 3" xfId="5118" xr:uid="{7C7C0C30-2C41-4B57-BB45-5C8EB2EA2C02}"/>
    <cellStyle name="SAPBEXaggItemX 2 3 3 3 2" xfId="15612" xr:uid="{482B229C-AC46-4BFF-86FC-34737803CF5A}"/>
    <cellStyle name="SAPBEXaggItemX 2 3 3 3 3" xfId="10870" xr:uid="{EBDE2483-78A5-4FBA-9636-0159CE5BEE03}"/>
    <cellStyle name="SAPBEXaggItemX 2 3 3 4" xfId="15063" xr:uid="{C69EC825-984D-4172-804E-36BFBD4FF433}"/>
    <cellStyle name="SAPBEXaggItemX 2 3 3 5" xfId="10321" xr:uid="{33348E7E-232E-4A9E-AD32-590016A6AE8B}"/>
    <cellStyle name="SAPBEXaggItemX 2 3 4" xfId="13600" xr:uid="{E5DCFA67-C6BA-4EFF-8355-414CDBD9E3E7}"/>
    <cellStyle name="SAPBEXaggItemX 2 3 5" xfId="8726" xr:uid="{CD61F45B-4DEF-4386-8065-C3202B1E195F}"/>
    <cellStyle name="SAPBEXaggItemX 2 4" xfId="1673" xr:uid="{23A5A359-67E9-47D6-8E64-58ACFCAADFA1}"/>
    <cellStyle name="SAPBEXaggItemX 2 4 2" xfId="4240" xr:uid="{30AAECEB-F4AA-488C-8781-2A41538528F6}"/>
    <cellStyle name="SAPBEXaggItemX 2 4 2 2" xfId="5961" xr:uid="{179B24CA-251B-444B-938C-BC27C3212947}"/>
    <cellStyle name="SAPBEXaggItemX 2 4 2 2 2" xfId="16440" xr:uid="{34B92D84-CFE5-450C-B122-721482D251B1}"/>
    <cellStyle name="SAPBEXaggItemX 2 4 2 2 3" xfId="11698" xr:uid="{35C227AE-36C3-4386-B36A-4482ABCC9D7D}"/>
    <cellStyle name="SAPBEXaggItemX 2 4 2 3" xfId="6956" xr:uid="{61BA8A66-54DB-4B68-801A-0FF03004DCAB}"/>
    <cellStyle name="SAPBEXaggItemX 2 4 2 3 2" xfId="17420" xr:uid="{11CDE49B-3E8D-4B48-9E6C-96835E53D4F4}"/>
    <cellStyle name="SAPBEXaggItemX 2 4 2 3 3" xfId="12678" xr:uid="{2F5F0DF7-DBB0-4729-8BCF-CD101DC51459}"/>
    <cellStyle name="SAPBEXaggItemX 2 4 2 4" xfId="14743" xr:uid="{19F5121F-BF78-4EA3-8BBE-C55B60B8D933}"/>
    <cellStyle name="SAPBEXaggItemX 2 4 2 5" xfId="10001" xr:uid="{B74512EF-FDDE-44E6-979E-CA8AFE0AE988}"/>
    <cellStyle name="SAPBEXaggItemX 2 4 3" xfId="13266" xr:uid="{F5F9087D-3866-4F35-9955-42FE17A8431C}"/>
    <cellStyle name="SAPBEXaggItemX 2 4 4" xfId="8377" xr:uid="{C6ED7ED4-B288-41E8-9D93-6AFCCAD636DE}"/>
    <cellStyle name="SAPBEXaggItemX 2 5" xfId="4089" xr:uid="{77FA3566-E033-4D03-B7D6-1A2E78AF500E}"/>
    <cellStyle name="SAPBEXaggItemX 2 5 2" xfId="5807" xr:uid="{E58F91F7-CB95-4DBB-A198-529F0BB062FF}"/>
    <cellStyle name="SAPBEXaggItemX 2 5 2 2" xfId="16286" xr:uid="{368DE860-2A19-40A6-A019-AEC40C94CABE}"/>
    <cellStyle name="SAPBEXaggItemX 2 5 2 3" xfId="11544" xr:uid="{FB10AA65-F386-4A8F-90EE-1EF93318F462}"/>
    <cellStyle name="SAPBEXaggItemX 2 5 3" xfId="6920" xr:uid="{F2587CE4-01DC-4AF5-9A9E-2C620D7213D7}"/>
    <cellStyle name="SAPBEXaggItemX 2 5 3 2" xfId="17384" xr:uid="{133BAA7D-F291-485D-93EB-683DB42FD617}"/>
    <cellStyle name="SAPBEXaggItemX 2 5 3 3" xfId="12642" xr:uid="{F1715D73-EDBB-4637-9EF8-4976DEA3C2DD}"/>
    <cellStyle name="SAPBEXaggItemX 2 5 4" xfId="14592" xr:uid="{D9D92611-8DF7-41F5-92BB-F267CE5BB589}"/>
    <cellStyle name="SAPBEXaggItemX 2 5 5" xfId="9850" xr:uid="{298ECB8C-2ED1-47B4-92B1-7A1552B3374F}"/>
    <cellStyle name="SAPBEXaggItemX 2 6" xfId="13110" xr:uid="{DCF861B7-8429-4CFF-92C4-41B6E13FE474}"/>
    <cellStyle name="SAPBEXaggItemX 2 7" xfId="7504" xr:uid="{99091535-A9CA-4C29-ABF4-746E2E224117}"/>
    <cellStyle name="SAPBEXaggItemX 3" xfId="1394" xr:uid="{AB14C220-7386-43D4-ABC5-8DD6FF2B1B7D}"/>
    <cellStyle name="SAPBEXaggItemX 3 2" xfId="1819" xr:uid="{C008E3EC-E22C-4DC3-B507-9AF35270269B}"/>
    <cellStyle name="SAPBEXaggItemX 3 2 2" xfId="2300" xr:uid="{90DCEBB3-0739-4B77-A15F-5319A3FCE1B5}"/>
    <cellStyle name="SAPBEXaggItemX 3 2 2 2" xfId="4809" xr:uid="{2B32BDB0-942C-41F2-97B0-767043E49E24}"/>
    <cellStyle name="SAPBEXaggItemX 3 2 2 2 2" xfId="6529" xr:uid="{5B7141AA-486A-447F-8FC9-C2555E92C1ED}"/>
    <cellStyle name="SAPBEXaggItemX 3 2 2 2 2 2" xfId="17008" xr:uid="{23ADB212-B2A8-4264-B3B5-6A971D81DE4D}"/>
    <cellStyle name="SAPBEXaggItemX 3 2 2 2 2 3" xfId="12266" xr:uid="{0CE1AE60-C85D-423E-A8E1-EDFE83C285BA}"/>
    <cellStyle name="SAPBEXaggItemX 3 2 2 2 3" xfId="5371" xr:uid="{D27A71EF-C92C-49DF-98CA-A5ED0D59A44C}"/>
    <cellStyle name="SAPBEXaggItemX 3 2 2 2 3 2" xfId="15853" xr:uid="{79089971-B7B3-4BDD-AD57-F2AC39280CF0}"/>
    <cellStyle name="SAPBEXaggItemX 3 2 2 2 3 3" xfId="11111" xr:uid="{CD44360E-1681-452D-B26F-41EC4CF3269B}"/>
    <cellStyle name="SAPBEXaggItemX 3 2 2 2 4" xfId="15310" xr:uid="{85B76CA8-EFBB-428A-8D32-4EB1E1AF99D9}"/>
    <cellStyle name="SAPBEXaggItemX 3 2 2 2 5" xfId="10568" xr:uid="{214B8460-4D46-443D-9BF9-CA44A38CB528}"/>
    <cellStyle name="SAPBEXaggItemX 3 2 2 3" xfId="13850" xr:uid="{F46114F2-850B-4560-9246-589BE099B1DB}"/>
    <cellStyle name="SAPBEXaggItemX 3 2 2 4" xfId="8982" xr:uid="{5132A22C-8019-4626-9293-D2701F8863F9}"/>
    <cellStyle name="SAPBEXaggItemX 3 2 3" xfId="4360" xr:uid="{3EBF8694-2595-4021-B627-B814C13F54E5}"/>
    <cellStyle name="SAPBEXaggItemX 3 2 3 2" xfId="6083" xr:uid="{94319585-1754-411E-B232-2C8AC1D7D53A}"/>
    <cellStyle name="SAPBEXaggItemX 3 2 3 2 2" xfId="16562" xr:uid="{1D1A134B-B965-4544-9804-CB2A45BE5107}"/>
    <cellStyle name="SAPBEXaggItemX 3 2 3 2 3" xfId="11820" xr:uid="{88DCDA6A-2065-4599-9075-538235C7F045}"/>
    <cellStyle name="SAPBEXaggItemX 3 2 3 3" xfId="5285" xr:uid="{C0696456-4B69-4AF2-91C7-487DBE076AB0}"/>
    <cellStyle name="SAPBEXaggItemX 3 2 3 3 2" xfId="15771" xr:uid="{E878498E-74F2-4267-AE87-C3853349B9C3}"/>
    <cellStyle name="SAPBEXaggItemX 3 2 3 3 3" xfId="11029" xr:uid="{FB2DE071-5EED-4AF6-99B0-1CAFF3330873}"/>
    <cellStyle name="SAPBEXaggItemX 3 2 3 4" xfId="14863" xr:uid="{999A05CA-C431-427E-BF11-5DCB3AE18EC8}"/>
    <cellStyle name="SAPBEXaggItemX 3 2 3 5" xfId="10121" xr:uid="{F3E551AB-4956-4274-8D28-151B399D4F72}"/>
    <cellStyle name="SAPBEXaggItemX 3 2 4" xfId="13390" xr:uid="{CE45FD8B-7FC4-427D-A0F5-D155136B3E37}"/>
    <cellStyle name="SAPBEXaggItemX 3 2 5" xfId="8512" xr:uid="{BA8F4837-2674-4C27-9BBC-601E060376FF}"/>
    <cellStyle name="SAPBEXaggItemX 3 3" xfId="1547" xr:uid="{DEA6F931-C530-4EF2-91AF-72D6A9A7954B}"/>
    <cellStyle name="SAPBEXaggItemX 3 3 2" xfId="2194" xr:uid="{E4F1176E-1533-48D7-8DE4-345DB00BB555}"/>
    <cellStyle name="SAPBEXaggItemX 3 3 2 2" xfId="4712" xr:uid="{7ABC3131-7846-48CA-9291-20EA0114AF34}"/>
    <cellStyle name="SAPBEXaggItemX 3 3 2 2 2" xfId="6429" xr:uid="{0D386F3D-D5DF-40A1-847F-BAEFF3C66024}"/>
    <cellStyle name="SAPBEXaggItemX 3 3 2 2 2 2" xfId="16908" xr:uid="{7767EF3A-B2AF-4C52-845D-E9A119407471}"/>
    <cellStyle name="SAPBEXaggItemX 3 3 2 2 2 3" xfId="12166" xr:uid="{9549A7B2-9AF2-4769-870E-51AFD31EF3AB}"/>
    <cellStyle name="SAPBEXaggItemX 3 3 2 2 3" xfId="7140" xr:uid="{DAE983F0-2CAF-44A7-B3E4-80116E67B121}"/>
    <cellStyle name="SAPBEXaggItemX 3 3 2 2 3 2" xfId="17604" xr:uid="{70391186-F358-45BF-AAA6-94733789C7FF}"/>
    <cellStyle name="SAPBEXaggItemX 3 3 2 2 3 3" xfId="12862" xr:uid="{84BE5E3B-ACFE-4B53-ADD6-EA0985C2873C}"/>
    <cellStyle name="SAPBEXaggItemX 3 3 2 2 4" xfId="15213" xr:uid="{A56B47A7-2C72-4A26-A0CE-6E109B502BB4}"/>
    <cellStyle name="SAPBEXaggItemX 3 3 2 2 5" xfId="10471" xr:uid="{E8A9445A-C449-4643-801C-C47863DFED87}"/>
    <cellStyle name="SAPBEXaggItemX 3 3 2 3" xfId="13747" xr:uid="{15AD470A-2BFE-4168-A10F-E1E67D328B19}"/>
    <cellStyle name="SAPBEXaggItemX 3 3 2 4" xfId="8878" xr:uid="{9A4C209D-2E60-4B00-810A-BF7C86D08A77}"/>
    <cellStyle name="SAPBEXaggItemX 3 3 3" xfId="4137" xr:uid="{449ECB62-E79F-4E7F-B2C3-32125D7F5891}"/>
    <cellStyle name="SAPBEXaggItemX 3 3 3 2" xfId="5858" xr:uid="{38F934A3-613C-4018-94E3-6D21952D0441}"/>
    <cellStyle name="SAPBEXaggItemX 3 3 3 2 2" xfId="16337" xr:uid="{CEE24A47-6532-4123-BE01-171E0863ABCA}"/>
    <cellStyle name="SAPBEXaggItemX 3 3 3 2 3" xfId="11595" xr:uid="{424945DA-991E-4F44-9CEB-3D564935D400}"/>
    <cellStyle name="SAPBEXaggItemX 3 3 3 3" xfId="5423" xr:uid="{D5EF91B0-B679-48DA-9E8D-8E50A7F8C68A}"/>
    <cellStyle name="SAPBEXaggItemX 3 3 3 3 2" xfId="15905" xr:uid="{73F7F6FE-0A29-4BC6-B325-DAA78CCB992A}"/>
    <cellStyle name="SAPBEXaggItemX 3 3 3 3 3" xfId="11163" xr:uid="{3DAAD72A-5B85-44D9-8187-D34EBD514123}"/>
    <cellStyle name="SAPBEXaggItemX 3 3 3 4" xfId="14640" xr:uid="{EE217477-334A-484A-9EB8-E5201DF6542A}"/>
    <cellStyle name="SAPBEXaggItemX 3 3 3 5" xfId="9898" xr:uid="{372E1080-3608-40B8-9264-3549919673F3}"/>
    <cellStyle name="SAPBEXaggItemX 3 3 4" xfId="13161" xr:uid="{3FABA9F6-ADA2-4006-A2E9-5EAAF5608FB9}"/>
    <cellStyle name="SAPBEXaggItemX 3 3 5" xfId="8266" xr:uid="{739711B6-FC60-420B-9C95-B884DA07CFA3}"/>
    <cellStyle name="SAPBEXaggItemX 3 4" xfId="2001" xr:uid="{B5E94A8E-2D23-4D21-A98B-6AF7D5CDB257}"/>
    <cellStyle name="SAPBEXaggItemX 3 4 2" xfId="2466" xr:uid="{C9B731E8-36CB-4FF1-919D-531C96DAFF03}"/>
    <cellStyle name="SAPBEXaggItemX 3 4 2 2" xfId="4963" xr:uid="{DFBC3A7A-CD8D-40A8-BCF6-1EF73FC871C4}"/>
    <cellStyle name="SAPBEXaggItemX 3 4 2 2 2" xfId="6687" xr:uid="{120003B1-4CCF-4BCC-B174-846A061E8C8D}"/>
    <cellStyle name="SAPBEXaggItemX 3 4 2 2 2 2" xfId="17166" xr:uid="{2194BE22-346C-4EBB-B92C-27901BE902AD}"/>
    <cellStyle name="SAPBEXaggItemX 3 4 2 2 2 3" xfId="12424" xr:uid="{CE7FF98E-7CC0-460D-B175-230A58A80DFE}"/>
    <cellStyle name="SAPBEXaggItemX 3 4 2 2 3" xfId="6850" xr:uid="{162D353B-7534-43AB-903E-C77FCABD40F7}"/>
    <cellStyle name="SAPBEXaggItemX 3 4 2 2 3 2" xfId="17314" xr:uid="{683FC8B9-C7A4-4CDA-8C63-0723FD565CEA}"/>
    <cellStyle name="SAPBEXaggItemX 3 4 2 2 3 3" xfId="12572" xr:uid="{BFFE5A99-257F-498A-9CA7-C4F845D3D23F}"/>
    <cellStyle name="SAPBEXaggItemX 3 4 2 2 4" xfId="15464" xr:uid="{DEA78054-0C4A-4CE9-9F09-8B15635ADE6F}"/>
    <cellStyle name="SAPBEXaggItemX 3 4 2 2 5" xfId="10722" xr:uid="{9D154505-6A12-4C8C-AA1F-1A50AE92D177}"/>
    <cellStyle name="SAPBEXaggItemX 3 4 2 3" xfId="14012" xr:uid="{6F14B7CF-299C-4F38-A67C-F43B1A3610B2}"/>
    <cellStyle name="SAPBEXaggItemX 3 4 2 4" xfId="9148" xr:uid="{0C784872-C73E-4C97-8CCA-F48D8AE770BA}"/>
    <cellStyle name="SAPBEXaggItemX 3 4 3" xfId="4528" xr:uid="{6D542EBF-4B1C-4F21-9EED-21811B747577}"/>
    <cellStyle name="SAPBEXaggItemX 3 4 3 2" xfId="6256" xr:uid="{1EF7C0EA-77A8-43E4-8B7A-602D6A5A23BD}"/>
    <cellStyle name="SAPBEXaggItemX 3 4 3 2 2" xfId="16735" xr:uid="{A8142C92-1584-4B42-855E-009D3BE26F58}"/>
    <cellStyle name="SAPBEXaggItemX 3 4 3 2 3" xfId="11993" xr:uid="{7E8F557F-44F8-48DD-AA36-295243716C2A}"/>
    <cellStyle name="SAPBEXaggItemX 3 4 3 3" xfId="6968" xr:uid="{71C2FBF3-26D6-4380-BE5C-98426F3BF1FA}"/>
    <cellStyle name="SAPBEXaggItemX 3 4 3 3 2" xfId="17432" xr:uid="{13E9B7C6-6D05-4364-B3B3-268E6834FC9F}"/>
    <cellStyle name="SAPBEXaggItemX 3 4 3 3 3" xfId="12690" xr:uid="{FE005BEB-E550-4B2F-A711-020EE53324F9}"/>
    <cellStyle name="SAPBEXaggItemX 3 4 3 4" xfId="15031" xr:uid="{61F35773-DC5A-47F7-BD7E-C3B752B3E199}"/>
    <cellStyle name="SAPBEXaggItemX 3 4 3 5" xfId="10289" xr:uid="{B715EC53-4D45-42C1-982C-2235735C11EC}"/>
    <cellStyle name="SAPBEXaggItemX 3 4 4" xfId="13567" xr:uid="{4EBD35B7-5595-4D72-B8E8-8D1715217CA4}"/>
    <cellStyle name="SAPBEXaggItemX 3 4 5" xfId="8693" xr:uid="{C17D5B93-60E4-4F9A-9D15-5AF9B05E92E0}"/>
    <cellStyle name="SAPBEXaggItemX 3 5" xfId="1720" xr:uid="{8551558B-F0D0-4118-9CC3-532EECF767A1}"/>
    <cellStyle name="SAPBEXaggItemX 3 5 2" xfId="4279" xr:uid="{99EEDEE5-9D32-4221-AD77-0B924F3CDF55}"/>
    <cellStyle name="SAPBEXaggItemX 3 5 2 2" xfId="6001" xr:uid="{4D11DB2F-359C-4097-9F91-93C33A26C439}"/>
    <cellStyle name="SAPBEXaggItemX 3 5 2 2 2" xfId="16480" xr:uid="{729D7E19-D33C-4AA5-946F-C3DED2B1E343}"/>
    <cellStyle name="SAPBEXaggItemX 3 5 2 2 3" xfId="11738" xr:uid="{07826EF8-E3AC-4D97-97A3-976A7D3E6E7D}"/>
    <cellStyle name="SAPBEXaggItemX 3 5 2 3" xfId="5076" xr:uid="{8A8880CA-7D6B-4450-B4AE-C538EA134B10}"/>
    <cellStyle name="SAPBEXaggItemX 3 5 2 3 2" xfId="15573" xr:uid="{BAEEC04E-395F-4CCE-AEF2-5D0E19F674DC}"/>
    <cellStyle name="SAPBEXaggItemX 3 5 2 3 3" xfId="10831" xr:uid="{1A6A2BF5-FB60-4CDF-86D2-CED20298A806}"/>
    <cellStyle name="SAPBEXaggItemX 3 5 2 4" xfId="14782" xr:uid="{929F8D2F-6C80-4067-AE40-FAF688B0D9A3}"/>
    <cellStyle name="SAPBEXaggItemX 3 5 2 5" xfId="10040" xr:uid="{5C7FA4E4-C49A-498B-8E95-DE1B6F31B0F5}"/>
    <cellStyle name="SAPBEXaggItemX 3 5 3" xfId="13305" xr:uid="{85392D37-28D0-4DF8-B2EF-6332487673EA}"/>
    <cellStyle name="SAPBEXaggItemX 3 5 4" xfId="8420" xr:uid="{0A52F5FD-E215-41E9-AED6-9147CCD46D92}"/>
    <cellStyle name="SAPBEXaggItemX 3 6" xfId="3997" xr:uid="{4063E063-DF39-4A94-A9C4-D146D0AED527}"/>
    <cellStyle name="SAPBEXaggItemX 3 6 2" xfId="5712" xr:uid="{C1202D90-895B-40C6-AE3C-C37E03A758E3}"/>
    <cellStyle name="SAPBEXaggItemX 3 6 2 2" xfId="16191" xr:uid="{902BE3AE-E429-4A97-A18C-CF3871826F8B}"/>
    <cellStyle name="SAPBEXaggItemX 3 6 2 3" xfId="11449" xr:uid="{1B323D9C-9F43-4094-BE4E-2E7D974A147B}"/>
    <cellStyle name="SAPBEXaggItemX 3 6 3" xfId="3843" xr:uid="{CCA0CDE2-3F1C-4C43-96E0-FFAF7E95EE9F}"/>
    <cellStyle name="SAPBEXaggItemX 3 6 3 2" xfId="14348" xr:uid="{80637864-586A-4D51-93BD-4D162DC89510}"/>
    <cellStyle name="SAPBEXaggItemX 3 6 3 3" xfId="9606" xr:uid="{A22865C8-D57C-4E5E-876D-CCF9B28123C9}"/>
    <cellStyle name="SAPBEXaggItemX 3 6 4" xfId="14500" xr:uid="{B76E1AB3-0AA0-4161-9D23-1013216BAD7E}"/>
    <cellStyle name="SAPBEXaggItemX 3 6 5" xfId="9758" xr:uid="{4E0BD449-97BE-474E-92B7-33D4BC5DBB72}"/>
    <cellStyle name="SAPBEXaggItemX 3 7" xfId="13014" xr:uid="{1D763894-83DA-4363-AFCB-11585455268B}"/>
    <cellStyle name="SAPBEXaggItemX 3 8" xfId="8165" xr:uid="{11D82047-2BE3-46D5-B599-8CA782C16EF5}"/>
    <cellStyle name="SAPBEXaggItemX 4" xfId="1687" xr:uid="{3CEE0BCA-76C0-4EA2-98C1-C2DA26FEC294}"/>
    <cellStyle name="SAPBEXaggItemX 4 2" xfId="2236" xr:uid="{428FADC7-2E9F-462A-A4B5-1093BFCD2104}"/>
    <cellStyle name="SAPBEXaggItemX 4 2 2" xfId="4752" xr:uid="{23F4EA7E-4CBF-466C-A9D0-0407B9019D26}"/>
    <cellStyle name="SAPBEXaggItemX 4 2 2 2" xfId="6470" xr:uid="{E918A790-157E-4413-9828-A075156CD209}"/>
    <cellStyle name="SAPBEXaggItemX 4 2 2 2 2" xfId="16949" xr:uid="{A53E8DD4-1650-4B6D-B9B2-38B56FB56ABD}"/>
    <cellStyle name="SAPBEXaggItemX 4 2 2 2 3" xfId="12207" xr:uid="{CE64B145-EC93-4106-B89B-E06E9CE54154}"/>
    <cellStyle name="SAPBEXaggItemX 4 2 2 3" xfId="4653" xr:uid="{5E824C32-F7B1-4432-A45C-2446A310A7EA}"/>
    <cellStyle name="SAPBEXaggItemX 4 2 2 3 2" xfId="15155" xr:uid="{5320870F-E376-4E4F-8EE0-FD815D899691}"/>
    <cellStyle name="SAPBEXaggItemX 4 2 2 3 3" xfId="10413" xr:uid="{0B17BC63-EEEE-40A5-A153-C35B51443B86}"/>
    <cellStyle name="SAPBEXaggItemX 4 2 2 4" xfId="15253" xr:uid="{76B7CC83-ED9E-4A8F-9D22-111D760F75F6}"/>
    <cellStyle name="SAPBEXaggItemX 4 2 2 5" xfId="10511" xr:uid="{92F38C98-4D83-4014-8F0A-F3BF4CC9B136}"/>
    <cellStyle name="SAPBEXaggItemX 4 2 3" xfId="13788" xr:uid="{9B31F68F-6563-490D-8311-E4A3B969EEAF}"/>
    <cellStyle name="SAPBEXaggItemX 4 2 4" xfId="8920" xr:uid="{910E73A7-4D4B-4CA8-9027-6214C4770772}"/>
    <cellStyle name="SAPBEXaggItemX 4 3" xfId="4251" xr:uid="{8FFE7D23-C07F-4BEE-9559-1CFE37CCC5E1}"/>
    <cellStyle name="SAPBEXaggItemX 4 3 2" xfId="5972" xr:uid="{974B2B67-0B62-4C2A-9C3E-9BA49C33B435}"/>
    <cellStyle name="SAPBEXaggItemX 4 3 2 2" xfId="16451" xr:uid="{4EC1BAF7-876B-440B-AF34-C7AAB7AC1B94}"/>
    <cellStyle name="SAPBEXaggItemX 4 3 2 3" xfId="11709" xr:uid="{5594246D-6018-4CB1-87F3-F697ACEF0BF2}"/>
    <cellStyle name="SAPBEXaggItemX 4 3 3" xfId="5204" xr:uid="{E131C72F-6CDF-4411-88B4-FC5270A1CD9D}"/>
    <cellStyle name="SAPBEXaggItemX 4 3 3 2" xfId="15694" xr:uid="{45A9594D-04D7-4370-94B3-D339CF64CC2E}"/>
    <cellStyle name="SAPBEXaggItemX 4 3 3 3" xfId="10952" xr:uid="{7C9EE943-9D77-4949-B926-31055143FDEF}"/>
    <cellStyle name="SAPBEXaggItemX 4 3 4" xfId="14754" xr:uid="{346A2958-9783-4222-A5FA-1748212E3ECC}"/>
    <cellStyle name="SAPBEXaggItemX 4 3 5" xfId="10012" xr:uid="{7739B055-4AD6-4F36-A759-C556AA30EF55}"/>
    <cellStyle name="SAPBEXaggItemX 4 4" xfId="13277" xr:uid="{A8AEF206-CB6D-4066-9613-E69F7DE98BB2}"/>
    <cellStyle name="SAPBEXaggItemX 4 5" xfId="8390" xr:uid="{D99129B9-6D83-420F-B936-BA99A8D5E39F}"/>
    <cellStyle name="SAPBEXaggItemX 5" xfId="1475" xr:uid="{FB739A47-1C29-4229-A33D-618553972E22}"/>
    <cellStyle name="SAPBEXaggItemX 5 2" xfId="2182" xr:uid="{E818E9CE-1ECA-48CC-821C-B95DE1FC5494}"/>
    <cellStyle name="SAPBEXaggItemX 5 2 2" xfId="4701" xr:uid="{EB1BC1CE-9AE9-49A6-B1AE-A3FD79375D31}"/>
    <cellStyle name="SAPBEXaggItemX 5 2 2 2" xfId="6417" xr:uid="{90AE94F8-72B4-4611-A5CF-FA26951E9E60}"/>
    <cellStyle name="SAPBEXaggItemX 5 2 2 2 2" xfId="16896" xr:uid="{5A66E458-183E-40EB-A614-9DD12CA828CC}"/>
    <cellStyle name="SAPBEXaggItemX 5 2 2 2 3" xfId="12154" xr:uid="{5DDF2A08-860D-466C-BF09-942003ED3BC3}"/>
    <cellStyle name="SAPBEXaggItemX 5 2 2 3" xfId="5597" xr:uid="{C29E926C-6E35-46DB-926D-35029412C61C}"/>
    <cellStyle name="SAPBEXaggItemX 5 2 2 3 2" xfId="16079" xr:uid="{C42958CD-37E6-4E57-8C9F-9506EAEFCBA2}"/>
    <cellStyle name="SAPBEXaggItemX 5 2 2 3 3" xfId="11337" xr:uid="{A547A1CD-A75E-47C0-AF1A-3806626A4B92}"/>
    <cellStyle name="SAPBEXaggItemX 5 2 2 4" xfId="15202" xr:uid="{57E62306-AAB7-479D-94AC-C44EF9068C45}"/>
    <cellStyle name="SAPBEXaggItemX 5 2 2 5" xfId="10460" xr:uid="{A21DCE31-5B73-499B-9713-5EBD6BE3893A}"/>
    <cellStyle name="SAPBEXaggItemX 5 2 3" xfId="13735" xr:uid="{1B167E6E-0682-4A50-A00C-E388C4BEBFC9}"/>
    <cellStyle name="SAPBEXaggItemX 5 2 4" xfId="8866" xr:uid="{A4E25565-64A1-4EA8-8FF3-1922B8F8B66F}"/>
    <cellStyle name="SAPBEXaggItemX 5 3" xfId="4069" xr:uid="{9C7CB68D-9FCD-4801-85DC-1777CC267127}"/>
    <cellStyle name="SAPBEXaggItemX 5 3 2" xfId="5786" xr:uid="{CD7BEE84-02AC-4360-83B2-F2567D5B2150}"/>
    <cellStyle name="SAPBEXaggItemX 5 3 2 2" xfId="16265" xr:uid="{F09946B7-916F-44C4-A5E2-F59F1752D02D}"/>
    <cellStyle name="SAPBEXaggItemX 5 3 2 3" xfId="11523" xr:uid="{9A2798D2-EB1B-4B7F-95BF-B6573B0819AA}"/>
    <cellStyle name="SAPBEXaggItemX 5 3 3" xfId="3692" xr:uid="{324B2AE2-BB13-4B9D-A52D-B556C1844250}"/>
    <cellStyle name="SAPBEXaggItemX 5 3 3 2" xfId="14202" xr:uid="{50960F6D-9A80-4397-A0D7-9ABE59CB5128}"/>
    <cellStyle name="SAPBEXaggItemX 5 3 3 3" xfId="9460" xr:uid="{670A03B2-7B48-4EE5-B063-48EB60A61357}"/>
    <cellStyle name="SAPBEXaggItemX 5 3 4" xfId="14572" xr:uid="{9904EC68-54E4-4113-B0B6-7BE6DA915B6B}"/>
    <cellStyle name="SAPBEXaggItemX 5 3 5" xfId="9830" xr:uid="{A69C71FB-412D-4F8D-887B-893C6603A9AB}"/>
    <cellStyle name="SAPBEXaggItemX 5 4" xfId="13089" xr:uid="{54D54BE1-4348-4BA5-B80F-80498D1AB46B}"/>
    <cellStyle name="SAPBEXaggItemX 5 5" xfId="8237" xr:uid="{06C97F6F-A58F-47AC-A034-4736D0EBC724}"/>
    <cellStyle name="SAPBEXaggItemX 6" xfId="1359" xr:uid="{4802CCBA-51EE-4452-99DF-6697EAEBDC3B}"/>
    <cellStyle name="SAPBEXaggItemX 6 2" xfId="3969" xr:uid="{BF6697BF-756E-45CE-B8E6-E1194F2A0757}"/>
    <cellStyle name="SAPBEXaggItemX 6 2 2" xfId="5684" xr:uid="{3CC7863E-CD0F-4CA3-B32E-1F7EF1851E52}"/>
    <cellStyle name="SAPBEXaggItemX 6 2 2 2" xfId="16163" xr:uid="{F91B4F6D-DEA7-4B70-BB2C-AAC9BE00E399}"/>
    <cellStyle name="SAPBEXaggItemX 6 2 2 3" xfId="11421" xr:uid="{E54B1CE0-6D65-4467-8C55-047A352DB12B}"/>
    <cellStyle name="SAPBEXaggItemX 6 2 3" xfId="5372" xr:uid="{3BFF8240-9FAC-4766-A732-4561A6AC8951}"/>
    <cellStyle name="SAPBEXaggItemX 6 2 3 2" xfId="15854" xr:uid="{AD4ACD83-C54A-4860-B22D-70E3491FC622}"/>
    <cellStyle name="SAPBEXaggItemX 6 2 3 3" xfId="11112" xr:uid="{E8270426-DF57-4E01-AD04-1B6D10656098}"/>
    <cellStyle name="SAPBEXaggItemX 6 2 4" xfId="14472" xr:uid="{35EA32F1-7796-42C5-96BB-4C8A38CD9BCD}"/>
    <cellStyle name="SAPBEXaggItemX 6 2 5" xfId="9730" xr:uid="{B9261040-E8DF-4A43-ACFA-5E06D972A2B5}"/>
    <cellStyle name="SAPBEXaggItemX 6 3" xfId="12987" xr:uid="{30DDC884-E2CB-4AF0-BF30-0895B86489E1}"/>
    <cellStyle name="SAPBEXaggItemX 6 4" xfId="8138" xr:uid="{DACD221E-3A03-41CF-AAAE-194468C7926E}"/>
    <cellStyle name="SAPBEXaggItemX 7" xfId="3757" xr:uid="{40D61A5A-8E6B-424A-A2A0-C6029F44E7D1}"/>
    <cellStyle name="SAPBEXaggItemX 7 2" xfId="5628" xr:uid="{66876EBC-40D6-4418-9A59-D35FE2840431}"/>
    <cellStyle name="SAPBEXaggItemX 7 2 2" xfId="16109" xr:uid="{266D8D87-AA26-409F-847B-81B5B85268EC}"/>
    <cellStyle name="SAPBEXaggItemX 7 2 3" xfId="11367" xr:uid="{697A68E9-21C9-4DB6-A142-5B83AB5ED876}"/>
    <cellStyle name="SAPBEXaggItemX 7 3" xfId="7147" xr:uid="{2B4A91E3-F309-4ECE-95C5-8E3ABC46832E}"/>
    <cellStyle name="SAPBEXaggItemX 7 3 2" xfId="17611" xr:uid="{20F98C66-DE0A-4740-9EAA-0CE15AB77E92}"/>
    <cellStyle name="SAPBEXaggItemX 7 3 3" xfId="12869" xr:uid="{66AB4E3A-F794-44A8-B740-8D407FBBF6CB}"/>
    <cellStyle name="SAPBEXaggItemX 7 4" xfId="14267" xr:uid="{5B1EC2A2-6724-4193-86CA-4DA93EBB39F3}"/>
    <cellStyle name="SAPBEXaggItemX 7 5" xfId="9525" xr:uid="{68C46D68-C4F6-4B61-96E8-3765BCC6216A}"/>
    <cellStyle name="SAPBEXaggItemX 8" xfId="12930" xr:uid="{A4DC060A-B557-4697-9F77-FBE9106B9F8B}"/>
    <cellStyle name="SAPBEXaggItemX 9" xfId="7274" xr:uid="{4968AAF4-2006-402A-BDB7-E7AC1F5A4D87}"/>
    <cellStyle name="SAPBEXchaText" xfId="586" xr:uid="{76021B54-3F3E-4151-87BD-FE787F1C959C}"/>
    <cellStyle name="SAPBEXchaText 2" xfId="1497" xr:uid="{1C9023B3-1BD3-4414-8896-D545A3C1BA92}"/>
    <cellStyle name="SAPBEXchaText 2 2" xfId="1901" xr:uid="{73B6A16D-2DEE-40E7-9305-1F12932D4C12}"/>
    <cellStyle name="SAPBEXchaText 2 2 2" xfId="2375" xr:uid="{D8D3B3CC-840A-4B91-ADE7-7F294C07232E}"/>
    <cellStyle name="SAPBEXchaText 2 2 2 2" xfId="4880" xr:uid="{027A1891-4485-444A-AF6A-41257F264594}"/>
    <cellStyle name="SAPBEXchaText 2 2 2 2 2" xfId="6602" xr:uid="{9CDF20AE-D35D-4EE4-A50C-99A5B7A71555}"/>
    <cellStyle name="SAPBEXchaText 2 2 2 2 2 2" xfId="17081" xr:uid="{796DADE4-185D-4D73-B9D7-C22899634682}"/>
    <cellStyle name="SAPBEXchaText 2 2 2 2 2 3" xfId="12339" xr:uid="{A80EB5BC-EA67-4DA2-AB47-EEDAE49B0E6C}"/>
    <cellStyle name="SAPBEXchaText 2 2 2 2 3" xfId="5475" xr:uid="{76A1570C-BE98-4A65-B39E-86F7666109CA}"/>
    <cellStyle name="SAPBEXchaText 2 2 2 2 3 2" xfId="15957" xr:uid="{D9A548C7-8F8D-4F71-B087-4220C462DDFB}"/>
    <cellStyle name="SAPBEXchaText 2 2 2 2 3 3" xfId="11215" xr:uid="{27EBBA72-1C4E-4923-B328-B7DCA0B6E39E}"/>
    <cellStyle name="SAPBEXchaText 2 2 2 2 4" xfId="15381" xr:uid="{59ACAA24-69E9-43E0-A744-8B1EE91A3523}"/>
    <cellStyle name="SAPBEXchaText 2 2 2 2 5" xfId="10639" xr:uid="{9EB682F5-E01C-4465-8FE2-FB4662820F23}"/>
    <cellStyle name="SAPBEXchaText 2 2 2 3" xfId="13923" xr:uid="{D16594BB-A6F4-4624-8F7A-A9A7A4262026}"/>
    <cellStyle name="SAPBEXchaText 2 2 2 4" xfId="9057" xr:uid="{0D0F86F5-6D58-42F3-9845-0758A781213E}"/>
    <cellStyle name="SAPBEXchaText 2 2 3" xfId="4434" xr:uid="{AEDE986A-BC76-49F4-B715-08C3537206B7}"/>
    <cellStyle name="SAPBEXchaText 2 2 3 2" xfId="6162" xr:uid="{8834A88A-F35A-45B7-AA3E-D1D5B1274B45}"/>
    <cellStyle name="SAPBEXchaText 2 2 3 2 2" xfId="16641" xr:uid="{20C11911-78E7-4737-8F9E-263281451934}"/>
    <cellStyle name="SAPBEXchaText 2 2 3 2 3" xfId="11899" xr:uid="{C444062B-48E4-440F-AA44-224C06AC51A2}"/>
    <cellStyle name="SAPBEXchaText 2 2 3 3" xfId="6838" xr:uid="{2E98A550-2A03-42C8-AF8F-50C02285E30F}"/>
    <cellStyle name="SAPBEXchaText 2 2 3 3 2" xfId="17302" xr:uid="{F163B7F5-3536-42B3-91A6-24C29BF7FE67}"/>
    <cellStyle name="SAPBEXchaText 2 2 3 3 3" xfId="12560" xr:uid="{48A72C1D-2D59-4A36-AC91-41B363F70FB2}"/>
    <cellStyle name="SAPBEXchaText 2 2 3 4" xfId="14937" xr:uid="{140B875C-41AE-4D15-8B06-2AC7312B7CBA}"/>
    <cellStyle name="SAPBEXchaText 2 2 3 5" xfId="10195" xr:uid="{74002EF2-21C2-4779-A6B7-910FBB64AA17}"/>
    <cellStyle name="SAPBEXchaText 2 2 4" xfId="13469" xr:uid="{16FECD1F-134A-43B7-9011-17F14E3386EB}"/>
    <cellStyle name="SAPBEXchaText 2 2 5" xfId="8593" xr:uid="{21781797-FEEE-41F3-813A-3444DDBAC1FE}"/>
    <cellStyle name="SAPBEXchaText 2 3" xfId="2035" xr:uid="{D53EE2C1-37FE-4E45-808E-69DB13E9D197}"/>
    <cellStyle name="SAPBEXchaText 2 3 2" xfId="2500" xr:uid="{E1DE172F-8A56-446C-A305-EFE8B049FE2A}"/>
    <cellStyle name="SAPBEXchaText 2 3 2 2" xfId="4996" xr:uid="{6B7B9C37-E787-4531-8EED-4F8A79B5A099}"/>
    <cellStyle name="SAPBEXchaText 2 3 2 2 2" xfId="6720" xr:uid="{C2DE421A-BD5A-4AD2-80D0-7E280C611B56}"/>
    <cellStyle name="SAPBEXchaText 2 3 2 2 2 2" xfId="17199" xr:uid="{5284307C-E4B9-4FBC-8278-B6317C6AB7CB}"/>
    <cellStyle name="SAPBEXchaText 2 3 2 2 2 3" xfId="12457" xr:uid="{995E803E-A31E-410B-9C84-269E9B3045BF}"/>
    <cellStyle name="SAPBEXchaText 2 3 2 2 3" xfId="5179" xr:uid="{AAE0230A-1465-4C30-80B7-4F6CAEF3C9C0}"/>
    <cellStyle name="SAPBEXchaText 2 3 2 2 3 2" xfId="15670" xr:uid="{2214EB7F-F0B1-413F-B78B-30572E306C19}"/>
    <cellStyle name="SAPBEXchaText 2 3 2 2 3 3" xfId="10928" xr:uid="{1C77CFFE-079E-47F3-970B-3BB8907D4D82}"/>
    <cellStyle name="SAPBEXchaText 2 3 2 2 4" xfId="15497" xr:uid="{2BDC7719-A0E2-492E-8480-3580F0E1FCA2}"/>
    <cellStyle name="SAPBEXchaText 2 3 2 2 5" xfId="10755" xr:uid="{72E51745-86B7-406C-ABDB-CE52DC7560A9}"/>
    <cellStyle name="SAPBEXchaText 2 3 2 3" xfId="14046" xr:uid="{4D066E46-C8E3-4C48-8C6B-8A9F8CD3BFCB}"/>
    <cellStyle name="SAPBEXchaText 2 3 2 4" xfId="9182" xr:uid="{2EEB5F45-710F-415B-8FA9-EE01AB7149A0}"/>
    <cellStyle name="SAPBEXchaText 2 3 3" xfId="4561" xr:uid="{B449AF92-729B-45FA-8FFE-5A008B27140A}"/>
    <cellStyle name="SAPBEXchaText 2 3 3 2" xfId="6289" xr:uid="{7CCD81B2-E609-411F-AD70-1B47C0747201}"/>
    <cellStyle name="SAPBEXchaText 2 3 3 2 2" xfId="16768" xr:uid="{A959D0B9-13C7-47FF-9710-6DC94B939753}"/>
    <cellStyle name="SAPBEXchaText 2 3 3 2 3" xfId="12026" xr:uid="{5B36F0ED-9892-4C55-B48D-178739F0B31A}"/>
    <cellStyle name="SAPBEXchaText 2 3 3 3" xfId="5578" xr:uid="{DA95AA4D-06DF-4ABC-B10F-943B7394834E}"/>
    <cellStyle name="SAPBEXchaText 2 3 3 3 2" xfId="16060" xr:uid="{39A5A460-F91C-4F6D-A626-63C614ABB646}"/>
    <cellStyle name="SAPBEXchaText 2 3 3 3 3" xfId="11318" xr:uid="{B1E00A72-0B13-431C-98CA-A4CD296F6E2F}"/>
    <cellStyle name="SAPBEXchaText 2 3 3 4" xfId="15064" xr:uid="{C8E7F467-BAF2-4E17-AA84-8FE0037C500B}"/>
    <cellStyle name="SAPBEXchaText 2 3 3 5" xfId="10322" xr:uid="{F594E08A-B791-4D94-AB0F-36C4CECC750A}"/>
    <cellStyle name="SAPBEXchaText 2 3 4" xfId="13601" xr:uid="{B734733D-0A66-4702-AA1F-B8763193C885}"/>
    <cellStyle name="SAPBEXchaText 2 3 5" xfId="8727" xr:uid="{D1DCD4CE-F5C7-457E-8A04-47786C2F3F43}"/>
    <cellStyle name="SAPBEXchaText 2 4" xfId="1585" xr:uid="{550E576B-F0F3-48D3-A90F-9AE17E14839F}"/>
    <cellStyle name="SAPBEXchaText 2 4 2" xfId="4164" xr:uid="{44043289-8280-4C30-A269-962D0C51AE79}"/>
    <cellStyle name="SAPBEXchaText 2 4 2 2" xfId="5886" xr:uid="{4125DBE9-C64C-45EE-A291-19CA9AF10FE7}"/>
    <cellStyle name="SAPBEXchaText 2 4 2 2 2" xfId="16365" xr:uid="{E0C792A2-74FD-4272-8971-E7588865A1DC}"/>
    <cellStyle name="SAPBEXchaText 2 4 2 2 3" xfId="11623" xr:uid="{DE75BE41-9CF9-4258-8944-8A27061CBD48}"/>
    <cellStyle name="SAPBEXchaText 2 4 2 3" xfId="3672" xr:uid="{BF5EAF22-F971-4F6C-A1FF-D8414130FEB3}"/>
    <cellStyle name="SAPBEXchaText 2 4 2 3 2" xfId="14183" xr:uid="{7B29FE07-4207-45D7-9EFB-632AA5C61E1B}"/>
    <cellStyle name="SAPBEXchaText 2 4 2 3 3" xfId="9441" xr:uid="{D6201FAF-E9B9-4955-81C7-2E4FFDA293F5}"/>
    <cellStyle name="SAPBEXchaText 2 4 2 4" xfId="14667" xr:uid="{06C300A3-7318-41FC-8A1B-342AEE115ACE}"/>
    <cellStyle name="SAPBEXchaText 2 4 2 5" xfId="9925" xr:uid="{49632A39-E2D7-4B1B-83A0-BCCFFA14FD29}"/>
    <cellStyle name="SAPBEXchaText 2 4 3" xfId="13189" xr:uid="{19816118-AE88-45D0-A45A-E911A1CF9FA7}"/>
    <cellStyle name="SAPBEXchaText 2 4 4" xfId="8298" xr:uid="{59FE7AAA-1E66-4B59-83C9-75F4663230C7}"/>
    <cellStyle name="SAPBEXchaText 2 5" xfId="4090" xr:uid="{C03FA280-CE3F-400B-9A09-76D3D3F250B3}"/>
    <cellStyle name="SAPBEXchaText 2 5 2" xfId="5808" xr:uid="{76B997AC-9EB3-4990-9F90-1951D16A3BFC}"/>
    <cellStyle name="SAPBEXchaText 2 5 2 2" xfId="16287" xr:uid="{70FFF139-F6B6-4D00-B4CE-EE5176EA525A}"/>
    <cellStyle name="SAPBEXchaText 2 5 2 3" xfId="11545" xr:uid="{981FE935-5F18-4A30-AFBF-31EBAC13E822}"/>
    <cellStyle name="SAPBEXchaText 2 5 3" xfId="5413" xr:uid="{4E9AFC87-2CD3-4664-98CB-20D25510FB20}"/>
    <cellStyle name="SAPBEXchaText 2 5 3 2" xfId="15895" xr:uid="{2C6E5903-A505-4A17-930A-62C12869B225}"/>
    <cellStyle name="SAPBEXchaText 2 5 3 3" xfId="11153" xr:uid="{512821DC-C430-45CB-BAE1-CBBC08CE3D9C}"/>
    <cellStyle name="SAPBEXchaText 2 5 4" xfId="14593" xr:uid="{7A10E472-EFE1-4920-AEA6-4027FF5313BF}"/>
    <cellStyle name="SAPBEXchaText 2 5 5" xfId="9851" xr:uid="{85D8B228-D0EC-455B-BA5B-96BE09EDC3D5}"/>
    <cellStyle name="SAPBEXchaText 2 6" xfId="13111" xr:uid="{83F42734-BA49-4C92-8E82-D979E5342DDA}"/>
    <cellStyle name="SAPBEXchaText 2 7" xfId="7505" xr:uid="{774A98B4-C06F-47FD-807B-2B692A6060E9}"/>
    <cellStyle name="SAPBEXchaText 3" xfId="1396" xr:uid="{60DB8849-BCD7-401D-88EC-AA9882DC8CAB}"/>
    <cellStyle name="SAPBEXchaText 3 2" xfId="1820" xr:uid="{9AF06AAB-797D-4B8D-A98F-56A63960C8AA}"/>
    <cellStyle name="SAPBEXchaText 3 2 2" xfId="2301" xr:uid="{F994E33F-60D9-49A5-ABE2-70034C121222}"/>
    <cellStyle name="SAPBEXchaText 3 2 2 2" xfId="4810" xr:uid="{846F56B1-45C0-4A8B-BE59-AA2577B0783D}"/>
    <cellStyle name="SAPBEXchaText 3 2 2 2 2" xfId="6530" xr:uid="{AB646BA7-5378-42A5-8A1A-43E7156F2336}"/>
    <cellStyle name="SAPBEXchaText 3 2 2 2 2 2" xfId="17009" xr:uid="{EE82B4BB-42CE-4DBF-9B76-4061162A986F}"/>
    <cellStyle name="SAPBEXchaText 3 2 2 2 2 3" xfId="12267" xr:uid="{3A7DC8D5-93C8-4715-AB18-10E65ACCA824}"/>
    <cellStyle name="SAPBEXchaText 3 2 2 2 3" xfId="6958" xr:uid="{82D63586-9CDF-4C58-9034-FEE073BC5765}"/>
    <cellStyle name="SAPBEXchaText 3 2 2 2 3 2" xfId="17422" xr:uid="{7A858443-BBAD-4C89-A4F2-BEDB5D99516C}"/>
    <cellStyle name="SAPBEXchaText 3 2 2 2 3 3" xfId="12680" xr:uid="{7D2A82A7-BCCE-462A-B82D-ED066E9E3A30}"/>
    <cellStyle name="SAPBEXchaText 3 2 2 2 4" xfId="15311" xr:uid="{857CEF80-726B-4791-BADC-C392DD07BF55}"/>
    <cellStyle name="SAPBEXchaText 3 2 2 2 5" xfId="10569" xr:uid="{F75E9CD3-E3AE-4164-9859-242E2DE2E402}"/>
    <cellStyle name="SAPBEXchaText 3 2 2 3" xfId="13851" xr:uid="{FE41E97F-235E-41DE-B8A9-435D0B9104F4}"/>
    <cellStyle name="SAPBEXchaText 3 2 2 4" xfId="8983" xr:uid="{92610918-6E56-4FC7-A220-960DC4B80BFB}"/>
    <cellStyle name="SAPBEXchaText 3 2 3" xfId="4361" xr:uid="{786194C7-F86D-4F30-BB9D-A7463A2AE346}"/>
    <cellStyle name="SAPBEXchaText 3 2 3 2" xfId="6084" xr:uid="{95C69136-0FE9-4CAF-8779-05705BD83BD0}"/>
    <cellStyle name="SAPBEXchaText 3 2 3 2 2" xfId="16563" xr:uid="{09D14292-291A-43C2-9F6A-23B3024C1F68}"/>
    <cellStyle name="SAPBEXchaText 3 2 3 2 3" xfId="11821" xr:uid="{0C650427-0F79-45A5-B087-2BA9804F2C8B}"/>
    <cellStyle name="SAPBEXchaText 3 2 3 3" xfId="5217" xr:uid="{AAC93CE6-65CA-4300-B605-9D1291A333D1}"/>
    <cellStyle name="SAPBEXchaText 3 2 3 3 2" xfId="15706" xr:uid="{B7F190FA-2946-4492-BEB6-F1E6E4933F2F}"/>
    <cellStyle name="SAPBEXchaText 3 2 3 3 3" xfId="10964" xr:uid="{8D51F5B5-FE25-4FCF-935C-689EFEF1ABB5}"/>
    <cellStyle name="SAPBEXchaText 3 2 3 4" xfId="14864" xr:uid="{CE37EB31-54C5-44E8-A1B0-8B0DFCE81326}"/>
    <cellStyle name="SAPBEXchaText 3 2 3 5" xfId="10122" xr:uid="{2CE83C59-E2D0-4BDD-BA34-3A07C4A79555}"/>
    <cellStyle name="SAPBEXchaText 3 2 4" xfId="13391" xr:uid="{17A1BEB8-51E2-49F2-8D52-FAE2F5E9E2D5}"/>
    <cellStyle name="SAPBEXchaText 3 2 5" xfId="8513" xr:uid="{BF53CC29-CABD-46B4-AF38-B08E32358F0C}"/>
    <cellStyle name="SAPBEXchaText 3 3" xfId="1414" xr:uid="{07CFC183-B7CD-4CFF-8B3A-3019DEA5CD82}"/>
    <cellStyle name="SAPBEXchaText 3 3 2" xfId="2158" xr:uid="{20009C21-EDEE-4CDA-80B8-E2536D2D7D81}"/>
    <cellStyle name="SAPBEXchaText 3 3 2 2" xfId="4677" xr:uid="{BE731C58-BD27-4DED-9019-8739C8556203}"/>
    <cellStyle name="SAPBEXchaText 3 3 2 2 2" xfId="6393" xr:uid="{9289879E-8AB7-4389-9AB3-491DE3F20580}"/>
    <cellStyle name="SAPBEXchaText 3 3 2 2 2 2" xfId="16872" xr:uid="{4C133187-ACAC-4CC3-8C43-3DB36AE45C1E}"/>
    <cellStyle name="SAPBEXchaText 3 3 2 2 2 3" xfId="12130" xr:uid="{1B7623EA-089E-4C83-A1DD-40540C79034E}"/>
    <cellStyle name="SAPBEXchaText 3 3 2 2 3" xfId="5293" xr:uid="{A209215C-60DF-4C0C-BEB2-0E85AE680B2F}"/>
    <cellStyle name="SAPBEXchaText 3 3 2 2 3 2" xfId="15779" xr:uid="{40B5B3F3-E004-4D05-9B76-6245CA258DCC}"/>
    <cellStyle name="SAPBEXchaText 3 3 2 2 3 3" xfId="11037" xr:uid="{125532F9-F1D7-4AC0-B561-A5307CD85679}"/>
    <cellStyle name="SAPBEXchaText 3 3 2 2 4" xfId="15178" xr:uid="{E4DBEBA3-F723-433E-A09E-A48C9FF526C9}"/>
    <cellStyle name="SAPBEXchaText 3 3 2 2 5" xfId="10436" xr:uid="{55800934-B095-4C74-A5DA-0C30E9C50306}"/>
    <cellStyle name="SAPBEXchaText 3 3 2 3" xfId="13711" xr:uid="{543222D2-D439-4FB1-B9B2-82D3B96C0407}"/>
    <cellStyle name="SAPBEXchaText 3 3 2 4" xfId="8842" xr:uid="{D00850CF-0961-46E7-BDC2-E1B77E71AF10}"/>
    <cellStyle name="SAPBEXchaText 3 3 3" xfId="4016" xr:uid="{F1041AB7-AE72-4EB8-9CEB-4A559DF02401}"/>
    <cellStyle name="SAPBEXchaText 3 3 3 2" xfId="5731" xr:uid="{A8657001-B93A-4B94-8BBC-E3E002A4900B}"/>
    <cellStyle name="SAPBEXchaText 3 3 3 2 2" xfId="16210" xr:uid="{192643D4-062F-40B7-B77B-C4A86D84632D}"/>
    <cellStyle name="SAPBEXchaText 3 3 3 2 3" xfId="11468" xr:uid="{89C336F1-77C8-4F38-92EE-9E4B80FFB1F7}"/>
    <cellStyle name="SAPBEXchaText 3 3 3 3" xfId="3624" xr:uid="{90DDC9E7-6E0F-447F-8217-C5CCDF616D62}"/>
    <cellStyle name="SAPBEXchaText 3 3 3 3 2" xfId="14138" xr:uid="{D2D84D20-0DE7-4209-8D21-422CE5B3E70A}"/>
    <cellStyle name="SAPBEXchaText 3 3 3 3 3" xfId="9396" xr:uid="{6ECAC0FB-FE07-4CC2-9222-6E32018EBCC9}"/>
    <cellStyle name="SAPBEXchaText 3 3 3 4" xfId="14519" xr:uid="{3A173ACE-B132-4E19-AA8E-338BA2281742}"/>
    <cellStyle name="SAPBEXchaText 3 3 3 5" xfId="9777" xr:uid="{ADE9B595-2799-4D42-A5AE-2774B2DF29B3}"/>
    <cellStyle name="SAPBEXchaText 3 3 4" xfId="13034" xr:uid="{21E96CA3-246E-40C3-A2B9-3DB55DC7FC27}"/>
    <cellStyle name="SAPBEXchaText 3 3 5" xfId="8183" xr:uid="{8308996D-C3C7-42A4-BBDB-3F985269C93B}"/>
    <cellStyle name="SAPBEXchaText 3 4" xfId="2003" xr:uid="{642783E8-1CCE-4A8F-856D-414AF272F861}"/>
    <cellStyle name="SAPBEXchaText 3 4 2" xfId="2468" xr:uid="{FA04B536-5581-4737-8DA1-C592F9AC4BDC}"/>
    <cellStyle name="SAPBEXchaText 3 4 2 2" xfId="4965" xr:uid="{9BC888A7-3FCB-4F8A-8EAA-1AFA249E2FB5}"/>
    <cellStyle name="SAPBEXchaText 3 4 2 2 2" xfId="6689" xr:uid="{1F3F1440-6E1F-4958-9CCC-E1CACF38497D}"/>
    <cellStyle name="SAPBEXchaText 3 4 2 2 2 2" xfId="17168" xr:uid="{842A0511-F1F8-49BE-B7FF-DA7A3CC58AFE}"/>
    <cellStyle name="SAPBEXchaText 3 4 2 2 2 3" xfId="12426" xr:uid="{B6F0E68D-3AFA-426D-96C2-7DDFF134756B}"/>
    <cellStyle name="SAPBEXchaText 3 4 2 2 3" xfId="3941" xr:uid="{919495C0-1B5B-4D84-AA76-CCA677ED17A9}"/>
    <cellStyle name="SAPBEXchaText 3 4 2 2 3 2" xfId="14444" xr:uid="{79B4FA93-9713-446A-ABEA-6E880C05E0CE}"/>
    <cellStyle name="SAPBEXchaText 3 4 2 2 3 3" xfId="9702" xr:uid="{E2A819F7-FAB1-4D32-9C16-74AD6ED831A3}"/>
    <cellStyle name="SAPBEXchaText 3 4 2 2 4" xfId="15466" xr:uid="{20D850CE-BEF1-4CDB-9EAC-071092E9E65A}"/>
    <cellStyle name="SAPBEXchaText 3 4 2 2 5" xfId="10724" xr:uid="{3B808DCD-7EB4-4745-AA30-EA9E785F565E}"/>
    <cellStyle name="SAPBEXchaText 3 4 2 3" xfId="14014" xr:uid="{D5D6E80A-F59B-4795-B692-873FF0183ED2}"/>
    <cellStyle name="SAPBEXchaText 3 4 2 4" xfId="9150" xr:uid="{F93AF29D-F09E-422A-AB85-77067CAA4003}"/>
    <cellStyle name="SAPBEXchaText 3 4 3" xfId="4530" xr:uid="{C100DF33-410F-4685-A80F-5B6C88439992}"/>
    <cellStyle name="SAPBEXchaText 3 4 3 2" xfId="6258" xr:uid="{B1A3B47D-A0B3-447E-9C0C-695F207F021B}"/>
    <cellStyle name="SAPBEXchaText 3 4 3 2 2" xfId="16737" xr:uid="{08BD1057-89BA-4757-A6C6-5B01DE66AF85}"/>
    <cellStyle name="SAPBEXchaText 3 4 3 2 3" xfId="11995" xr:uid="{96BF659E-4355-461C-9C32-8D0E0E319AD0}"/>
    <cellStyle name="SAPBEXchaText 3 4 3 3" xfId="3623" xr:uid="{DB23FC5C-EB4B-4E7F-957E-A6625AE4CF57}"/>
    <cellStyle name="SAPBEXchaText 3 4 3 3 2" xfId="14137" xr:uid="{4BBFBCF1-C281-4CF5-AA22-CA98B98AB4FB}"/>
    <cellStyle name="SAPBEXchaText 3 4 3 3 3" xfId="9395" xr:uid="{90E3C24E-9F63-492C-9C9F-E9B94FDED779}"/>
    <cellStyle name="SAPBEXchaText 3 4 3 4" xfId="15033" xr:uid="{C731961E-DA1F-4BE8-9DD2-EA46AA6772BF}"/>
    <cellStyle name="SAPBEXchaText 3 4 3 5" xfId="10291" xr:uid="{A1CF08C5-452C-440D-ABD1-E417F40BF1F4}"/>
    <cellStyle name="SAPBEXchaText 3 4 4" xfId="13569" xr:uid="{050ADA31-B3DB-4723-8446-6AB4BD01C056}"/>
    <cellStyle name="SAPBEXchaText 3 4 5" xfId="8695" xr:uid="{26A3D122-D464-4196-AFAB-BDC3DA971832}"/>
    <cellStyle name="SAPBEXchaText 3 5" xfId="1656" xr:uid="{C4932EB7-325C-4B5B-B26E-AAFE3C9F5AEA}"/>
    <cellStyle name="SAPBEXchaText 3 5 2" xfId="4227" xr:uid="{0D4D94F2-4E33-4056-A07F-34D033F8072D}"/>
    <cellStyle name="SAPBEXchaText 3 5 2 2" xfId="5947" xr:uid="{7B42D661-3AD4-4FC3-BF95-C74C3C009C23}"/>
    <cellStyle name="SAPBEXchaText 3 5 2 2 2" xfId="16426" xr:uid="{67B16A58-D82D-440C-A906-5E3B64CF4446}"/>
    <cellStyle name="SAPBEXchaText 3 5 2 2 3" xfId="11684" xr:uid="{32E57E69-0954-4227-AF04-DE562A0736C2}"/>
    <cellStyle name="SAPBEXchaText 3 5 2 3" xfId="3821" xr:uid="{FA5BF4B9-5B64-4B58-AD1C-BB5A5B0F0CA2}"/>
    <cellStyle name="SAPBEXchaText 3 5 2 3 2" xfId="14329" xr:uid="{150D93AF-8BC6-4699-A5F4-086C7979BDEB}"/>
    <cellStyle name="SAPBEXchaText 3 5 2 3 3" xfId="9587" xr:uid="{AB1F88B7-4D2A-409A-B6B4-D1C6D7CF8BA8}"/>
    <cellStyle name="SAPBEXchaText 3 5 2 4" xfId="14730" xr:uid="{0A51C8CF-408E-4E53-A94F-0742CA6D98C5}"/>
    <cellStyle name="SAPBEXchaText 3 5 2 5" xfId="9988" xr:uid="{A35BC4C4-7057-4617-A601-43C37378F905}"/>
    <cellStyle name="SAPBEXchaText 3 5 3" xfId="13251" xr:uid="{BC0FB69B-2B36-4E03-9BF9-ECBD66F771D2}"/>
    <cellStyle name="SAPBEXchaText 3 5 4" xfId="8361" xr:uid="{5DCF3318-5B3B-450D-A887-2C9108B7659E}"/>
    <cellStyle name="SAPBEXchaText 3 6" xfId="3999" xr:uid="{3059FE74-63D4-45C5-94DF-BDDD0BC8227A}"/>
    <cellStyle name="SAPBEXchaText 3 6 2" xfId="5714" xr:uid="{4FE13B70-7439-48A9-B105-9EE6B0AD7FE4}"/>
    <cellStyle name="SAPBEXchaText 3 6 2 2" xfId="16193" xr:uid="{61C0AB91-4F82-4D21-A4BE-5142AAC2FC33}"/>
    <cellStyle name="SAPBEXchaText 3 6 2 3" xfId="11451" xr:uid="{1E8DE0E0-A5FC-4B24-A3DA-8B405D6BB4DE}"/>
    <cellStyle name="SAPBEXchaText 3 6 3" xfId="5059" xr:uid="{F052E9C1-4F26-461E-B417-05653950B7D6}"/>
    <cellStyle name="SAPBEXchaText 3 6 3 2" xfId="15560" xr:uid="{C9268D1B-8489-4528-949A-8C5FF9C64D9D}"/>
    <cellStyle name="SAPBEXchaText 3 6 3 3" xfId="10818" xr:uid="{AD735775-2A49-4D6A-A452-A31C6488F3D8}"/>
    <cellStyle name="SAPBEXchaText 3 6 4" xfId="14502" xr:uid="{8F99B67C-F855-4258-A781-D0B50AB9685C}"/>
    <cellStyle name="SAPBEXchaText 3 6 5" xfId="9760" xr:uid="{47866123-816A-4CB5-959C-41D45E3E9DC8}"/>
    <cellStyle name="SAPBEXchaText 3 7" xfId="13016" xr:uid="{49384F31-B100-46CE-88A2-BA340E014A82}"/>
    <cellStyle name="SAPBEXchaText 3 8" xfId="8166" xr:uid="{472E3829-35D1-4A34-8378-B4C58312F110}"/>
    <cellStyle name="SAPBEXchaText 4" xfId="1683" xr:uid="{0361D197-F9A4-4B51-A0C9-7492EA1D8289}"/>
    <cellStyle name="SAPBEXchaText 4 2" xfId="2234" xr:uid="{C54FF88E-D5AA-4AD2-9B4C-BC6BBD2C5A9E}"/>
    <cellStyle name="SAPBEXchaText 4 2 2" xfId="4751" xr:uid="{EAD69E7C-31FA-4F3E-B590-08C03D95FDF3}"/>
    <cellStyle name="SAPBEXchaText 4 2 2 2" xfId="6468" xr:uid="{2BC263AA-15B1-4DE7-98ED-FAE7B1264084}"/>
    <cellStyle name="SAPBEXchaText 4 2 2 2 2" xfId="16947" xr:uid="{402DEC5A-3DDD-4686-8308-58762EDD08C1}"/>
    <cellStyle name="SAPBEXchaText 4 2 2 2 3" xfId="12205" xr:uid="{52640F10-96C0-4362-8934-2AB9EDF46DCF}"/>
    <cellStyle name="SAPBEXchaText 4 2 2 3" xfId="5119" xr:uid="{FA929DC5-699B-4F14-8537-AEB44181DAB4}"/>
    <cellStyle name="SAPBEXchaText 4 2 2 3 2" xfId="15613" xr:uid="{3883017A-F428-4B27-8FA8-045F8DC4753F}"/>
    <cellStyle name="SAPBEXchaText 4 2 2 3 3" xfId="10871" xr:uid="{8513D0AA-8459-49B2-8DE0-F24CA43B5246}"/>
    <cellStyle name="SAPBEXchaText 4 2 2 4" xfId="15252" xr:uid="{41F6D62B-5E72-4858-BA98-9D27E0818F99}"/>
    <cellStyle name="SAPBEXchaText 4 2 2 5" xfId="10510" xr:uid="{6F72BFBB-C203-40D4-BB8C-972B85C9226C}"/>
    <cellStyle name="SAPBEXchaText 4 2 3" xfId="13786" xr:uid="{26EE8F85-BE78-42C9-9A09-7F0B031635E2}"/>
    <cellStyle name="SAPBEXchaText 4 2 4" xfId="8918" xr:uid="{07AACCE8-C104-4036-BF75-7D5B3B320613}"/>
    <cellStyle name="SAPBEXchaText 4 3" xfId="4248" xr:uid="{DD802814-4EFA-4F77-BE8B-24783AC7FA6A}"/>
    <cellStyle name="SAPBEXchaText 4 3 2" xfId="5969" xr:uid="{94836862-1918-48E3-B39E-CC25490FE573}"/>
    <cellStyle name="SAPBEXchaText 4 3 2 2" xfId="16448" xr:uid="{F3197480-778C-4556-986E-4D856A4C4239}"/>
    <cellStyle name="SAPBEXchaText 4 3 2 3" xfId="11706" xr:uid="{070BD439-FF02-48B7-ABA5-BB0CB72FD617}"/>
    <cellStyle name="SAPBEXchaText 4 3 3" xfId="7059" xr:uid="{CB4FFDF4-3AA8-41EA-84BF-5859F238C423}"/>
    <cellStyle name="SAPBEXchaText 4 3 3 2" xfId="17523" xr:uid="{F2C23C6F-2F58-48D9-857E-BB332D39DA5B}"/>
    <cellStyle name="SAPBEXchaText 4 3 3 3" xfId="12781" xr:uid="{09740600-E36A-45E0-B351-72EEA8ECD76B}"/>
    <cellStyle name="SAPBEXchaText 4 3 4" xfId="14751" xr:uid="{7E33A256-6B5B-4614-A456-D6F3B6AC7FA3}"/>
    <cellStyle name="SAPBEXchaText 4 3 5" xfId="10009" xr:uid="{611B6044-AB73-4579-AFE0-89BCE310CAD3}"/>
    <cellStyle name="SAPBEXchaText 4 4" xfId="13274" xr:uid="{0047D04C-11B4-4F63-8206-DF3D155C8242}"/>
    <cellStyle name="SAPBEXchaText 4 5" xfId="8386" xr:uid="{4BDF53C0-541C-4CBE-B166-C491059BC201}"/>
    <cellStyle name="SAPBEXchaText 5" xfId="1629" xr:uid="{75209501-A4ED-4941-942C-85ED1932DD97}"/>
    <cellStyle name="SAPBEXchaText 5 2" xfId="2214" xr:uid="{60C9992B-4670-4FA1-9C34-846642253635}"/>
    <cellStyle name="SAPBEXchaText 5 2 2" xfId="4732" xr:uid="{7622CA41-E9CF-4773-B61B-FBDD6C8959D8}"/>
    <cellStyle name="SAPBEXchaText 5 2 2 2" xfId="6448" xr:uid="{E7D368AD-580D-4357-9DB5-EAA174702DC6}"/>
    <cellStyle name="SAPBEXchaText 5 2 2 2 2" xfId="16927" xr:uid="{E77989D4-171D-43E3-AB93-CA35CC82A996}"/>
    <cellStyle name="SAPBEXchaText 5 2 2 2 3" xfId="12185" xr:uid="{79DD83BF-8036-42CB-B17E-3F0F984625EE}"/>
    <cellStyle name="SAPBEXchaText 5 2 2 3" xfId="3649" xr:uid="{D3FB7EF2-258C-4974-8CCB-D83588449CDB}"/>
    <cellStyle name="SAPBEXchaText 5 2 2 3 2" xfId="14162" xr:uid="{66C77396-D80C-427C-AAF0-7CA68C5A0035}"/>
    <cellStyle name="SAPBEXchaText 5 2 2 3 3" xfId="9420" xr:uid="{0CA77B0B-F314-440F-8DE6-F70F3C19C428}"/>
    <cellStyle name="SAPBEXchaText 5 2 2 4" xfId="15233" xr:uid="{8C47CB3D-227B-4B19-938E-AA1A7DAD58AB}"/>
    <cellStyle name="SAPBEXchaText 5 2 2 5" xfId="10491" xr:uid="{AD0C0CAE-69C1-47B6-9C4E-B64590E6DFCD}"/>
    <cellStyle name="SAPBEXchaText 5 2 3" xfId="13766" xr:uid="{EEBE8807-E613-4D16-8562-9DD7C761C7A4}"/>
    <cellStyle name="SAPBEXchaText 5 2 4" xfId="8898" xr:uid="{0E7F3F2F-42C5-4A48-B413-2BC0EA2BC2EF}"/>
    <cellStyle name="SAPBEXchaText 5 3" xfId="4201" xr:uid="{E08FF3A7-15C4-4433-A37B-30672FE18FB5}"/>
    <cellStyle name="SAPBEXchaText 5 3 2" xfId="5923" xr:uid="{BF3F2A97-07A2-49CE-BAE7-A6BBAD6D1683}"/>
    <cellStyle name="SAPBEXchaText 5 3 2 2" xfId="16402" xr:uid="{09C2D276-6811-4705-B663-3FAFD77D27F9}"/>
    <cellStyle name="SAPBEXchaText 5 3 2 3" xfId="11660" xr:uid="{6614D5C6-47A5-4511-96B1-823D2406FDDD}"/>
    <cellStyle name="SAPBEXchaText 5 3 3" xfId="7158" xr:uid="{4A8017C4-B1CB-4918-BF57-5EAA1DD4B21D}"/>
    <cellStyle name="SAPBEXchaText 5 3 3 2" xfId="17622" xr:uid="{613B2B5F-9B68-401C-B914-A25497B9487F}"/>
    <cellStyle name="SAPBEXchaText 5 3 3 3" xfId="12880" xr:uid="{D1FD5B20-416C-4C24-B246-2DA029198500}"/>
    <cellStyle name="SAPBEXchaText 5 3 4" xfId="14704" xr:uid="{7CED6338-49FE-4159-A68D-294475919A57}"/>
    <cellStyle name="SAPBEXchaText 5 3 5" xfId="9962" xr:uid="{4A680673-03E1-4232-AAB1-ED33538BBBEB}"/>
    <cellStyle name="SAPBEXchaText 5 4" xfId="13226" xr:uid="{1DAA9D8A-1EC5-4323-9FC3-0001154C3A6B}"/>
    <cellStyle name="SAPBEXchaText 5 5" xfId="8335" xr:uid="{44D28DE0-3C2D-4D50-A5CC-5AC4070F6648}"/>
    <cellStyle name="SAPBEXchaText 6" xfId="1578" xr:uid="{A774D196-343E-4D94-8D09-289B02B5CAC6}"/>
    <cellStyle name="SAPBEXchaText 6 2" xfId="4157" xr:uid="{1421F14E-E53A-4D96-A1A8-DE44C1DB3104}"/>
    <cellStyle name="SAPBEXchaText 6 2 2" xfId="5879" xr:uid="{C9794CD6-E2F3-45E0-979C-C8C9C7F10CA6}"/>
    <cellStyle name="SAPBEXchaText 6 2 2 2" xfId="16358" xr:uid="{47E162C0-73E0-4F70-AE58-C0525343707A}"/>
    <cellStyle name="SAPBEXchaText 6 2 2 3" xfId="11616" xr:uid="{AAEFAB90-88CD-43B2-BFCB-6CE306CED6BA}"/>
    <cellStyle name="SAPBEXchaText 6 2 3" xfId="3625" xr:uid="{864844AE-6A8F-4196-BEA9-BEE7AE67B26A}"/>
    <cellStyle name="SAPBEXchaText 6 2 3 2" xfId="14139" xr:uid="{85419E71-72CC-49CA-8378-735FD8772B9B}"/>
    <cellStyle name="SAPBEXchaText 6 2 3 3" xfId="9397" xr:uid="{4F81A249-54B3-4695-B406-B2ED8130CCC4}"/>
    <cellStyle name="SAPBEXchaText 6 2 4" xfId="14660" xr:uid="{9BBD7353-D698-4C88-A6A9-E85132AF0BA5}"/>
    <cellStyle name="SAPBEXchaText 6 2 5" xfId="9918" xr:uid="{EDF2C727-39F9-4F95-BFD3-28FE4A0E591B}"/>
    <cellStyle name="SAPBEXchaText 6 3" xfId="13182" xr:uid="{0B96C8A3-D1DA-4A8D-B253-AB243A3D54FB}"/>
    <cellStyle name="SAPBEXchaText 6 4" xfId="8291" xr:uid="{E0B5DA88-E3D0-4065-AD55-DE5FDF598C5B}"/>
    <cellStyle name="SAPBEXchaText 7" xfId="3758" xr:uid="{A23B785C-99A0-4F6F-B50C-4CF3749810A9}"/>
    <cellStyle name="SAPBEXchaText 7 2" xfId="5629" xr:uid="{84EF4D6B-1AB9-41DB-B9A5-332716BF0CF4}"/>
    <cellStyle name="SAPBEXchaText 7 2 2" xfId="16110" xr:uid="{3F468A32-F73B-46CF-96E2-B49C2428C74D}"/>
    <cellStyle name="SAPBEXchaText 7 2 3" xfId="11368" xr:uid="{1FC977FD-8F22-49DC-9AFF-7687DE2A1729}"/>
    <cellStyle name="SAPBEXchaText 7 3" xfId="4656" xr:uid="{150205A3-FBBE-4F7D-BD4C-6CF4AC37EAB1}"/>
    <cellStyle name="SAPBEXchaText 7 3 2" xfId="15158" xr:uid="{4717B79E-093D-4A9A-BAE7-147F59308790}"/>
    <cellStyle name="SAPBEXchaText 7 3 3" xfId="10416" xr:uid="{1E07F8B6-E2D0-4999-90C8-1E93103C625E}"/>
    <cellStyle name="SAPBEXchaText 7 4" xfId="14268" xr:uid="{6C1D8CE7-08AD-4A41-93E9-0058DE543CF3}"/>
    <cellStyle name="SAPBEXchaText 7 5" xfId="9526" xr:uid="{5BE7271D-49FC-44AF-91D2-51382C4F13EB}"/>
    <cellStyle name="SAPBEXchaText 8" xfId="12931" xr:uid="{A371C320-63B3-4036-BA86-FA0332D645BB}"/>
    <cellStyle name="SAPBEXchaText 9" xfId="7275" xr:uid="{3DC23A36-02D3-4657-9B24-594A6EB6C0A7}"/>
    <cellStyle name="SAPBEXexcBad7" xfId="587" xr:uid="{7E4449EF-657A-4D78-8E7D-648F72A3FDC7}"/>
    <cellStyle name="SAPBEXexcBad7 2" xfId="1498" xr:uid="{32BEADC5-5CB3-4FC9-B92D-CCEFA720DD0C}"/>
    <cellStyle name="SAPBEXexcBad7 2 2" xfId="1902" xr:uid="{B1B4C83E-6E34-4008-A756-591961E25F33}"/>
    <cellStyle name="SAPBEXexcBad7 2 2 2" xfId="2376" xr:uid="{B8B7A5B6-D2D5-4839-87D4-DFB93766EA11}"/>
    <cellStyle name="SAPBEXexcBad7 2 2 2 2" xfId="4881" xr:uid="{A85344C3-2768-4DB7-920E-7485CA822E9F}"/>
    <cellStyle name="SAPBEXexcBad7 2 2 2 2 2" xfId="6603" xr:uid="{5C2FDFE3-2E40-4BFB-9018-87D838CD41C7}"/>
    <cellStyle name="SAPBEXexcBad7 2 2 2 2 2 2" xfId="17082" xr:uid="{18AAB1A2-3B97-47BC-834C-025B732C45F8}"/>
    <cellStyle name="SAPBEXexcBad7 2 2 2 2 2 3" xfId="12340" xr:uid="{AA71E431-87D4-4F36-9D6D-20E5E7A34AC0}"/>
    <cellStyle name="SAPBEXexcBad7 2 2 2 2 3" xfId="7090" xr:uid="{B160EDC3-FDC2-4919-BAE5-09B8BE96DE02}"/>
    <cellStyle name="SAPBEXexcBad7 2 2 2 2 3 2" xfId="17554" xr:uid="{92E5A855-C797-49BD-BC60-F99C0DDB6C6C}"/>
    <cellStyle name="SAPBEXexcBad7 2 2 2 2 3 3" xfId="12812" xr:uid="{21A5D0CF-DE7B-40D5-980F-F29D105E1342}"/>
    <cellStyle name="SAPBEXexcBad7 2 2 2 2 4" xfId="15382" xr:uid="{F756190F-04F9-4863-920B-5A103F4D283D}"/>
    <cellStyle name="SAPBEXexcBad7 2 2 2 2 5" xfId="10640" xr:uid="{C5C9199A-22A3-4292-9B97-919C71CD0FC6}"/>
    <cellStyle name="SAPBEXexcBad7 2 2 2 3" xfId="13924" xr:uid="{86E0D5F3-8946-4DB2-8D85-B34964B835CC}"/>
    <cellStyle name="SAPBEXexcBad7 2 2 2 4" xfId="9058" xr:uid="{882D30CE-E28B-4E57-AEE2-B4CBC16DD491}"/>
    <cellStyle name="SAPBEXexcBad7 2 2 3" xfId="4435" xr:uid="{1B27837E-D754-4B78-8E51-911F1CA463DA}"/>
    <cellStyle name="SAPBEXexcBad7 2 2 3 2" xfId="6163" xr:uid="{4B2975B0-550E-4CE1-AD37-2E78EAAB2A82}"/>
    <cellStyle name="SAPBEXexcBad7 2 2 3 2 2" xfId="16642" xr:uid="{57C2A588-1393-482C-9B9E-98109F4958E5}"/>
    <cellStyle name="SAPBEXexcBad7 2 2 3 2 3" xfId="11900" xr:uid="{4882DE32-C9BF-49D1-8DA8-E1918258832B}"/>
    <cellStyle name="SAPBEXexcBad7 2 2 3 3" xfId="5279" xr:uid="{98B8E39D-04D0-4BF4-850F-3ED012C562E1}"/>
    <cellStyle name="SAPBEXexcBad7 2 2 3 3 2" xfId="15765" xr:uid="{82C39A66-6327-4D80-B8C6-C06B79254404}"/>
    <cellStyle name="SAPBEXexcBad7 2 2 3 3 3" xfId="11023" xr:uid="{B14DE6BA-6D70-4935-8DA0-4D2569300302}"/>
    <cellStyle name="SAPBEXexcBad7 2 2 3 4" xfId="14938" xr:uid="{FF569BA6-A54E-4E2B-9A84-0B024CF68959}"/>
    <cellStyle name="SAPBEXexcBad7 2 2 3 5" xfId="10196" xr:uid="{538796BD-3BC9-4913-B986-DD2D9BD74F42}"/>
    <cellStyle name="SAPBEXexcBad7 2 2 4" xfId="13470" xr:uid="{9BB8AF83-4363-4E34-88EF-A70875BB6857}"/>
    <cellStyle name="SAPBEXexcBad7 2 2 5" xfId="8594" xr:uid="{284618EF-A07B-4E83-9D1D-688787F2D582}"/>
    <cellStyle name="SAPBEXexcBad7 2 3" xfId="2036" xr:uid="{451FEB99-53F1-49B8-B335-712515E2FC96}"/>
    <cellStyle name="SAPBEXexcBad7 2 3 2" xfId="2501" xr:uid="{D056F14F-3168-4373-8B0D-09CF8E44C947}"/>
    <cellStyle name="SAPBEXexcBad7 2 3 2 2" xfId="4997" xr:uid="{3D8B9CD0-62B2-4CCB-8F5B-7FCBFC57D39E}"/>
    <cellStyle name="SAPBEXexcBad7 2 3 2 2 2" xfId="6721" xr:uid="{C96B575F-C75B-4F94-AA87-8BC4E7EF6616}"/>
    <cellStyle name="SAPBEXexcBad7 2 3 2 2 2 2" xfId="17200" xr:uid="{132C84ED-D4E2-44E1-AAA2-9E94570F11B7}"/>
    <cellStyle name="SAPBEXexcBad7 2 3 2 2 2 3" xfId="12458" xr:uid="{1A8FBFE9-7430-4570-8C0F-480D4E78D624}"/>
    <cellStyle name="SAPBEXexcBad7 2 3 2 2 3" xfId="7150" xr:uid="{4976B6F9-4B11-4490-9AAE-E1A6327CB68C}"/>
    <cellStyle name="SAPBEXexcBad7 2 3 2 2 3 2" xfId="17614" xr:uid="{D691F116-AAED-405D-B7D0-F25099F0987E}"/>
    <cellStyle name="SAPBEXexcBad7 2 3 2 2 3 3" xfId="12872" xr:uid="{12D93801-F20A-4004-BF7E-88B65D792FD1}"/>
    <cellStyle name="SAPBEXexcBad7 2 3 2 2 4" xfId="15498" xr:uid="{59C4CBF8-C921-42BB-9063-ACB7BA615EB2}"/>
    <cellStyle name="SAPBEXexcBad7 2 3 2 2 5" xfId="10756" xr:uid="{D414BA2B-4A27-4A5D-A2F9-9CDB17E3E8BC}"/>
    <cellStyle name="SAPBEXexcBad7 2 3 2 3" xfId="14047" xr:uid="{60A94FAB-1E11-4D82-B5A7-5F032CE3BA80}"/>
    <cellStyle name="SAPBEXexcBad7 2 3 2 4" xfId="9183" xr:uid="{4C713151-C27F-4639-807B-98FB828C046A}"/>
    <cellStyle name="SAPBEXexcBad7 2 3 3" xfId="4562" xr:uid="{0F85F2A2-3AF3-4A6E-BFAB-134ADE85D7B7}"/>
    <cellStyle name="SAPBEXexcBad7 2 3 3 2" xfId="6290" xr:uid="{D11D45F2-8604-47F7-9E0B-87EF723FE381}"/>
    <cellStyle name="SAPBEXexcBad7 2 3 3 2 2" xfId="16769" xr:uid="{05621755-B6EE-4797-A111-E9363E2F191B}"/>
    <cellStyle name="SAPBEXexcBad7 2 3 3 2 3" xfId="12027" xr:uid="{D2608B02-A023-41DC-B299-FF1315126B8A}"/>
    <cellStyle name="SAPBEXexcBad7 2 3 3 3" xfId="5388" xr:uid="{9450CCB6-AB9D-44B6-9DC4-E95E8A13B40C}"/>
    <cellStyle name="SAPBEXexcBad7 2 3 3 3 2" xfId="15870" xr:uid="{B19A4CCF-7DED-421B-94FC-1C698029994C}"/>
    <cellStyle name="SAPBEXexcBad7 2 3 3 3 3" xfId="11128" xr:uid="{E3774EF3-39C7-482A-8F47-716E2B5A2E88}"/>
    <cellStyle name="SAPBEXexcBad7 2 3 3 4" xfId="15065" xr:uid="{127305B0-7C6D-4981-AED7-26B1D67932F2}"/>
    <cellStyle name="SAPBEXexcBad7 2 3 3 5" xfId="10323" xr:uid="{58B4334F-0416-4146-8D25-267AAF63EA00}"/>
    <cellStyle name="SAPBEXexcBad7 2 3 4" xfId="13602" xr:uid="{E0214FBE-4A36-41B8-B581-4C9D9FDFDEB6}"/>
    <cellStyle name="SAPBEXexcBad7 2 3 5" xfId="8728" xr:uid="{279AC8B1-CFB4-4868-A91A-DE71BEF8CEDB}"/>
    <cellStyle name="SAPBEXexcBad7 2 4" xfId="1980" xr:uid="{6AADACA6-CD3B-4118-9DEF-95E7F0CF0301}"/>
    <cellStyle name="SAPBEXexcBad7 2 4 2" xfId="4507" xr:uid="{7F7E539A-DBDF-410F-A7BA-253931F7E0D8}"/>
    <cellStyle name="SAPBEXexcBad7 2 4 2 2" xfId="6239" xr:uid="{6810858A-967D-497C-AE5E-AB8D5A84CD82}"/>
    <cellStyle name="SAPBEXexcBad7 2 4 2 2 2" xfId="16718" xr:uid="{1EE96342-C784-44D3-9F0F-287D94F039F8}"/>
    <cellStyle name="SAPBEXexcBad7 2 4 2 2 3" xfId="11976" xr:uid="{33FC3076-0860-4659-90CB-7C18B0885B4B}"/>
    <cellStyle name="SAPBEXexcBad7 2 4 2 3" xfId="3810" xr:uid="{630533FF-90F4-42C2-8CE1-E18FE14565D3}"/>
    <cellStyle name="SAPBEXexcBad7 2 4 2 3 2" xfId="14318" xr:uid="{B12A40B1-6EAC-4807-AFCA-F44315DE3592}"/>
    <cellStyle name="SAPBEXexcBad7 2 4 2 3 3" xfId="9576" xr:uid="{912DCFCF-E2A7-492C-BA57-AAB353E78CFC}"/>
    <cellStyle name="SAPBEXexcBad7 2 4 2 4" xfId="15010" xr:uid="{6A71B9E0-7C6E-4956-8DDE-600E2242DF00}"/>
    <cellStyle name="SAPBEXexcBad7 2 4 2 5" xfId="10268" xr:uid="{34C6D3D5-87CD-404D-BB36-62CC252B740E}"/>
    <cellStyle name="SAPBEXexcBad7 2 4 3" xfId="13547" xr:uid="{16F6D3B7-C18E-45BA-81B2-8623806F88B7}"/>
    <cellStyle name="SAPBEXexcBad7 2 4 4" xfId="8672" xr:uid="{0D927F39-95A3-41F9-85B4-00E72974AD91}"/>
    <cellStyle name="SAPBEXexcBad7 2 5" xfId="4091" xr:uid="{B76E9867-3BF0-43F3-9E92-218D71F30248}"/>
    <cellStyle name="SAPBEXexcBad7 2 5 2" xfId="5809" xr:uid="{5D12E536-F798-4C5F-BAC7-3D056237F459}"/>
    <cellStyle name="SAPBEXexcBad7 2 5 2 2" xfId="16288" xr:uid="{92BC2208-8D0A-4A1D-9FB8-7C68A47C80A1}"/>
    <cellStyle name="SAPBEXexcBad7 2 5 2 3" xfId="11546" xr:uid="{5370D253-BE8C-4141-BA8C-8FE86941774A}"/>
    <cellStyle name="SAPBEXexcBad7 2 5 3" xfId="5560" xr:uid="{D45895F5-3F00-4746-B5FE-BD2230184977}"/>
    <cellStyle name="SAPBEXexcBad7 2 5 3 2" xfId="16042" xr:uid="{BF84BA9B-402F-4A3A-BFC0-FA56DBCFA9C1}"/>
    <cellStyle name="SAPBEXexcBad7 2 5 3 3" xfId="11300" xr:uid="{0F29751E-B4D1-4AB8-9023-F33DCA32D996}"/>
    <cellStyle name="SAPBEXexcBad7 2 5 4" xfId="14594" xr:uid="{EA4D22E1-F46B-4802-B24B-3B35ECB957A9}"/>
    <cellStyle name="SAPBEXexcBad7 2 5 5" xfId="9852" xr:uid="{F368C574-1476-41E8-B51E-8813777F37C0}"/>
    <cellStyle name="SAPBEXexcBad7 2 6" xfId="13112" xr:uid="{3DEAEBCB-069E-4F8A-A8A4-3A96C96616CB}"/>
    <cellStyle name="SAPBEXexcBad7 2 7" xfId="7506" xr:uid="{15AA0704-1ED3-4F7B-8B5C-46FA392882C3}"/>
    <cellStyle name="SAPBEXexcBad7 3" xfId="1397" xr:uid="{FCE38AEC-2AA3-4C82-BD34-5E3F22B64271}"/>
    <cellStyle name="SAPBEXexcBad7 3 2" xfId="1821" xr:uid="{97231DA0-DD32-4699-A022-D7E669A3BD20}"/>
    <cellStyle name="SAPBEXexcBad7 3 2 2" xfId="2302" xr:uid="{B5CDAF51-3118-40CE-9736-971759BE7A1D}"/>
    <cellStyle name="SAPBEXexcBad7 3 2 2 2" xfId="4811" xr:uid="{2FF63AA0-F2E9-4926-9410-4E4B16216A37}"/>
    <cellStyle name="SAPBEXexcBad7 3 2 2 2 2" xfId="6531" xr:uid="{51E35450-AA22-447F-BC7F-50756BD28A21}"/>
    <cellStyle name="SAPBEXexcBad7 3 2 2 2 2 2" xfId="17010" xr:uid="{568BF193-9B20-48D0-9DDB-E519BD5A5E18}"/>
    <cellStyle name="SAPBEXexcBad7 3 2 2 2 2 3" xfId="12268" xr:uid="{A90C199E-268B-44E8-9F5C-AB22C8C582EA}"/>
    <cellStyle name="SAPBEXexcBad7 3 2 2 2 3" xfId="5394" xr:uid="{44CCFE14-BDEB-41C4-994D-87604EEE49A5}"/>
    <cellStyle name="SAPBEXexcBad7 3 2 2 2 3 2" xfId="15876" xr:uid="{F4777ADD-60B2-452F-9107-DF28A43D7CA3}"/>
    <cellStyle name="SAPBEXexcBad7 3 2 2 2 3 3" xfId="11134" xr:uid="{2CFCEC94-5FA2-4B81-9EA6-C66EB876BC9A}"/>
    <cellStyle name="SAPBEXexcBad7 3 2 2 2 4" xfId="15312" xr:uid="{912DEC38-7D9E-4916-8494-498A98CA3132}"/>
    <cellStyle name="SAPBEXexcBad7 3 2 2 2 5" xfId="10570" xr:uid="{56ABCC4E-3690-41FA-9133-75F9E8ADA273}"/>
    <cellStyle name="SAPBEXexcBad7 3 2 2 3" xfId="13852" xr:uid="{D5C850DE-06DE-479E-BEAB-2B4A21B2297E}"/>
    <cellStyle name="SAPBEXexcBad7 3 2 2 4" xfId="8984" xr:uid="{4B3051B5-7D4F-4C2E-9FE1-B3FBA8E73142}"/>
    <cellStyle name="SAPBEXexcBad7 3 2 3" xfId="4362" xr:uid="{CF765C17-B225-462C-85C2-DBD265442C04}"/>
    <cellStyle name="SAPBEXexcBad7 3 2 3 2" xfId="6085" xr:uid="{E35E029F-2284-4CCC-8D7A-AD69803DEA01}"/>
    <cellStyle name="SAPBEXexcBad7 3 2 3 2 2" xfId="16564" xr:uid="{C171C749-838B-48DF-8ADB-D8B466D0A53E}"/>
    <cellStyle name="SAPBEXexcBad7 3 2 3 2 3" xfId="11822" xr:uid="{5E11C89F-B412-409B-AD77-DA152432D923}"/>
    <cellStyle name="SAPBEXexcBad7 3 2 3 3" xfId="5518" xr:uid="{BDF75962-B0B0-4F5B-94F9-76FA932E0494}"/>
    <cellStyle name="SAPBEXexcBad7 3 2 3 3 2" xfId="16000" xr:uid="{8C4FFDD9-319C-4460-97A6-02B65E04A886}"/>
    <cellStyle name="SAPBEXexcBad7 3 2 3 3 3" xfId="11258" xr:uid="{DD972B7D-5984-42FC-B3A6-24D7C0A4F077}"/>
    <cellStyle name="SAPBEXexcBad7 3 2 3 4" xfId="14865" xr:uid="{AFD3009E-E309-4DA3-BA2C-5BDAF469CB6A}"/>
    <cellStyle name="SAPBEXexcBad7 3 2 3 5" xfId="10123" xr:uid="{F6695AFD-1D44-4413-B79E-B5605B8DB682}"/>
    <cellStyle name="SAPBEXexcBad7 3 2 4" xfId="13392" xr:uid="{BB9E9999-EE1E-4C69-8E57-67BE8AFBF8AC}"/>
    <cellStyle name="SAPBEXexcBad7 3 2 5" xfId="8514" xr:uid="{F4BFA1DD-7ADF-4316-8BA6-400B1DD9727A}"/>
    <cellStyle name="SAPBEXexcBad7 3 3" xfId="1607" xr:uid="{741B79B9-780F-48E5-AC0C-687D670F343E}"/>
    <cellStyle name="SAPBEXexcBad7 3 3 2" xfId="2207" xr:uid="{A46F278C-9A3F-4FFA-923A-A64B791D324A}"/>
    <cellStyle name="SAPBEXexcBad7 3 3 2 2" xfId="4725" xr:uid="{B4C2CC8E-6AAC-4C73-B7D8-3EA850E45404}"/>
    <cellStyle name="SAPBEXexcBad7 3 3 2 2 2" xfId="6441" xr:uid="{4FA56DE9-81A1-485A-B412-6B3A05877749}"/>
    <cellStyle name="SAPBEXexcBad7 3 3 2 2 2 2" xfId="16920" xr:uid="{C6C7E3B3-AAE1-43BB-8FD4-77C1081B5F93}"/>
    <cellStyle name="SAPBEXexcBad7 3 3 2 2 2 3" xfId="12178" xr:uid="{1638E3CD-07C8-4256-80D9-DABB24BC9A63}"/>
    <cellStyle name="SAPBEXexcBad7 3 3 2 2 3" xfId="5085" xr:uid="{EB1F4BF5-23D3-45F2-B079-7EB63355F7F3}"/>
    <cellStyle name="SAPBEXexcBad7 3 3 2 2 3 2" xfId="15581" xr:uid="{E5A39678-FA82-4126-B4E5-AFF34816E07F}"/>
    <cellStyle name="SAPBEXexcBad7 3 3 2 2 3 3" xfId="10839" xr:uid="{C4C48A75-2427-4CD8-AC33-6369B8308071}"/>
    <cellStyle name="SAPBEXexcBad7 3 3 2 2 4" xfId="15226" xr:uid="{6682D7F7-B175-4B98-96BD-4AF738D3969F}"/>
    <cellStyle name="SAPBEXexcBad7 3 3 2 2 5" xfId="10484" xr:uid="{ABF82118-EA7F-4AC5-96A4-437A57A32854}"/>
    <cellStyle name="SAPBEXexcBad7 3 3 2 3" xfId="13759" xr:uid="{D2A04D69-7D00-4071-8154-73F00D85BF22}"/>
    <cellStyle name="SAPBEXexcBad7 3 3 2 4" xfId="8891" xr:uid="{1B59EEDE-A4C6-4520-B4A2-559CB17E61D0}"/>
    <cellStyle name="SAPBEXexcBad7 3 3 3" xfId="4182" xr:uid="{4F07CEFC-CE2C-43E6-8266-54E448CD0E8A}"/>
    <cellStyle name="SAPBEXexcBad7 3 3 3 2" xfId="5905" xr:uid="{01318F4F-9F62-439D-8D8B-3B86D7591C8B}"/>
    <cellStyle name="SAPBEXexcBad7 3 3 3 2 2" xfId="16384" xr:uid="{2ADFCEF8-8C50-47D8-A8B0-64AC2BBB9537}"/>
    <cellStyle name="SAPBEXexcBad7 3 3 3 2 3" xfId="11642" xr:uid="{D7112ED2-2482-4A54-9DF7-63223BC7DE4F}"/>
    <cellStyle name="SAPBEXexcBad7 3 3 3 3" xfId="5290" xr:uid="{483ECF0C-53A7-427C-B57A-D9B45426BB82}"/>
    <cellStyle name="SAPBEXexcBad7 3 3 3 3 2" xfId="15776" xr:uid="{03E66C54-4DA9-4E6C-8D5D-D3E2DB9E009C}"/>
    <cellStyle name="SAPBEXexcBad7 3 3 3 3 3" xfId="11034" xr:uid="{2BAEAA89-AD91-417A-9E35-99ED34D336BC}"/>
    <cellStyle name="SAPBEXexcBad7 3 3 3 4" xfId="14685" xr:uid="{7A375CB8-1C57-4B80-B2B4-048CA83CA483}"/>
    <cellStyle name="SAPBEXexcBad7 3 3 3 5" xfId="9943" xr:uid="{F0E2509E-63BA-42E7-BF53-EA3FB6E4F56D}"/>
    <cellStyle name="SAPBEXexcBad7 3 3 4" xfId="13208" xr:uid="{5056F0D6-58D2-4D69-A852-EE18D97C3BFB}"/>
    <cellStyle name="SAPBEXexcBad7 3 3 5" xfId="8319" xr:uid="{7BE91F6B-C07D-4F43-AC1B-37C4005770F7}"/>
    <cellStyle name="SAPBEXexcBad7 3 4" xfId="2004" xr:uid="{BE8E47D5-775A-4FDE-9A83-08E2D434E71C}"/>
    <cellStyle name="SAPBEXexcBad7 3 4 2" xfId="2469" xr:uid="{31D2AE4B-90E5-4E90-A9EB-A2B34681869C}"/>
    <cellStyle name="SAPBEXexcBad7 3 4 2 2" xfId="4966" xr:uid="{E906EC81-82F0-4FA4-B45D-AF3B4B85A61B}"/>
    <cellStyle name="SAPBEXexcBad7 3 4 2 2 2" xfId="6690" xr:uid="{7D66D7D7-0268-4985-AAD0-55E4365A27B0}"/>
    <cellStyle name="SAPBEXexcBad7 3 4 2 2 2 2" xfId="17169" xr:uid="{4F978202-A735-48E7-9521-8AF2058F328F}"/>
    <cellStyle name="SAPBEXexcBad7 3 4 2 2 2 3" xfId="12427" xr:uid="{51787902-A74D-4FAA-9BAC-D73F2AE9D573}"/>
    <cellStyle name="SAPBEXexcBad7 3 4 2 2 3" xfId="5419" xr:uid="{C07D4882-2B2A-4419-BC68-5031DF5CE5B6}"/>
    <cellStyle name="SAPBEXexcBad7 3 4 2 2 3 2" xfId="15901" xr:uid="{839914A9-015C-4EF0-A57F-DDC76FA826C6}"/>
    <cellStyle name="SAPBEXexcBad7 3 4 2 2 3 3" xfId="11159" xr:uid="{310D5364-58A1-4694-9BAE-64C3909CD135}"/>
    <cellStyle name="SAPBEXexcBad7 3 4 2 2 4" xfId="15467" xr:uid="{0E7FE1E6-A9BC-48C5-A5A0-D0CC4266A3D9}"/>
    <cellStyle name="SAPBEXexcBad7 3 4 2 2 5" xfId="10725" xr:uid="{E199F314-E467-4289-9636-01FAADE46E34}"/>
    <cellStyle name="SAPBEXexcBad7 3 4 2 3" xfId="14015" xr:uid="{DFEC3444-83B0-43DB-9A9D-4EF0C7457DD9}"/>
    <cellStyle name="SAPBEXexcBad7 3 4 2 4" xfId="9151" xr:uid="{076CC8FA-F3F4-4722-AC83-24AAFCF3C21E}"/>
    <cellStyle name="SAPBEXexcBad7 3 4 3" xfId="4531" xr:uid="{C0D9BAF9-AFF0-4C0F-ACF9-9E21B4CE8D7B}"/>
    <cellStyle name="SAPBEXexcBad7 3 4 3 2" xfId="6259" xr:uid="{C1FD7AEC-64D1-4AF8-97CB-6826CC2A2B5C}"/>
    <cellStyle name="SAPBEXexcBad7 3 4 3 2 2" xfId="16738" xr:uid="{A9356290-B15A-410E-A49F-39F4B89DF2D3}"/>
    <cellStyle name="SAPBEXexcBad7 3 4 3 2 3" xfId="11996" xr:uid="{6E01EB44-51D6-4790-B87F-1D99D5BD553D}"/>
    <cellStyle name="SAPBEXexcBad7 3 4 3 3" xfId="3702" xr:uid="{18CD8644-01BF-4F46-A0AF-2B759D37E785}"/>
    <cellStyle name="SAPBEXexcBad7 3 4 3 3 2" xfId="14212" xr:uid="{04CB0866-09EC-48F3-ADB1-FF3DACBBD8AD}"/>
    <cellStyle name="SAPBEXexcBad7 3 4 3 3 3" xfId="9470" xr:uid="{F8FEF2CD-02CA-4238-BE34-59921888C41C}"/>
    <cellStyle name="SAPBEXexcBad7 3 4 3 4" xfId="15034" xr:uid="{AB34C5A8-DE25-499D-9D9C-16C9F85AF9B7}"/>
    <cellStyle name="SAPBEXexcBad7 3 4 3 5" xfId="10292" xr:uid="{9A366EFE-389D-4865-85AE-D43C0536EA87}"/>
    <cellStyle name="SAPBEXexcBad7 3 4 4" xfId="13570" xr:uid="{0B89A25E-03DC-4187-B870-E339F72D8CE8}"/>
    <cellStyle name="SAPBEXexcBad7 3 4 5" xfId="8696" xr:uid="{6ADE407D-FA2A-403C-9BBB-A019AA4EB774}"/>
    <cellStyle name="SAPBEXexcBad7 3 5" xfId="1614" xr:uid="{E6C1E8FC-1B0E-4CD4-96C5-1A4248B64825}"/>
    <cellStyle name="SAPBEXexcBad7 3 5 2" xfId="4189" xr:uid="{929A6CF5-6B6B-4EE2-856C-87C798D27CFB}"/>
    <cellStyle name="SAPBEXexcBad7 3 5 2 2" xfId="5912" xr:uid="{F35BE44A-7379-476A-995E-E54DEF266C9B}"/>
    <cellStyle name="SAPBEXexcBad7 3 5 2 2 2" xfId="16391" xr:uid="{2CDAB2E2-67D5-4128-9C92-A4966F086232}"/>
    <cellStyle name="SAPBEXexcBad7 3 5 2 2 3" xfId="11649" xr:uid="{0CD0330E-6CD2-4B62-8F53-F684C6EC31B8}"/>
    <cellStyle name="SAPBEXexcBad7 3 5 2 3" xfId="3643" xr:uid="{DFBF59F2-8A66-4310-BD87-96E497A97EE5}"/>
    <cellStyle name="SAPBEXexcBad7 3 5 2 3 2" xfId="14157" xr:uid="{73180928-D841-4578-8B51-6FF9CB115F26}"/>
    <cellStyle name="SAPBEXexcBad7 3 5 2 3 3" xfId="9415" xr:uid="{5AE5A11C-1249-4364-939A-44D59F70456B}"/>
    <cellStyle name="SAPBEXexcBad7 3 5 2 4" xfId="14692" xr:uid="{47F4ACC1-E8C6-4138-AA02-CC7E3144B5F4}"/>
    <cellStyle name="SAPBEXexcBad7 3 5 2 5" xfId="9950" xr:uid="{55E4B60F-CCC7-45AC-B734-D2E8E68AB97C}"/>
    <cellStyle name="SAPBEXexcBad7 3 5 3" xfId="13215" xr:uid="{8E650320-B2BC-4641-B696-4B26B4D23749}"/>
    <cellStyle name="SAPBEXexcBad7 3 5 4" xfId="8323" xr:uid="{7D2329ED-321D-4807-BF12-5859213BBD26}"/>
    <cellStyle name="SAPBEXexcBad7 3 6" xfId="4000" xr:uid="{E76A2A1A-E763-458C-A80A-26DFABBA0157}"/>
    <cellStyle name="SAPBEXexcBad7 3 6 2" xfId="5715" xr:uid="{8C843927-A06D-4952-AA34-D56BF4EA32DB}"/>
    <cellStyle name="SAPBEXexcBad7 3 6 2 2" xfId="16194" xr:uid="{0FE34A66-A98D-48B1-8A41-53E8BC6AEA96}"/>
    <cellStyle name="SAPBEXexcBad7 3 6 2 3" xfId="11452" xr:uid="{28EC0C96-D6B1-41FC-8E59-FEF18C931D36}"/>
    <cellStyle name="SAPBEXexcBad7 3 6 3" xfId="5031" xr:uid="{06E80ADD-7050-41E3-8907-9BAD59E88E72}"/>
    <cellStyle name="SAPBEXexcBad7 3 6 3 2" xfId="15532" xr:uid="{CB2FEE3E-1AA7-4980-AE40-03F6386FD6C0}"/>
    <cellStyle name="SAPBEXexcBad7 3 6 3 3" xfId="10790" xr:uid="{641C9689-F41B-4C87-B292-1A4F729B3107}"/>
    <cellStyle name="SAPBEXexcBad7 3 6 4" xfId="14503" xr:uid="{428AB24B-AE7A-4525-8D01-E3E821FDD93E}"/>
    <cellStyle name="SAPBEXexcBad7 3 6 5" xfId="9761" xr:uid="{827ADC1D-1E67-4205-8021-98F78D062D2D}"/>
    <cellStyle name="SAPBEXexcBad7 3 7" xfId="13017" xr:uid="{155F6D94-CFFF-4CDA-8BE2-0B1A514D24C2}"/>
    <cellStyle name="SAPBEXexcBad7 3 8" xfId="8167" xr:uid="{EED12601-D853-4DD6-90F7-A6502066C8E9}"/>
    <cellStyle name="SAPBEXexcBad7 4" xfId="1465" xr:uid="{B9C06683-6A31-4DBD-A9C1-F052A89237B4}"/>
    <cellStyle name="SAPBEXexcBad7 4 2" xfId="2179" xr:uid="{FB5D7855-4C09-48FC-AEEC-982B7B1419EB}"/>
    <cellStyle name="SAPBEXexcBad7 4 2 2" xfId="4698" xr:uid="{4977052B-146C-4EC5-AABF-5FFFE528F9A0}"/>
    <cellStyle name="SAPBEXexcBad7 4 2 2 2" xfId="6414" xr:uid="{9B77C150-ABD1-44B3-B80B-AAAA3F4B84E4}"/>
    <cellStyle name="SAPBEXexcBad7 4 2 2 2 2" xfId="16893" xr:uid="{5A20F9BD-144E-4272-803E-7264BA061A4B}"/>
    <cellStyle name="SAPBEXexcBad7 4 2 2 2 3" xfId="12151" xr:uid="{7E5DA480-3582-41B9-9637-0D29A72FCD7C}"/>
    <cellStyle name="SAPBEXexcBad7 4 2 2 3" xfId="5212" xr:uid="{2E6EDAFE-1E5C-4FFB-B26D-E41C5CB28A70}"/>
    <cellStyle name="SAPBEXexcBad7 4 2 2 3 2" xfId="15701" xr:uid="{3EE2287F-D7B3-407B-874E-73C40D5A315E}"/>
    <cellStyle name="SAPBEXexcBad7 4 2 2 3 3" xfId="10959" xr:uid="{F8BABAE0-A9E3-4E91-A19C-E241A1CA1117}"/>
    <cellStyle name="SAPBEXexcBad7 4 2 2 4" xfId="15199" xr:uid="{FD20ED60-8483-47FE-B781-93772CF922CD}"/>
    <cellStyle name="SAPBEXexcBad7 4 2 2 5" xfId="10457" xr:uid="{2D828BCF-D26F-4BB3-B3D7-E7E04FAD6CA4}"/>
    <cellStyle name="SAPBEXexcBad7 4 2 3" xfId="13732" xr:uid="{1DA630F9-6ACA-4D2F-9176-E494E4794EAA}"/>
    <cellStyle name="SAPBEXexcBad7 4 2 4" xfId="8863" xr:uid="{024B3273-D5D6-489C-9FBF-AC520452CEFB}"/>
    <cellStyle name="SAPBEXexcBad7 4 3" xfId="4061" xr:uid="{BFAFB105-D5B9-4D3F-8647-A51AF4EC2DB6}"/>
    <cellStyle name="SAPBEXexcBad7 4 3 2" xfId="5778" xr:uid="{0DA722B0-FCDF-4D45-880B-819BCE8DD4C7}"/>
    <cellStyle name="SAPBEXexcBad7 4 3 2 2" xfId="16257" xr:uid="{53FEF29C-2200-47F3-9182-14CC5DB886B1}"/>
    <cellStyle name="SAPBEXexcBad7 4 3 2 3" xfId="11515" xr:uid="{0EF4772A-5A50-44E2-8FA1-8C1816A3AEF7}"/>
    <cellStyle name="SAPBEXexcBad7 4 3 3" xfId="5412" xr:uid="{79DDDE68-D48F-409A-9B10-53ED8FC86769}"/>
    <cellStyle name="SAPBEXexcBad7 4 3 3 2" xfId="15894" xr:uid="{D4D6506E-49B5-49E7-9103-5BC0C8481709}"/>
    <cellStyle name="SAPBEXexcBad7 4 3 3 3" xfId="11152" xr:uid="{95AC808E-0269-4C65-9127-FC2CA189D2D1}"/>
    <cellStyle name="SAPBEXexcBad7 4 3 4" xfId="14564" xr:uid="{E2EC52D6-A3FE-41D2-962F-5CA64FB5BC82}"/>
    <cellStyle name="SAPBEXexcBad7 4 3 5" xfId="9822" xr:uid="{08B816D7-4F43-440E-882D-D019E18DFDE3}"/>
    <cellStyle name="SAPBEXexcBad7 4 4" xfId="13081" xr:uid="{1E384CB6-A3A7-4B72-AE9C-352C856A14BD}"/>
    <cellStyle name="SAPBEXexcBad7 4 5" xfId="8228" xr:uid="{4D2A0BE3-F9CA-411F-AF9F-E1FE835C321C}"/>
    <cellStyle name="SAPBEXexcBad7 5" xfId="1540" xr:uid="{A039C34C-0E45-49F2-9B03-952EAE2F23E6}"/>
    <cellStyle name="SAPBEXexcBad7 5 2" xfId="2191" xr:uid="{6AFBC016-D759-4755-A70C-50E8C0331020}"/>
    <cellStyle name="SAPBEXexcBad7 5 2 2" xfId="4709" xr:uid="{5121032C-978D-429D-A1EE-6FEAAB3554AB}"/>
    <cellStyle name="SAPBEXexcBad7 5 2 2 2" xfId="6426" xr:uid="{AA3F682B-D5D7-49A0-BB88-576C0FB7ED27}"/>
    <cellStyle name="SAPBEXexcBad7 5 2 2 2 2" xfId="16905" xr:uid="{BBB9725C-D378-409A-96D3-418F50E8408A}"/>
    <cellStyle name="SAPBEXexcBad7 5 2 2 2 3" xfId="12163" xr:uid="{B80BC9BC-323A-44A5-926B-6F6D7B8D8905}"/>
    <cellStyle name="SAPBEXexcBad7 5 2 2 3" xfId="5132" xr:uid="{9DA5A343-9B53-4C70-B9BB-D9E6D6128226}"/>
    <cellStyle name="SAPBEXexcBad7 5 2 2 3 2" xfId="15625" xr:uid="{CCF9BC28-B1AD-4987-A03B-FAC37065DFCC}"/>
    <cellStyle name="SAPBEXexcBad7 5 2 2 3 3" xfId="10883" xr:uid="{14E28768-C697-41BB-8EC8-8BA7E573C983}"/>
    <cellStyle name="SAPBEXexcBad7 5 2 2 4" xfId="15210" xr:uid="{4CD926B7-2E8D-46E1-8C6E-11E170F7EAAD}"/>
    <cellStyle name="SAPBEXexcBad7 5 2 2 5" xfId="10468" xr:uid="{8586070E-BF5C-482C-83EE-9358C0FF70E5}"/>
    <cellStyle name="SAPBEXexcBad7 5 2 3" xfId="13744" xr:uid="{3B5697FE-91E5-4265-88BB-C859408764FB}"/>
    <cellStyle name="SAPBEXexcBad7 5 2 4" xfId="8875" xr:uid="{30763D76-7746-480F-B445-9D9A88D9A04C}"/>
    <cellStyle name="SAPBEXexcBad7 5 3" xfId="4131" xr:uid="{942B00A7-AFD6-4E55-9A94-6C4AAA01CC2A}"/>
    <cellStyle name="SAPBEXexcBad7 5 3 2" xfId="5851" xr:uid="{84E1A96F-9268-4312-9119-F87E5A2CEBDD}"/>
    <cellStyle name="SAPBEXexcBad7 5 3 2 2" xfId="16330" xr:uid="{264E32AA-0B7A-449C-A9C0-03F8A68057FC}"/>
    <cellStyle name="SAPBEXexcBad7 5 3 2 3" xfId="11588" xr:uid="{4B786BF9-31B3-41E8-9030-F7162446E690}"/>
    <cellStyle name="SAPBEXexcBad7 5 3 3" xfId="7056" xr:uid="{DB7C0039-9E7B-494D-8A08-7CCC563827C0}"/>
    <cellStyle name="SAPBEXexcBad7 5 3 3 2" xfId="17520" xr:uid="{E900F723-1DDB-4B2F-AE96-BC1CC9EF35B6}"/>
    <cellStyle name="SAPBEXexcBad7 5 3 3 3" xfId="12778" xr:uid="{0A42B07A-BE35-455C-96A0-2B3C74DD9735}"/>
    <cellStyle name="SAPBEXexcBad7 5 3 4" xfId="14634" xr:uid="{2E36A62E-7E83-4BDB-AEE6-64E77FC12000}"/>
    <cellStyle name="SAPBEXexcBad7 5 3 5" xfId="9892" xr:uid="{717A3CD0-2205-4389-8689-EC5E2C43247E}"/>
    <cellStyle name="SAPBEXexcBad7 5 4" xfId="13154" xr:uid="{A12A8F08-E253-4DF4-8AB2-30B23B7DB012}"/>
    <cellStyle name="SAPBEXexcBad7 5 5" xfId="8259" xr:uid="{26E1F927-F1C3-4864-B459-5823F55C0126}"/>
    <cellStyle name="SAPBEXexcBad7 6" xfId="2106" xr:uid="{D83D4678-DF67-4476-8C11-A719F2097111}"/>
    <cellStyle name="SAPBEXexcBad7 6 2" xfId="4625" xr:uid="{93D48481-8616-46D7-9008-8195114B9295}"/>
    <cellStyle name="SAPBEXexcBad7 6 2 2" xfId="6360" xr:uid="{975E9C20-BDFA-4A30-A120-33F6E3590F65}"/>
    <cellStyle name="SAPBEXexcBad7 6 2 2 2" xfId="16839" xr:uid="{D5E8CB51-0DC0-488E-81A0-22F6909D4B65}"/>
    <cellStyle name="SAPBEXexcBad7 6 2 2 3" xfId="12097" xr:uid="{FF654127-F3E4-4381-9A31-8756143853F8}"/>
    <cellStyle name="SAPBEXexcBad7 6 2 3" xfId="3685" xr:uid="{92527673-76A0-445E-A134-44E2FEDFC18A}"/>
    <cellStyle name="SAPBEXexcBad7 6 2 3 2" xfId="14195" xr:uid="{6D5DBCBF-6489-47AA-BC06-1BEC9AEA8940}"/>
    <cellStyle name="SAPBEXexcBad7 6 2 3 3" xfId="9453" xr:uid="{EFEDF705-FCCF-4DDE-8653-5AD392A9E6CC}"/>
    <cellStyle name="SAPBEXexcBad7 6 2 4" xfId="15128" xr:uid="{56E0F2D7-6271-4919-82C4-5F72BB002015}"/>
    <cellStyle name="SAPBEXexcBad7 6 2 5" xfId="10386" xr:uid="{A4AC136C-5BD6-4616-B211-B42A19C04FBB}"/>
    <cellStyle name="SAPBEXexcBad7 6 3" xfId="13671" xr:uid="{75B27DAA-B9DB-47E0-8B78-93C353BD58E9}"/>
    <cellStyle name="SAPBEXexcBad7 6 4" xfId="8798" xr:uid="{3976D8FB-0535-4F0E-BF25-621BA683497C}"/>
    <cellStyle name="SAPBEXexcBad7 7" xfId="3759" xr:uid="{464C4F52-7FC4-43CD-905E-74587DA62E34}"/>
    <cellStyle name="SAPBEXexcBad7 7 2" xfId="5630" xr:uid="{FC056C26-F08E-406F-9334-7AD121CCD808}"/>
    <cellStyle name="SAPBEXexcBad7 7 2 2" xfId="16111" xr:uid="{5F7F75DD-3CEC-4431-853F-F87CBA4F008D}"/>
    <cellStyle name="SAPBEXexcBad7 7 2 3" xfId="11369" xr:uid="{20EE3CF8-09EF-4FEB-B6C6-5921CCDF03E7}"/>
    <cellStyle name="SAPBEXexcBad7 7 3" xfId="4488" xr:uid="{3346556D-171E-43FC-978E-6D77D0FB6624}"/>
    <cellStyle name="SAPBEXexcBad7 7 3 2" xfId="14991" xr:uid="{8F78F74F-3FAA-48D1-965D-C98BB055C801}"/>
    <cellStyle name="SAPBEXexcBad7 7 3 3" xfId="10249" xr:uid="{39981B72-DC60-44D0-8EC0-83B80A58BE26}"/>
    <cellStyle name="SAPBEXexcBad7 7 4" xfId="14269" xr:uid="{1716E27D-AEBF-47A4-9AA7-E80BB46DCC42}"/>
    <cellStyle name="SAPBEXexcBad7 7 5" xfId="9527" xr:uid="{19625241-D6DF-4C2B-9F60-052A957F7184}"/>
    <cellStyle name="SAPBEXexcBad7 8" xfId="12932" xr:uid="{7F637DC1-7135-41DB-978C-D019FACB12E2}"/>
    <cellStyle name="SAPBEXexcBad7 9" xfId="7276" xr:uid="{40AB3B57-ED17-4C1C-93C8-47EF46BEF4ED}"/>
    <cellStyle name="SAPBEXexcBad8" xfId="588" xr:uid="{5D7D0095-56B7-41D0-AA30-95317321EE5E}"/>
    <cellStyle name="SAPBEXexcBad8 2" xfId="1499" xr:uid="{CCB67167-3208-4CBF-8587-A975376A6F74}"/>
    <cellStyle name="SAPBEXexcBad8 2 2" xfId="1903" xr:uid="{14394FF0-983C-4763-8318-3F0457E491F8}"/>
    <cellStyle name="SAPBEXexcBad8 2 2 2" xfId="2377" xr:uid="{0BEC0683-742D-433E-BCBC-185CEA391ED5}"/>
    <cellStyle name="SAPBEXexcBad8 2 2 2 2" xfId="4882" xr:uid="{B85C1AFE-59D4-4BB4-8335-0AAB89C1CA86}"/>
    <cellStyle name="SAPBEXexcBad8 2 2 2 2 2" xfId="6604" xr:uid="{5518A291-FF24-4318-8FC4-A31DBEF20B09}"/>
    <cellStyle name="SAPBEXexcBad8 2 2 2 2 2 2" xfId="17083" xr:uid="{BC6D4C44-033C-425B-B145-4513C0DB7173}"/>
    <cellStyle name="SAPBEXexcBad8 2 2 2 2 2 3" xfId="12341" xr:uid="{4074D44A-BB98-4431-9BBB-9C22BD1148D2}"/>
    <cellStyle name="SAPBEXexcBad8 2 2 2 2 3" xfId="3902" xr:uid="{9BDE5D71-3C2E-43F8-9A00-BEF9234AABB3}"/>
    <cellStyle name="SAPBEXexcBad8 2 2 2 2 3 2" xfId="14405" xr:uid="{C703EFAF-0927-4EC7-A086-C8C72424DC3B}"/>
    <cellStyle name="SAPBEXexcBad8 2 2 2 2 3 3" xfId="9663" xr:uid="{35BA6550-58A2-4CD8-9B95-71FD615B346B}"/>
    <cellStyle name="SAPBEXexcBad8 2 2 2 2 4" xfId="15383" xr:uid="{33B582CA-6F24-4265-8E06-22B132041E99}"/>
    <cellStyle name="SAPBEXexcBad8 2 2 2 2 5" xfId="10641" xr:uid="{F33E193D-8894-495D-945E-E4C059F8AC18}"/>
    <cellStyle name="SAPBEXexcBad8 2 2 2 3" xfId="13925" xr:uid="{AD80FCD3-E84B-4842-A8A3-9EB3C8CB8565}"/>
    <cellStyle name="SAPBEXexcBad8 2 2 2 4" xfId="9059" xr:uid="{51EE4533-BB4A-4A0C-8F34-5255E1C777C1}"/>
    <cellStyle name="SAPBEXexcBad8 2 2 3" xfId="4436" xr:uid="{5664F064-0412-4B1E-9F78-5AB4328FE3BD}"/>
    <cellStyle name="SAPBEXexcBad8 2 2 3 2" xfId="6164" xr:uid="{5078452C-B95C-40DC-8B6E-3A47720B41EA}"/>
    <cellStyle name="SAPBEXexcBad8 2 2 3 2 2" xfId="16643" xr:uid="{493ABE85-FF80-404E-920B-34AFC82BBEB0}"/>
    <cellStyle name="SAPBEXexcBad8 2 2 3 2 3" xfId="11901" xr:uid="{E4D06703-3DE8-4A58-A866-2B61250DBCE7}"/>
    <cellStyle name="SAPBEXexcBad8 2 2 3 3" xfId="5526" xr:uid="{E1C863E9-B3A4-47FA-A8EA-189DCACFCF6A}"/>
    <cellStyle name="SAPBEXexcBad8 2 2 3 3 2" xfId="16008" xr:uid="{B0CA7DCA-2376-44FE-B4F9-6F5A43990F81}"/>
    <cellStyle name="SAPBEXexcBad8 2 2 3 3 3" xfId="11266" xr:uid="{92EBBD56-6948-438B-867B-BB6387A7EE1D}"/>
    <cellStyle name="SAPBEXexcBad8 2 2 3 4" xfId="14939" xr:uid="{718BF283-179E-4EF8-8F5F-7C7F3C1EAAA3}"/>
    <cellStyle name="SAPBEXexcBad8 2 2 3 5" xfId="10197" xr:uid="{AD5B274C-1F70-4D73-B98E-A0C4832B8CF6}"/>
    <cellStyle name="SAPBEXexcBad8 2 2 4" xfId="13471" xr:uid="{D59F6F28-9688-420E-B99C-28E9D2FFB949}"/>
    <cellStyle name="SAPBEXexcBad8 2 2 5" xfId="8595" xr:uid="{D4EA8341-38F9-4C60-826E-6C70F6476986}"/>
    <cellStyle name="SAPBEXexcBad8 2 3" xfId="2037" xr:uid="{6FBA3AD4-1580-4088-974E-0D3E1A675A64}"/>
    <cellStyle name="SAPBEXexcBad8 2 3 2" xfId="2502" xr:uid="{BA6F91CB-6BCD-42AC-B3E7-C8F0BFFD9868}"/>
    <cellStyle name="SAPBEXexcBad8 2 3 2 2" xfId="4998" xr:uid="{0E372834-F890-449B-BBBE-D6F5C37CBDAC}"/>
    <cellStyle name="SAPBEXexcBad8 2 3 2 2 2" xfId="6722" xr:uid="{7C22D3C8-5AFC-4EEA-8E55-9DDBCF6DB3AE}"/>
    <cellStyle name="SAPBEXexcBad8 2 3 2 2 2 2" xfId="17201" xr:uid="{18D4E76A-F804-4F89-9DA6-27E2F96A8F76}"/>
    <cellStyle name="SAPBEXexcBad8 2 3 2 2 2 3" xfId="12459" xr:uid="{2AB1DD05-8BC0-4C43-A5AA-AF8A7CAB3322}"/>
    <cellStyle name="SAPBEXexcBad8 2 3 2 2 3" xfId="6858" xr:uid="{159B67D7-C476-46E2-A3BB-0E7F1BD38097}"/>
    <cellStyle name="SAPBEXexcBad8 2 3 2 2 3 2" xfId="17322" xr:uid="{109E1EF3-3B4F-495D-879D-D687427DD9D0}"/>
    <cellStyle name="SAPBEXexcBad8 2 3 2 2 3 3" xfId="12580" xr:uid="{378EC30D-6C02-4DD4-BCB5-247422AD890F}"/>
    <cellStyle name="SAPBEXexcBad8 2 3 2 2 4" xfId="15499" xr:uid="{B0FF94F1-305B-4B67-A4A7-C50E3AD42285}"/>
    <cellStyle name="SAPBEXexcBad8 2 3 2 2 5" xfId="10757" xr:uid="{2509E314-405D-4691-931A-BF885AD4E3E9}"/>
    <cellStyle name="SAPBEXexcBad8 2 3 2 3" xfId="14048" xr:uid="{E6D345B6-BAC6-48B0-84B6-98647BD9B3EF}"/>
    <cellStyle name="SAPBEXexcBad8 2 3 2 4" xfId="9184" xr:uid="{01508D07-74FA-415B-800B-B703C91BDF82}"/>
    <cellStyle name="SAPBEXexcBad8 2 3 3" xfId="4563" xr:uid="{388C3CA2-70A1-47AF-9B45-51320111E843}"/>
    <cellStyle name="SAPBEXexcBad8 2 3 3 2" xfId="6291" xr:uid="{214D575F-AD85-4494-A014-1CD2C022C48F}"/>
    <cellStyle name="SAPBEXexcBad8 2 3 3 2 2" xfId="16770" xr:uid="{6D241CE3-C6F1-48BA-A762-468B917EB1BE}"/>
    <cellStyle name="SAPBEXexcBad8 2 3 3 2 3" xfId="12028" xr:uid="{E5B04F91-E0FE-408B-9C00-6824CEBF0D7E}"/>
    <cellStyle name="SAPBEXexcBad8 2 3 3 3" xfId="5336" xr:uid="{6B8D8534-35E5-4FE6-A760-2AF02A2AACFB}"/>
    <cellStyle name="SAPBEXexcBad8 2 3 3 3 2" xfId="15820" xr:uid="{2672FD07-D6E0-4890-8A00-408650D89B54}"/>
    <cellStyle name="SAPBEXexcBad8 2 3 3 3 3" xfId="11078" xr:uid="{C14A1866-73BD-4501-99B0-29C87DCBF917}"/>
    <cellStyle name="SAPBEXexcBad8 2 3 3 4" xfId="15066" xr:uid="{90257B1E-61A0-428A-B68F-FC27899BEE3B}"/>
    <cellStyle name="SAPBEXexcBad8 2 3 3 5" xfId="10324" xr:uid="{1B1B986E-3D73-459F-A092-9BBF49944A54}"/>
    <cellStyle name="SAPBEXexcBad8 2 3 4" xfId="13603" xr:uid="{40C60F2B-4C71-4889-B7D4-510887261C99}"/>
    <cellStyle name="SAPBEXexcBad8 2 3 5" xfId="8729" xr:uid="{DECBAE95-1525-44BA-9A32-956CC34E8D74}"/>
    <cellStyle name="SAPBEXexcBad8 2 4" xfId="1799" xr:uid="{24281206-1DA2-41C2-A7CA-5B85DF4FBEC4}"/>
    <cellStyle name="SAPBEXexcBad8 2 4 2" xfId="4341" xr:uid="{2763E9E9-B6E1-4704-A4F1-C4FDCD73E0D6}"/>
    <cellStyle name="SAPBEXexcBad8 2 4 2 2" xfId="6065" xr:uid="{DA8C4D30-AB6C-4162-A625-1D98FF171477}"/>
    <cellStyle name="SAPBEXexcBad8 2 4 2 2 2" xfId="16544" xr:uid="{E31747BB-CC27-40C5-AA71-CBE82BFC6567}"/>
    <cellStyle name="SAPBEXexcBad8 2 4 2 2 3" xfId="11802" xr:uid="{1AF655C5-6F2E-49CE-8BC7-3927E3315C56}"/>
    <cellStyle name="SAPBEXexcBad8 2 4 2 3" xfId="6894" xr:uid="{9F33702B-45D7-4FED-ABF5-DCAC67F85453}"/>
    <cellStyle name="SAPBEXexcBad8 2 4 2 3 2" xfId="17358" xr:uid="{E1CF8A5B-A35E-4203-855F-84B8AB2C79A8}"/>
    <cellStyle name="SAPBEXexcBad8 2 4 2 3 3" xfId="12616" xr:uid="{053EDCC4-9EF5-423F-9E5C-A454407FAB17}"/>
    <cellStyle name="SAPBEXexcBad8 2 4 2 4" xfId="14844" xr:uid="{9743C8FE-D595-47B0-8DF3-75CA8D94CA9D}"/>
    <cellStyle name="SAPBEXexcBad8 2 4 2 5" xfId="10102" xr:uid="{C1F5579C-5248-4758-8049-34CD4B196ACA}"/>
    <cellStyle name="SAPBEXexcBad8 2 4 3" xfId="13371" xr:uid="{C20A4644-9FCE-45AA-939E-419DFADB677C}"/>
    <cellStyle name="SAPBEXexcBad8 2 4 4" xfId="8493" xr:uid="{AE20DB28-DAB6-4EF8-9187-56740D1D05B6}"/>
    <cellStyle name="SAPBEXexcBad8 2 5" xfId="4092" xr:uid="{AD745BF8-99B9-4244-AC83-C5F088ED5A0D}"/>
    <cellStyle name="SAPBEXexcBad8 2 5 2" xfId="5810" xr:uid="{B86973B8-EE04-4667-952A-A181332B814C}"/>
    <cellStyle name="SAPBEXexcBad8 2 5 2 2" xfId="16289" xr:uid="{F8C01662-ED8D-4D3D-B1D0-271C0B4CCD16}"/>
    <cellStyle name="SAPBEXexcBad8 2 5 2 3" xfId="11547" xr:uid="{511F0404-8B72-41F6-9FC8-F2CAA6FFE8A6}"/>
    <cellStyle name="SAPBEXexcBad8 2 5 3" xfId="6971" xr:uid="{528E87C5-782E-44D4-98C9-F2E4A72A2586}"/>
    <cellStyle name="SAPBEXexcBad8 2 5 3 2" xfId="17435" xr:uid="{BE6D9542-08F2-49E6-993C-A8642BF0C814}"/>
    <cellStyle name="SAPBEXexcBad8 2 5 3 3" xfId="12693" xr:uid="{59F42A63-72C4-4960-A66B-B3DEE4E3C586}"/>
    <cellStyle name="SAPBEXexcBad8 2 5 4" xfId="14595" xr:uid="{CA6D70A6-3CDA-4173-B477-F13196333BD2}"/>
    <cellStyle name="SAPBEXexcBad8 2 5 5" xfId="9853" xr:uid="{475618FF-D371-4A4F-A449-B3DB1B378437}"/>
    <cellStyle name="SAPBEXexcBad8 2 6" xfId="13113" xr:uid="{EEB38F5F-B0D3-4E5C-BA35-7B749CFF7C78}"/>
    <cellStyle name="SAPBEXexcBad8 2 7" xfId="7507" xr:uid="{9244EC2E-5DB4-4573-B548-8D14586CD516}"/>
    <cellStyle name="SAPBEXexcBad8 3" xfId="1398" xr:uid="{065C6D28-4A91-4014-8306-B18AFDBAC57D}"/>
    <cellStyle name="SAPBEXexcBad8 3 2" xfId="1822" xr:uid="{CD74CCF0-E8A1-4277-9544-D1C752C1FCC2}"/>
    <cellStyle name="SAPBEXexcBad8 3 2 2" xfId="2303" xr:uid="{7DCB7FFF-D2CC-4FDD-8E77-36649DA2CA74}"/>
    <cellStyle name="SAPBEXexcBad8 3 2 2 2" xfId="4812" xr:uid="{8C398A76-A4BB-4B39-8D89-FB84C2C9F7C4}"/>
    <cellStyle name="SAPBEXexcBad8 3 2 2 2 2" xfId="6532" xr:uid="{B5465FE2-470B-489B-BBAA-48677C2708B8}"/>
    <cellStyle name="SAPBEXexcBad8 3 2 2 2 2 2" xfId="17011" xr:uid="{B0E130D3-35B9-433E-B04C-6FA6C1B0076E}"/>
    <cellStyle name="SAPBEXexcBad8 3 2 2 2 2 3" xfId="12269" xr:uid="{988F4FB3-3245-4C08-8D96-55965F210DD4}"/>
    <cellStyle name="SAPBEXexcBad8 3 2 2 2 3" xfId="5328" xr:uid="{50B68C57-C5AB-4BEF-B7E7-4F5198167C17}"/>
    <cellStyle name="SAPBEXexcBad8 3 2 2 2 3 2" xfId="15812" xr:uid="{72509CF1-8290-46A1-882D-8652A2EB6CFF}"/>
    <cellStyle name="SAPBEXexcBad8 3 2 2 2 3 3" xfId="11070" xr:uid="{A32B961B-F243-4AA2-A73E-74F09FF5FC46}"/>
    <cellStyle name="SAPBEXexcBad8 3 2 2 2 4" xfId="15313" xr:uid="{C3A58F7B-623E-4BFD-A35F-78B4DA133784}"/>
    <cellStyle name="SAPBEXexcBad8 3 2 2 2 5" xfId="10571" xr:uid="{5CEBE6A6-DE1E-4AF0-BB1E-50D53B1BE839}"/>
    <cellStyle name="SAPBEXexcBad8 3 2 2 3" xfId="13853" xr:uid="{258F4B12-FCCD-41E9-B01C-124ED55D3D0B}"/>
    <cellStyle name="SAPBEXexcBad8 3 2 2 4" xfId="8985" xr:uid="{DB33FCA8-429E-4003-AE19-41DAF7DF95F4}"/>
    <cellStyle name="SAPBEXexcBad8 3 2 3" xfId="4363" xr:uid="{70DDADD1-8C40-40FA-AB39-75016E24643E}"/>
    <cellStyle name="SAPBEXexcBad8 3 2 3 2" xfId="6086" xr:uid="{9420A2D9-CE6E-4145-B4C4-6468BEE2B3C5}"/>
    <cellStyle name="SAPBEXexcBad8 3 2 3 2 2" xfId="16565" xr:uid="{3B49F304-46C4-4983-A139-CE2AE72C4B07}"/>
    <cellStyle name="SAPBEXexcBad8 3 2 3 2 3" xfId="11823" xr:uid="{549A7267-02D6-4331-AFAB-AFABE762862C}"/>
    <cellStyle name="SAPBEXexcBad8 3 2 3 3" xfId="4655" xr:uid="{6DFF0077-FBF5-44B2-9AD1-10273C083189}"/>
    <cellStyle name="SAPBEXexcBad8 3 2 3 3 2" xfId="15157" xr:uid="{6E87CE79-2A94-443E-9D62-8789307638AD}"/>
    <cellStyle name="SAPBEXexcBad8 3 2 3 3 3" xfId="10415" xr:uid="{55603E7E-7C09-48F2-8554-60649432DFF8}"/>
    <cellStyle name="SAPBEXexcBad8 3 2 3 4" xfId="14866" xr:uid="{4A89FEF3-15B4-4E3C-A43E-9CAD133B085F}"/>
    <cellStyle name="SAPBEXexcBad8 3 2 3 5" xfId="10124" xr:uid="{478B7E4E-EAED-4B70-95FE-CC8C085D3A99}"/>
    <cellStyle name="SAPBEXexcBad8 3 2 4" xfId="13393" xr:uid="{CF80308F-2DA3-4DC4-AB8E-F14DB55BB80D}"/>
    <cellStyle name="SAPBEXexcBad8 3 2 5" xfId="8515" xr:uid="{B92CCD7D-B92D-4A5A-9141-0CF89ED9C764}"/>
    <cellStyle name="SAPBEXexcBad8 3 3" xfId="1763" xr:uid="{F6AA9D14-C5DA-4632-8749-E76C52FB6492}"/>
    <cellStyle name="SAPBEXexcBad8 3 3 2" xfId="2265" xr:uid="{E6237D4F-7AF7-45E8-933D-023540AF7BE6}"/>
    <cellStyle name="SAPBEXexcBad8 3 3 2 2" xfId="4779" xr:uid="{EE92E8A7-FA48-457D-A8DE-8A5C71B1DB41}"/>
    <cellStyle name="SAPBEXexcBad8 3 3 2 2 2" xfId="6497" xr:uid="{F9F0E453-1108-497C-B59C-629FA5406448}"/>
    <cellStyle name="SAPBEXexcBad8 3 3 2 2 2 2" xfId="16976" xr:uid="{ACB00FF5-9108-4139-981D-585A1D05419E}"/>
    <cellStyle name="SAPBEXexcBad8 3 3 2 2 2 3" xfId="12234" xr:uid="{C5213542-40EC-4ED6-9CF1-C51105E233F1}"/>
    <cellStyle name="SAPBEXexcBad8 3 3 2 2 3" xfId="3935" xr:uid="{53FF22A7-2C89-4660-896C-6257F31B6B9F}"/>
    <cellStyle name="SAPBEXexcBad8 3 3 2 2 3 2" xfId="14438" xr:uid="{07568314-B623-4611-8564-13DF683AF5B3}"/>
    <cellStyle name="SAPBEXexcBad8 3 3 2 2 3 3" xfId="9696" xr:uid="{09071D20-C679-4275-8328-52B0F314A623}"/>
    <cellStyle name="SAPBEXexcBad8 3 3 2 2 4" xfId="15280" xr:uid="{33ACBED6-ED1A-428D-80AB-D26C643EA9EB}"/>
    <cellStyle name="SAPBEXexcBad8 3 3 2 2 5" xfId="10538" xr:uid="{7FF6BB2B-1685-42C0-BB80-1F05E17207C3}"/>
    <cellStyle name="SAPBEXexcBad8 3 3 2 3" xfId="13816" xr:uid="{D4EC55EB-F89D-4235-915A-D7B1799F6776}"/>
    <cellStyle name="SAPBEXexcBad8 3 3 2 4" xfId="8948" xr:uid="{82D86B7B-2DFD-428A-97DF-C59E7AB2BE24}"/>
    <cellStyle name="SAPBEXexcBad8 3 3 3" xfId="4311" xr:uid="{E93821D7-7B5B-4D0F-8950-311DC14477B0}"/>
    <cellStyle name="SAPBEXexcBad8 3 3 3 2" xfId="6033" xr:uid="{E3C59F4D-263B-4804-A2DE-DB08A0F5AAED}"/>
    <cellStyle name="SAPBEXexcBad8 3 3 3 2 2" xfId="16512" xr:uid="{F6060AEE-E09F-4370-8F61-63CCCA7CB300}"/>
    <cellStyle name="SAPBEXexcBad8 3 3 3 2 3" xfId="11770" xr:uid="{B1E566BC-157D-4A19-807F-7242778DFA5D}"/>
    <cellStyle name="SAPBEXexcBad8 3 3 3 3" xfId="3716" xr:uid="{068E743D-9145-44FE-81C3-7BC173A224A2}"/>
    <cellStyle name="SAPBEXexcBad8 3 3 3 3 2" xfId="14226" xr:uid="{F308E0E7-AA7F-4257-A64E-E58F37F278CE}"/>
    <cellStyle name="SAPBEXexcBad8 3 3 3 3 3" xfId="9484" xr:uid="{44096F6D-E379-44AB-B076-8B101CF738CA}"/>
    <cellStyle name="SAPBEXexcBad8 3 3 3 4" xfId="14814" xr:uid="{16C09BD9-8C88-4FE6-AFA1-F95DB158C654}"/>
    <cellStyle name="SAPBEXexcBad8 3 3 3 5" xfId="10072" xr:uid="{5CDAF376-A818-4863-8D6F-402D0A3DF1C5}"/>
    <cellStyle name="SAPBEXexcBad8 3 3 4" xfId="13337" xr:uid="{DF382A05-CEC8-47DF-8969-E1E35C02C74C}"/>
    <cellStyle name="SAPBEXexcBad8 3 3 5" xfId="8459" xr:uid="{3B99172C-4418-4BFE-8E35-B5C2F6C40E0E}"/>
    <cellStyle name="SAPBEXexcBad8 3 4" xfId="2005" xr:uid="{6862D8B7-BBC5-4BB4-9958-4CB05521C72A}"/>
    <cellStyle name="SAPBEXexcBad8 3 4 2" xfId="2470" xr:uid="{D045666C-D2FF-4D79-8A40-154DB7089E7B}"/>
    <cellStyle name="SAPBEXexcBad8 3 4 2 2" xfId="4967" xr:uid="{2E07271F-CF28-42C4-BA04-D31F00B35BF3}"/>
    <cellStyle name="SAPBEXexcBad8 3 4 2 2 2" xfId="6691" xr:uid="{A278055E-8A52-48DF-9991-E6D85978B67A}"/>
    <cellStyle name="SAPBEXexcBad8 3 4 2 2 2 2" xfId="17170" xr:uid="{EAEB2CD3-852C-48B1-B295-A37EA1C63367}"/>
    <cellStyle name="SAPBEXexcBad8 3 4 2 2 2 3" xfId="12428" xr:uid="{0CAEAAF6-0936-4806-B07B-387704C50BAB}"/>
    <cellStyle name="SAPBEXexcBad8 3 4 2 2 3" xfId="6917" xr:uid="{2B50FAEA-7DA5-456E-8D0A-578A3ECD1724}"/>
    <cellStyle name="SAPBEXexcBad8 3 4 2 2 3 2" xfId="17381" xr:uid="{D48D216C-3E68-4F80-9A4A-1850996C6419}"/>
    <cellStyle name="SAPBEXexcBad8 3 4 2 2 3 3" xfId="12639" xr:uid="{D01BBAE1-C820-4530-8236-E6D7974EA72B}"/>
    <cellStyle name="SAPBEXexcBad8 3 4 2 2 4" xfId="15468" xr:uid="{AFC486B3-0531-4C76-8326-8B9A3247556B}"/>
    <cellStyle name="SAPBEXexcBad8 3 4 2 2 5" xfId="10726" xr:uid="{D6406382-03AD-48B6-9722-F82EA0B486DB}"/>
    <cellStyle name="SAPBEXexcBad8 3 4 2 3" xfId="14016" xr:uid="{44D9A5D2-FEE9-4821-B73E-D1670CFE7C5A}"/>
    <cellStyle name="SAPBEXexcBad8 3 4 2 4" xfId="9152" xr:uid="{935EA9B4-6800-47AF-A281-4712D3995968}"/>
    <cellStyle name="SAPBEXexcBad8 3 4 3" xfId="4532" xr:uid="{F7AC5DCD-0FCC-49E2-A06A-F3A83EE202AA}"/>
    <cellStyle name="SAPBEXexcBad8 3 4 3 2" xfId="6260" xr:uid="{4F901C0F-D82E-4ABF-AB92-65A6BBE5F1A9}"/>
    <cellStyle name="SAPBEXexcBad8 3 4 3 2 2" xfId="16739" xr:uid="{3E3ADCC5-6DA8-49FA-9C34-7F28E3F0BE95}"/>
    <cellStyle name="SAPBEXexcBad8 3 4 3 2 3" xfId="11997" xr:uid="{FA0003A2-5598-4538-89B0-EFE981A3FDF4}"/>
    <cellStyle name="SAPBEXexcBad8 3 4 3 3" xfId="3648" xr:uid="{8A3504F3-4CF9-4191-952F-C6257EBEE176}"/>
    <cellStyle name="SAPBEXexcBad8 3 4 3 3 2" xfId="14161" xr:uid="{BB02958D-5F44-4148-BE35-B9A41831B538}"/>
    <cellStyle name="SAPBEXexcBad8 3 4 3 3 3" xfId="9419" xr:uid="{6E953710-C616-4C87-B01E-084D17E08F7B}"/>
    <cellStyle name="SAPBEXexcBad8 3 4 3 4" xfId="15035" xr:uid="{501B800F-C2F3-4C3E-B83C-FD9A9820DF55}"/>
    <cellStyle name="SAPBEXexcBad8 3 4 3 5" xfId="10293" xr:uid="{8D473191-2B70-4387-A006-A2B1077DF115}"/>
    <cellStyle name="SAPBEXexcBad8 3 4 4" xfId="13571" xr:uid="{C69EAD0E-CC1D-42CA-BFBB-1002ED1266E4}"/>
    <cellStyle name="SAPBEXexcBad8 3 4 5" xfId="8697" xr:uid="{9EF56B78-1F5D-4ECB-9B87-E1BDFEB638FE}"/>
    <cellStyle name="SAPBEXexcBad8 3 5" xfId="1840" xr:uid="{5FB42411-FE5E-4B15-ABEC-B36008BCFF7E}"/>
    <cellStyle name="SAPBEXexcBad8 3 5 2" xfId="4380" xr:uid="{6851898B-A85B-4AB2-9A0A-84E7D982B237}"/>
    <cellStyle name="SAPBEXexcBad8 3 5 2 2" xfId="6103" xr:uid="{6D17D83A-029C-49A8-A8C0-CC5747F99F21}"/>
    <cellStyle name="SAPBEXexcBad8 3 5 2 2 2" xfId="16582" xr:uid="{33B4ABF3-A3F3-4346-B926-6F911A7A7B3F}"/>
    <cellStyle name="SAPBEXexcBad8 3 5 2 2 3" xfId="11840" xr:uid="{90A0CC28-E393-469F-A2BD-38B0A912FEC8}"/>
    <cellStyle name="SAPBEXexcBad8 3 5 2 3" xfId="3655" xr:uid="{A7CD20E1-B83E-4C48-8248-5480AE9228E0}"/>
    <cellStyle name="SAPBEXexcBad8 3 5 2 3 2" xfId="14167" xr:uid="{99A328E7-91C8-431D-A8B7-63DFB2E40EED}"/>
    <cellStyle name="SAPBEXexcBad8 3 5 2 3 3" xfId="9425" xr:uid="{031B3524-1527-448C-9769-C06901406563}"/>
    <cellStyle name="SAPBEXexcBad8 3 5 2 4" xfId="14883" xr:uid="{0695BF58-5B68-4EF5-98BE-8083F05206B4}"/>
    <cellStyle name="SAPBEXexcBad8 3 5 2 5" xfId="10141" xr:uid="{405864C6-0356-491F-AF4F-14D298AF1E3D}"/>
    <cellStyle name="SAPBEXexcBad8 3 5 3" xfId="13410" xr:uid="{C775F686-E9BD-4E44-8705-37A12306EB0C}"/>
    <cellStyle name="SAPBEXexcBad8 3 5 4" xfId="8532" xr:uid="{897DC379-8F25-4CCB-A4AA-FD66AACC0CFC}"/>
    <cellStyle name="SAPBEXexcBad8 3 6" xfId="4001" xr:uid="{7A707512-B9BF-4079-80C1-2F4C2FBAEC4A}"/>
    <cellStyle name="SAPBEXexcBad8 3 6 2" xfId="5716" xr:uid="{DDDC8CDA-8D3D-4674-922D-BD1E60913C20}"/>
    <cellStyle name="SAPBEXexcBad8 3 6 2 2" xfId="16195" xr:uid="{BCA0180A-E7C0-413A-A478-2A890DB551AB}"/>
    <cellStyle name="SAPBEXexcBad8 3 6 2 3" xfId="11453" xr:uid="{6AE142FF-FEFA-496C-BE7E-446CA5829468}"/>
    <cellStyle name="SAPBEXexcBad8 3 6 3" xfId="6459" xr:uid="{977DC2FC-83CC-4882-B88D-93EE37CED23B}"/>
    <cellStyle name="SAPBEXexcBad8 3 6 3 2" xfId="16938" xr:uid="{52E72035-53F5-48D2-B5D3-517212CD9E88}"/>
    <cellStyle name="SAPBEXexcBad8 3 6 3 3" xfId="12196" xr:uid="{30217918-B3D9-410F-9106-6226079C7663}"/>
    <cellStyle name="SAPBEXexcBad8 3 6 4" xfId="14504" xr:uid="{8C1568AC-54B5-4FFC-B43D-46BEEAF75928}"/>
    <cellStyle name="SAPBEXexcBad8 3 6 5" xfId="9762" xr:uid="{A8474366-23B9-48B3-9678-54B169CA46A4}"/>
    <cellStyle name="SAPBEXexcBad8 3 7" xfId="13018" xr:uid="{21C01731-4241-4325-BB7A-D032FC6A1912}"/>
    <cellStyle name="SAPBEXexcBad8 3 8" xfId="8168" xr:uid="{2034024B-5F74-4C00-9E26-7DF5532750B2}"/>
    <cellStyle name="SAPBEXexcBad8 4" xfId="1784" xr:uid="{70EF1BAB-0406-4CFC-BB84-A3325848933D}"/>
    <cellStyle name="SAPBEXexcBad8 4 2" xfId="2277" xr:uid="{44761437-02E0-4E21-8C12-A8C9C9729DF8}"/>
    <cellStyle name="SAPBEXexcBad8 4 2 2" xfId="4788" xr:uid="{C57D2A3F-958F-4540-AF34-0E8EE68F782A}"/>
    <cellStyle name="SAPBEXexcBad8 4 2 2 2" xfId="6509" xr:uid="{9019B45F-447A-4B2B-AE97-A232F8479AAC}"/>
    <cellStyle name="SAPBEXexcBad8 4 2 2 2 2" xfId="16988" xr:uid="{81D7009F-26BC-48F3-A8B5-86EBF068746F}"/>
    <cellStyle name="SAPBEXexcBad8 4 2 2 2 3" xfId="12246" xr:uid="{23065784-B5A4-405F-ABE4-0B24D1D3FD00}"/>
    <cellStyle name="SAPBEXexcBad8 4 2 2 3" xfId="4636" xr:uid="{95CDC3DD-E098-4BF5-8CA7-39B6E52854D1}"/>
    <cellStyle name="SAPBEXexcBad8 4 2 2 3 2" xfId="15139" xr:uid="{8884960F-2EF8-47F4-B48B-2A4B54FB4557}"/>
    <cellStyle name="SAPBEXexcBad8 4 2 2 3 3" xfId="10397" xr:uid="{ED2CA8C3-D7E9-4BB8-97BB-0914172C9D2F}"/>
    <cellStyle name="SAPBEXexcBad8 4 2 2 4" xfId="15289" xr:uid="{1D90AEB0-C875-43E8-BED7-00B2FB96B359}"/>
    <cellStyle name="SAPBEXexcBad8 4 2 2 5" xfId="10547" xr:uid="{8B3D2F59-FE6F-415A-ADC5-25BFE38D869B}"/>
    <cellStyle name="SAPBEXexcBad8 4 2 3" xfId="13828" xr:uid="{73998B73-9FEF-4DEF-9584-925ED75CD163}"/>
    <cellStyle name="SAPBEXexcBad8 4 2 4" xfId="8960" xr:uid="{E70329C6-4F3F-42E8-9B56-C7F98EFD923F}"/>
    <cellStyle name="SAPBEXexcBad8 4 3" xfId="4326" xr:uid="{1332C6C7-EACD-445A-95BB-9F08734E5A4E}"/>
    <cellStyle name="SAPBEXexcBad8 4 3 2" xfId="6052" xr:uid="{3B4AAA20-8ADF-4827-8737-FC4151096CD2}"/>
    <cellStyle name="SAPBEXexcBad8 4 3 2 2" xfId="16531" xr:uid="{63444D38-C771-4C59-B9B8-4B4AAF5D4404}"/>
    <cellStyle name="SAPBEXexcBad8 4 3 2 3" xfId="11789" xr:uid="{70F49BC7-10D5-4D16-ADB9-9D46E640AA3D}"/>
    <cellStyle name="SAPBEXexcBad8 4 3 3" xfId="7027" xr:uid="{8428AD9B-B3BA-4B3C-AA65-6BD7D9A5EFF3}"/>
    <cellStyle name="SAPBEXexcBad8 4 3 3 2" xfId="17491" xr:uid="{8080C551-84C9-48DD-BF7A-C8DEAFAEE992}"/>
    <cellStyle name="SAPBEXexcBad8 4 3 3 3" xfId="12749" xr:uid="{0B1552D7-4448-4416-9F42-B6F1F9466500}"/>
    <cellStyle name="SAPBEXexcBad8 4 3 4" xfId="14829" xr:uid="{11D15C8A-C663-4F70-B4C6-F36197C43E56}"/>
    <cellStyle name="SAPBEXexcBad8 4 3 5" xfId="10087" xr:uid="{6E124B2A-D155-4C98-A082-9426B57AACEA}"/>
    <cellStyle name="SAPBEXexcBad8 4 4" xfId="13356" xr:uid="{39CA5742-EE63-410D-87BD-632B56C050FD}"/>
    <cellStyle name="SAPBEXexcBad8 4 5" xfId="8478" xr:uid="{F0143286-12A4-4B7E-867B-CEE0B4C556F5}"/>
    <cellStyle name="SAPBEXexcBad8 5" xfId="1759" xr:uid="{6746D700-FCEF-4086-803D-D9EB4A1FB309}"/>
    <cellStyle name="SAPBEXexcBad8 5 2" xfId="2262" xr:uid="{55EF1383-E3F8-4F18-BCAB-FA5F5426BD2E}"/>
    <cellStyle name="SAPBEXexcBad8 5 2 2" xfId="4776" xr:uid="{21ED9CF7-B297-4F5F-9FC3-C7430B08B473}"/>
    <cellStyle name="SAPBEXexcBad8 5 2 2 2" xfId="6494" xr:uid="{883C0753-1EF9-49F0-BF94-B072C405A3DE}"/>
    <cellStyle name="SAPBEXexcBad8 5 2 2 2 2" xfId="16973" xr:uid="{20B7F975-EE48-413D-9B23-322E06023D90}"/>
    <cellStyle name="SAPBEXexcBad8 5 2 2 2 3" xfId="12231" xr:uid="{132885DC-D5CB-4874-95B7-605C5D799694}"/>
    <cellStyle name="SAPBEXexcBad8 5 2 2 3" xfId="3930" xr:uid="{14330597-EE36-4128-B316-E1ADDF983661}"/>
    <cellStyle name="SAPBEXexcBad8 5 2 2 3 2" xfId="14433" xr:uid="{209A1402-99B0-413B-8136-D69F3C419F5A}"/>
    <cellStyle name="SAPBEXexcBad8 5 2 2 3 3" xfId="9691" xr:uid="{1ED215E9-8037-4130-A64A-E03B1ED802B0}"/>
    <cellStyle name="SAPBEXexcBad8 5 2 2 4" xfId="15277" xr:uid="{BE66AB37-AA14-43A6-928E-23136AC99890}"/>
    <cellStyle name="SAPBEXexcBad8 5 2 2 5" xfId="10535" xr:uid="{BEECDF64-338B-4669-AC24-F02DDA5A3C29}"/>
    <cellStyle name="SAPBEXexcBad8 5 2 3" xfId="13813" xr:uid="{D4E7291E-5EE7-4C9F-8E2D-72AD1E972176}"/>
    <cellStyle name="SAPBEXexcBad8 5 2 4" xfId="8945" xr:uid="{852CDCCA-A495-4EFC-872D-062AF5379F42}"/>
    <cellStyle name="SAPBEXexcBad8 5 3" xfId="4308" xr:uid="{13CB02C6-C7CB-47D3-A6CF-155D8B39579D}"/>
    <cellStyle name="SAPBEXexcBad8 5 3 2" xfId="6030" xr:uid="{D6229A7F-3B3F-4625-9DA1-099D6C27163D}"/>
    <cellStyle name="SAPBEXexcBad8 5 3 2 2" xfId="16509" xr:uid="{C40C5D12-5903-4D1F-963A-A3435D3B53B3}"/>
    <cellStyle name="SAPBEXexcBad8 5 3 2 3" xfId="11767" xr:uid="{7F1E5D32-2026-4C09-B8A9-33D11935D3B4}"/>
    <cellStyle name="SAPBEXexcBad8 5 3 3" xfId="3933" xr:uid="{FFAFC434-23C2-4A1B-9BC7-F75E9BD6B960}"/>
    <cellStyle name="SAPBEXexcBad8 5 3 3 2" xfId="14436" xr:uid="{3E8AFDB3-D877-47B6-AEC0-F77FA0E81F0D}"/>
    <cellStyle name="SAPBEXexcBad8 5 3 3 3" xfId="9694" xr:uid="{F99C13D3-250D-4537-98D2-9C39439477D8}"/>
    <cellStyle name="SAPBEXexcBad8 5 3 4" xfId="14811" xr:uid="{205E0360-9F8E-4BE6-BCA3-8CF512D92346}"/>
    <cellStyle name="SAPBEXexcBad8 5 3 5" xfId="10069" xr:uid="{F1A380D3-7FB6-4BF2-99AF-BAD193E71DEE}"/>
    <cellStyle name="SAPBEXexcBad8 5 4" xfId="13334" xr:uid="{556D59CA-B3C9-4460-A037-08DF7BDA0D37}"/>
    <cellStyle name="SAPBEXexcBad8 5 5" xfId="8455" xr:uid="{089F7D7B-9D81-4BE6-A0E4-B6CBA24174C8}"/>
    <cellStyle name="SAPBEXexcBad8 6" xfId="1559" xr:uid="{D479A17C-6820-4AAF-8E44-122E92B1232C}"/>
    <cellStyle name="SAPBEXexcBad8 6 2" xfId="4144" xr:uid="{054BD630-70BF-4FF7-A24E-F072E1221183}"/>
    <cellStyle name="SAPBEXexcBad8 6 2 2" xfId="5865" xr:uid="{2D9AE4A4-B062-4182-B342-5C521A635978}"/>
    <cellStyle name="SAPBEXexcBad8 6 2 2 2" xfId="16344" xr:uid="{F18094B8-17E2-4121-AD9E-AE7DF36CC425}"/>
    <cellStyle name="SAPBEXexcBad8 6 2 2 3" xfId="11602" xr:uid="{2390FADF-3D58-4887-8D0A-1578076AE90F}"/>
    <cellStyle name="SAPBEXexcBad8 6 2 3" xfId="3739" xr:uid="{184E401C-1EA7-4152-B996-1103A8FBC44F}"/>
    <cellStyle name="SAPBEXexcBad8 6 2 3 2" xfId="14249" xr:uid="{5F48CB66-BEA6-4944-BA69-4AA6BA608684}"/>
    <cellStyle name="SAPBEXexcBad8 6 2 3 3" xfId="9507" xr:uid="{FD54E646-D8AF-47FA-9949-7871527A505E}"/>
    <cellStyle name="SAPBEXexcBad8 6 2 4" xfId="14647" xr:uid="{EEAC7EE8-1B75-4BA3-A07B-9FE5A5FFF21C}"/>
    <cellStyle name="SAPBEXexcBad8 6 2 5" xfId="9905" xr:uid="{26FBFD39-27BF-44AC-8453-ED4C7B3F49AA}"/>
    <cellStyle name="SAPBEXexcBad8 6 3" xfId="13169" xr:uid="{E1EA9E3A-0823-41FD-94F1-3486A668AEE8}"/>
    <cellStyle name="SAPBEXexcBad8 6 4" xfId="8275" xr:uid="{2BE6F3F6-9BE2-4983-AEB4-4FFF834054E5}"/>
    <cellStyle name="SAPBEXexcBad8 7" xfId="3760" xr:uid="{0B338493-1FB0-45A4-B138-AEE2D50F829B}"/>
    <cellStyle name="SAPBEXexcBad8 7 2" xfId="5631" xr:uid="{C0C00432-7053-4D0F-9954-B508DDB4E66E}"/>
    <cellStyle name="SAPBEXexcBad8 7 2 2" xfId="16112" xr:uid="{134FC68C-85FB-4DEB-8CFD-B4565915CF01}"/>
    <cellStyle name="SAPBEXexcBad8 7 2 3" xfId="11370" xr:uid="{F0D63AD3-4DA2-4094-93DE-1CCE807467D3}"/>
    <cellStyle name="SAPBEXexcBad8 7 3" xfId="5331" xr:uid="{C6B2AF6C-9B3A-4047-8C05-16D5EDE37E18}"/>
    <cellStyle name="SAPBEXexcBad8 7 3 2" xfId="15815" xr:uid="{4642316B-9C75-4B2E-92B8-9CBB221EB35D}"/>
    <cellStyle name="SAPBEXexcBad8 7 3 3" xfId="11073" xr:uid="{4B8C4FA8-0B19-46C0-A7FA-82EEFDC29908}"/>
    <cellStyle name="SAPBEXexcBad8 7 4" xfId="14270" xr:uid="{1E8D15ED-3EFF-41A0-B3EE-71587EE103F7}"/>
    <cellStyle name="SAPBEXexcBad8 7 5" xfId="9528" xr:uid="{87C1775C-94B1-4BC4-9C90-A7033F8216F4}"/>
    <cellStyle name="SAPBEXexcBad8 8" xfId="12933" xr:uid="{B975EC16-53A0-4B6E-B28F-E6279B43C154}"/>
    <cellStyle name="SAPBEXexcBad8 9" xfId="7277" xr:uid="{7302A397-9B30-4297-B313-DB326C2785E1}"/>
    <cellStyle name="SAPBEXexcBad9" xfId="589" xr:uid="{AE9CA81F-E69C-4755-8494-0C18268C265D}"/>
    <cellStyle name="SAPBEXexcBad9 2" xfId="1500" xr:uid="{E59ED1CB-1B9A-4F03-B8F9-7EB3886930DC}"/>
    <cellStyle name="SAPBEXexcBad9 2 2" xfId="1904" xr:uid="{553BA1E2-72E4-4A93-80A0-CF662FA0D53B}"/>
    <cellStyle name="SAPBEXexcBad9 2 2 2" xfId="2378" xr:uid="{40BBC04F-D948-4A33-8CDF-1FE26322339A}"/>
    <cellStyle name="SAPBEXexcBad9 2 2 2 2" xfId="4883" xr:uid="{96D3972A-FACA-4E4C-8295-AC04581299C7}"/>
    <cellStyle name="SAPBEXexcBad9 2 2 2 2 2" xfId="6605" xr:uid="{E3B8F17A-2F3D-4152-8A87-2D48E2F7A909}"/>
    <cellStyle name="SAPBEXexcBad9 2 2 2 2 2 2" xfId="17084" xr:uid="{F09CD2F4-36BC-4B31-9C6C-AC91E2FCBB60}"/>
    <cellStyle name="SAPBEXexcBad9 2 2 2 2 2 3" xfId="12342" xr:uid="{81BE1FFD-51E9-4A71-8BB5-030F07C344F2}"/>
    <cellStyle name="SAPBEXexcBad9 2 2 2 2 3" xfId="5571" xr:uid="{7124006A-3DDA-4E15-89B3-AFEFDF54CD2E}"/>
    <cellStyle name="SAPBEXexcBad9 2 2 2 2 3 2" xfId="16053" xr:uid="{53024A1F-8FCC-4ED5-BA5E-693B5983C8D0}"/>
    <cellStyle name="SAPBEXexcBad9 2 2 2 2 3 3" xfId="11311" xr:uid="{F657DEB8-40BF-48B4-83D8-FCF3E3939F8D}"/>
    <cellStyle name="SAPBEXexcBad9 2 2 2 2 4" xfId="15384" xr:uid="{F013BEF4-CB33-44FF-9E1A-F0D60E6FDF7B}"/>
    <cellStyle name="SAPBEXexcBad9 2 2 2 2 5" xfId="10642" xr:uid="{46E3B41B-B6AB-463C-A8EE-3DEDE073A2D7}"/>
    <cellStyle name="SAPBEXexcBad9 2 2 2 3" xfId="13926" xr:uid="{5ADDEA63-BE15-4C36-8002-17D119708EFE}"/>
    <cellStyle name="SAPBEXexcBad9 2 2 2 4" xfId="9060" xr:uid="{223EC9D4-6932-4693-9A01-249245AFEAEE}"/>
    <cellStyle name="SAPBEXexcBad9 2 2 3" xfId="4437" xr:uid="{EFB487F6-2D9F-41C6-B6EA-C7DA6AA6490B}"/>
    <cellStyle name="SAPBEXexcBad9 2 2 3 2" xfId="6165" xr:uid="{E7C077EC-42C3-499F-870C-1870D2F3E5A4}"/>
    <cellStyle name="SAPBEXexcBad9 2 2 3 2 2" xfId="16644" xr:uid="{ED96B227-F785-47AD-949C-636F84369079}"/>
    <cellStyle name="SAPBEXexcBad9 2 2 3 2 3" xfId="11902" xr:uid="{41D11FB4-B205-4B0B-B23B-F87CC7EEDB7D}"/>
    <cellStyle name="SAPBEXexcBad9 2 2 3 3" xfId="3926" xr:uid="{939CD09E-4165-47B2-91DB-B7588EDECCD3}"/>
    <cellStyle name="SAPBEXexcBad9 2 2 3 3 2" xfId="14429" xr:uid="{60F651FD-8321-47E9-A1DB-07D03162F905}"/>
    <cellStyle name="SAPBEXexcBad9 2 2 3 3 3" xfId="9687" xr:uid="{0FEDFB4A-FEBB-42F3-B136-3597F85CA258}"/>
    <cellStyle name="SAPBEXexcBad9 2 2 3 4" xfId="14940" xr:uid="{D357EBB9-4C9A-44DC-8ACA-ACF40F6A3DA0}"/>
    <cellStyle name="SAPBEXexcBad9 2 2 3 5" xfId="10198" xr:uid="{7E16D9A2-6470-4A5B-86CF-15E3B94E09A5}"/>
    <cellStyle name="SAPBEXexcBad9 2 2 4" xfId="13472" xr:uid="{FF25B512-560C-481A-BF89-83DEA19D2DAB}"/>
    <cellStyle name="SAPBEXexcBad9 2 2 5" xfId="8596" xr:uid="{C22945FD-729F-4AE8-8E5E-72304D95FE58}"/>
    <cellStyle name="SAPBEXexcBad9 2 3" xfId="2038" xr:uid="{39C96DE6-2AEE-4997-8D19-37F9D4BCA934}"/>
    <cellStyle name="SAPBEXexcBad9 2 3 2" xfId="2503" xr:uid="{C6E6DAF9-FD09-402E-8B2F-9FA776CEB9B3}"/>
    <cellStyle name="SAPBEXexcBad9 2 3 2 2" xfId="4999" xr:uid="{FD0F3C37-2932-4BBC-8660-2983D9DF7294}"/>
    <cellStyle name="SAPBEXexcBad9 2 3 2 2 2" xfId="6723" xr:uid="{128E74DC-154C-442B-A62A-33A30F2FB3AA}"/>
    <cellStyle name="SAPBEXexcBad9 2 3 2 2 2 2" xfId="17202" xr:uid="{4C7688B9-2D8D-495D-A7F4-B710C7745642}"/>
    <cellStyle name="SAPBEXexcBad9 2 3 2 2 2 3" xfId="12460" xr:uid="{F6E3F59D-E4D6-437C-B3E9-6D01EB41953D}"/>
    <cellStyle name="SAPBEXexcBad9 2 3 2 2 3" xfId="4209" xr:uid="{2CFAA5D8-4377-4742-B47F-ED5BC1D22C18}"/>
    <cellStyle name="SAPBEXexcBad9 2 3 2 2 3 2" xfId="14712" xr:uid="{486D47D5-0A99-4B45-A0CC-7C8008A0D0AA}"/>
    <cellStyle name="SAPBEXexcBad9 2 3 2 2 3 3" xfId="9970" xr:uid="{1E6348F2-8C38-4A4C-BBD9-4F6D16584570}"/>
    <cellStyle name="SAPBEXexcBad9 2 3 2 2 4" xfId="15500" xr:uid="{4C57B589-D09E-4CF3-9D21-E66CE6D7C31E}"/>
    <cellStyle name="SAPBEXexcBad9 2 3 2 2 5" xfId="10758" xr:uid="{3227AC1E-0B02-411F-883D-05A6FFA8FC01}"/>
    <cellStyle name="SAPBEXexcBad9 2 3 2 3" xfId="14049" xr:uid="{94D7C13F-9A21-4EAD-9B02-519F070E9538}"/>
    <cellStyle name="SAPBEXexcBad9 2 3 2 4" xfId="9185" xr:uid="{7946F7B7-9BB7-4F04-BEF6-F3B69F241344}"/>
    <cellStyle name="SAPBEXexcBad9 2 3 3" xfId="4564" xr:uid="{7E153F15-075F-4CDB-940D-25362870D5DC}"/>
    <cellStyle name="SAPBEXexcBad9 2 3 3 2" xfId="6292" xr:uid="{9804AF5F-B518-4E45-9A05-FB259D5E47D0}"/>
    <cellStyle name="SAPBEXexcBad9 2 3 3 2 2" xfId="16771" xr:uid="{FD9E79BD-505B-41C3-8AFB-7EB486B3F117}"/>
    <cellStyle name="SAPBEXexcBad9 2 3 3 2 3" xfId="12029" xr:uid="{8930DCB1-19C3-4368-AFBB-046BF5BDCE8F}"/>
    <cellStyle name="SAPBEXexcBad9 2 3 3 3" xfId="5307" xr:uid="{E751E25C-FA16-442E-9A5C-6C2C26EABD5E}"/>
    <cellStyle name="SAPBEXexcBad9 2 3 3 3 2" xfId="15792" xr:uid="{07792435-DCBF-4A8F-9829-02F1E4E673AB}"/>
    <cellStyle name="SAPBEXexcBad9 2 3 3 3 3" xfId="11050" xr:uid="{F527220A-B175-4E4B-966B-B4195BE2E05D}"/>
    <cellStyle name="SAPBEXexcBad9 2 3 3 4" xfId="15067" xr:uid="{1988A8CA-3C62-4D69-B941-9BE9EA8F80EC}"/>
    <cellStyle name="SAPBEXexcBad9 2 3 3 5" xfId="10325" xr:uid="{CAF18A59-68DE-4BCC-A473-0534D2454CCC}"/>
    <cellStyle name="SAPBEXexcBad9 2 3 4" xfId="13604" xr:uid="{15B3026D-3CE1-477D-B3D8-4F7110FE8452}"/>
    <cellStyle name="SAPBEXexcBad9 2 3 5" xfId="8730" xr:uid="{C0888A32-6C78-490C-AECA-AF2DE22FB29D}"/>
    <cellStyle name="SAPBEXexcBad9 2 4" xfId="1646" xr:uid="{7423FC93-75B8-4C40-9284-0E2F9C1672A8}"/>
    <cellStyle name="SAPBEXexcBad9 2 4 2" xfId="4217" xr:uid="{6F431B22-3E38-488C-82AC-FFB89DE30CEB}"/>
    <cellStyle name="SAPBEXexcBad9 2 4 2 2" xfId="5937" xr:uid="{454C6D6F-ABF4-40B3-B334-C87833191DF9}"/>
    <cellStyle name="SAPBEXexcBad9 2 4 2 2 2" xfId="16416" xr:uid="{A5ACBE73-4772-407C-A3FE-F73C6EC00F10}"/>
    <cellStyle name="SAPBEXexcBad9 2 4 2 2 3" xfId="11674" xr:uid="{2AC513D2-F145-4532-BF21-AD323E059A84}"/>
    <cellStyle name="SAPBEXexcBad9 2 4 2 3" xfId="5391" xr:uid="{181C4F82-82CD-451D-B966-B0B8AB468427}"/>
    <cellStyle name="SAPBEXexcBad9 2 4 2 3 2" xfId="15873" xr:uid="{478E572F-473F-4A9E-913E-E74E27A2FA59}"/>
    <cellStyle name="SAPBEXexcBad9 2 4 2 3 3" xfId="11131" xr:uid="{F25C044F-326A-4E99-90E0-B40FC2199E41}"/>
    <cellStyle name="SAPBEXexcBad9 2 4 2 4" xfId="14720" xr:uid="{B2B12D42-178D-4DAE-97DE-EBC886A1AD88}"/>
    <cellStyle name="SAPBEXexcBad9 2 4 2 5" xfId="9978" xr:uid="{04C2EAB7-DB37-42AC-AC40-0F098513F9F0}"/>
    <cellStyle name="SAPBEXexcBad9 2 4 3" xfId="13241" xr:uid="{9F2EC2FB-E733-43C9-9F8E-8A5BA105D1EB}"/>
    <cellStyle name="SAPBEXexcBad9 2 4 4" xfId="8351" xr:uid="{7398790B-DC35-4774-9633-B0DDEECA38AD}"/>
    <cellStyle name="SAPBEXexcBad9 2 5" xfId="4093" xr:uid="{D3B59B69-24D5-46DF-87B4-37B7D3E2A68C}"/>
    <cellStyle name="SAPBEXexcBad9 2 5 2" xfId="5811" xr:uid="{42D6D343-5FC5-4F5F-8DBE-B6DD6577BA07}"/>
    <cellStyle name="SAPBEXexcBad9 2 5 2 2" xfId="16290" xr:uid="{E7DB51E0-0C20-4935-BDC4-4E44D504EC49}"/>
    <cellStyle name="SAPBEXexcBad9 2 5 2 3" xfId="11548" xr:uid="{1F2E921D-72AE-44EE-BC99-9E92FDEA220F}"/>
    <cellStyle name="SAPBEXexcBad9 2 5 3" xfId="6846" xr:uid="{F96C6EF6-4F75-4627-B933-03B916D10258}"/>
    <cellStyle name="SAPBEXexcBad9 2 5 3 2" xfId="17310" xr:uid="{DCC7D723-E25B-4434-BB78-E33085F6F65E}"/>
    <cellStyle name="SAPBEXexcBad9 2 5 3 3" xfId="12568" xr:uid="{0AB3F6AC-125B-4E9D-929A-1820DBF59FEA}"/>
    <cellStyle name="SAPBEXexcBad9 2 5 4" xfId="14596" xr:uid="{1C9BF58F-9B24-4C58-BF0D-32787FF28C8B}"/>
    <cellStyle name="SAPBEXexcBad9 2 5 5" xfId="9854" xr:uid="{ABA76374-0D42-4410-8B06-1FBF68936A51}"/>
    <cellStyle name="SAPBEXexcBad9 2 6" xfId="13114" xr:uid="{FE6DE118-9733-4FF1-B07A-1A895DE4336A}"/>
    <cellStyle name="SAPBEXexcBad9 2 7" xfId="7508" xr:uid="{91615771-1460-4843-9D4F-520661622887}"/>
    <cellStyle name="SAPBEXexcBad9 3" xfId="1399" xr:uid="{8D900E1D-13A6-4AE5-BD7A-5FAD9D4C6D83}"/>
    <cellStyle name="SAPBEXexcBad9 3 2" xfId="1823" xr:uid="{56901A5A-3ECF-4D15-89F8-46008EA5BA72}"/>
    <cellStyle name="SAPBEXexcBad9 3 2 2" xfId="2304" xr:uid="{3134D7A0-2762-47D9-9F71-67565630F9FD}"/>
    <cellStyle name="SAPBEXexcBad9 3 2 2 2" xfId="4813" xr:uid="{1FF714AF-E1BA-4C4D-9D0D-A51FFD41BEB1}"/>
    <cellStyle name="SAPBEXexcBad9 3 2 2 2 2" xfId="6533" xr:uid="{C7C2DD12-7CA4-476B-9C70-6F369CEFA604}"/>
    <cellStyle name="SAPBEXexcBad9 3 2 2 2 2 2" xfId="17012" xr:uid="{30B72BBB-1820-4774-999B-0509685D3C84}"/>
    <cellStyle name="SAPBEXexcBad9 3 2 2 2 2 3" xfId="12270" xr:uid="{1AD3BE50-C198-4B70-959B-97442C94E7FD}"/>
    <cellStyle name="SAPBEXexcBad9 3 2 2 2 3" xfId="7070" xr:uid="{89DCF0B5-DBCB-4D1C-A982-5727662FEFCF}"/>
    <cellStyle name="SAPBEXexcBad9 3 2 2 2 3 2" xfId="17534" xr:uid="{E7B846D7-767D-4A07-BEB0-61742A0326D6}"/>
    <cellStyle name="SAPBEXexcBad9 3 2 2 2 3 3" xfId="12792" xr:uid="{12A7282F-E8AB-4950-BFF4-553F53CACA13}"/>
    <cellStyle name="SAPBEXexcBad9 3 2 2 2 4" xfId="15314" xr:uid="{B55472A5-C2FB-42A0-BA10-94B8ABEF8E42}"/>
    <cellStyle name="SAPBEXexcBad9 3 2 2 2 5" xfId="10572" xr:uid="{FE194F5F-1691-4997-A074-D9B81441F6CE}"/>
    <cellStyle name="SAPBEXexcBad9 3 2 2 3" xfId="13854" xr:uid="{9DA173A0-893F-4BD1-B351-CBD7B12B6C34}"/>
    <cellStyle name="SAPBEXexcBad9 3 2 2 4" xfId="8986" xr:uid="{9848D203-1820-4CBE-A6E3-65E2B84DD529}"/>
    <cellStyle name="SAPBEXexcBad9 3 2 3" xfId="4364" xr:uid="{B861D76A-2026-44CA-BBBC-A6E1F3092CD8}"/>
    <cellStyle name="SAPBEXexcBad9 3 2 3 2" xfId="6087" xr:uid="{CE1E9A68-EC89-4D9A-BB69-BE8020BD3E42}"/>
    <cellStyle name="SAPBEXexcBad9 3 2 3 2 2" xfId="16566" xr:uid="{BFC33822-E603-4056-B49B-ACD7EF97495F}"/>
    <cellStyle name="SAPBEXexcBad9 3 2 3 2 3" xfId="11824" xr:uid="{BA94E8EC-320D-4C32-A277-FD34A75406D3}"/>
    <cellStyle name="SAPBEXexcBad9 3 2 3 3" xfId="3793" xr:uid="{F83E119C-1C74-4493-97C2-D3E53D18F784}"/>
    <cellStyle name="SAPBEXexcBad9 3 2 3 3 2" xfId="14303" xr:uid="{86F9ED1F-5497-453A-B0D8-9D61C703B4FD}"/>
    <cellStyle name="SAPBEXexcBad9 3 2 3 3 3" xfId="9561" xr:uid="{CA74D885-38CB-4C29-BBBF-BD0EB8A336B0}"/>
    <cellStyle name="SAPBEXexcBad9 3 2 3 4" xfId="14867" xr:uid="{E3CA4DC2-7554-4176-8CAE-65250849D8FE}"/>
    <cellStyle name="SAPBEXexcBad9 3 2 3 5" xfId="10125" xr:uid="{7AC44AF4-2C92-456D-9CED-7EF6F0383A70}"/>
    <cellStyle name="SAPBEXexcBad9 3 2 4" xfId="13394" xr:uid="{9511148C-EB76-4323-A79A-3F1865669132}"/>
    <cellStyle name="SAPBEXexcBad9 3 2 5" xfId="8516" xr:uid="{0F7BCD6B-EA85-45F9-B8A9-A86854C1F9C0}"/>
    <cellStyle name="SAPBEXexcBad9 3 3" xfId="1625" xr:uid="{8C74FBFF-4C3C-4DEB-B336-EF093A861C05}"/>
    <cellStyle name="SAPBEXexcBad9 3 3 2" xfId="2213" xr:uid="{26410C08-755C-49BB-8CDD-888C13876CB9}"/>
    <cellStyle name="SAPBEXexcBad9 3 3 2 2" xfId="4731" xr:uid="{6B3A3B0B-16A7-4AC0-82F6-7ECECFEB04BB}"/>
    <cellStyle name="SAPBEXexcBad9 3 3 2 2 2" xfId="6447" xr:uid="{9E1FAA5C-E3C8-4739-8118-F2657B47A453}"/>
    <cellStyle name="SAPBEXexcBad9 3 3 2 2 2 2" xfId="16926" xr:uid="{80564E4D-BB43-4C57-8987-FA1FB9F9A476}"/>
    <cellStyle name="SAPBEXexcBad9 3 3 2 2 2 3" xfId="12184" xr:uid="{15B8BEC9-304C-4A7E-B0BB-3978F8132D4F}"/>
    <cellStyle name="SAPBEXexcBad9 3 3 2 2 3" xfId="5075" xr:uid="{CC9A271C-1A16-4A35-8B96-EDE39D58B421}"/>
    <cellStyle name="SAPBEXexcBad9 3 3 2 2 3 2" xfId="15572" xr:uid="{E642490B-B168-4A76-A473-080B88C5C946}"/>
    <cellStyle name="SAPBEXexcBad9 3 3 2 2 3 3" xfId="10830" xr:uid="{2E57A8EE-9D02-42D0-AFFC-FAAD9518B665}"/>
    <cellStyle name="SAPBEXexcBad9 3 3 2 2 4" xfId="15232" xr:uid="{3516A53A-1D30-4CAB-8F3D-C1EEAEB5CCB6}"/>
    <cellStyle name="SAPBEXexcBad9 3 3 2 2 5" xfId="10490" xr:uid="{F4CFFD32-344C-4785-8B92-7172D5130E33}"/>
    <cellStyle name="SAPBEXexcBad9 3 3 2 3" xfId="13765" xr:uid="{ED0C6F57-022C-449D-B53F-23C7A1EC6003}"/>
    <cellStyle name="SAPBEXexcBad9 3 3 2 4" xfId="8897" xr:uid="{36A6BAEF-4705-4518-B6E8-7ECC2BFD0FBF}"/>
    <cellStyle name="SAPBEXexcBad9 3 3 3" xfId="4199" xr:uid="{C84990F2-17C3-42D8-9E8E-E7592C01E690}"/>
    <cellStyle name="SAPBEXexcBad9 3 3 3 2" xfId="5921" xr:uid="{A8F5BD1F-2E39-419B-8453-E02391B9511C}"/>
    <cellStyle name="SAPBEXexcBad9 3 3 3 2 2" xfId="16400" xr:uid="{7DA2ED67-CFC3-4D74-8D36-4AE977596426}"/>
    <cellStyle name="SAPBEXexcBad9 3 3 3 2 3" xfId="11658" xr:uid="{7344FE7E-E2EE-4172-A239-6491B0578AD1}"/>
    <cellStyle name="SAPBEXexcBad9 3 3 3 3" xfId="3954" xr:uid="{56745474-036F-41DA-9C85-D607F1B6FFDD}"/>
    <cellStyle name="SAPBEXexcBad9 3 3 3 3 2" xfId="14457" xr:uid="{B440B019-8920-4F62-BB4B-B713682D2566}"/>
    <cellStyle name="SAPBEXexcBad9 3 3 3 3 3" xfId="9715" xr:uid="{906D95E9-0BF9-44CB-AB30-AE2E331EAEE6}"/>
    <cellStyle name="SAPBEXexcBad9 3 3 3 4" xfId="14702" xr:uid="{94E59992-53AB-4F75-A90F-5CA0291E3D51}"/>
    <cellStyle name="SAPBEXexcBad9 3 3 3 5" xfId="9960" xr:uid="{BE8F8D89-32E5-47BE-AFF8-EE6AAC01A003}"/>
    <cellStyle name="SAPBEXexcBad9 3 3 4" xfId="13224" xr:uid="{34802592-FE04-4D16-AA1A-F5E7C819C737}"/>
    <cellStyle name="SAPBEXexcBad9 3 3 5" xfId="8332" xr:uid="{D7CBBA75-61DB-4D9B-B247-B8681DCA79F3}"/>
    <cellStyle name="SAPBEXexcBad9 3 4" xfId="2006" xr:uid="{9E4601DF-C7E3-4CAC-9B3E-E069B1165886}"/>
    <cellStyle name="SAPBEXexcBad9 3 4 2" xfId="2471" xr:uid="{C2096F7A-84D3-4C51-8303-86888AD5DE24}"/>
    <cellStyle name="SAPBEXexcBad9 3 4 2 2" xfId="4968" xr:uid="{F8E76289-B6A5-4E53-B439-1167715EC983}"/>
    <cellStyle name="SAPBEXexcBad9 3 4 2 2 2" xfId="6692" xr:uid="{36EE0F7F-1F99-47EA-8FC7-3FD2F2CD8647}"/>
    <cellStyle name="SAPBEXexcBad9 3 4 2 2 2 2" xfId="17171" xr:uid="{75071BED-CC7F-4940-9B7D-258EE91CC598}"/>
    <cellStyle name="SAPBEXexcBad9 3 4 2 2 2 3" xfId="12429" xr:uid="{5217311E-EB9F-4AFB-992B-9185BEB422BF}"/>
    <cellStyle name="SAPBEXexcBad9 3 4 2 2 3" xfId="5040" xr:uid="{49E4857A-2355-4138-B1D0-BA8D1E16D042}"/>
    <cellStyle name="SAPBEXexcBad9 3 4 2 2 3 2" xfId="15541" xr:uid="{868BAFC7-C035-4BBA-B0CB-7C5E57113789}"/>
    <cellStyle name="SAPBEXexcBad9 3 4 2 2 3 3" xfId="10799" xr:uid="{5323B65D-1A0E-44EC-932B-6C9BBF42C9F5}"/>
    <cellStyle name="SAPBEXexcBad9 3 4 2 2 4" xfId="15469" xr:uid="{F2B58784-D19E-4F07-B0A0-786057130CB4}"/>
    <cellStyle name="SAPBEXexcBad9 3 4 2 2 5" xfId="10727" xr:uid="{8BA08ACB-8202-4097-A42A-7156A48FA866}"/>
    <cellStyle name="SAPBEXexcBad9 3 4 2 3" xfId="14017" xr:uid="{9FF7C54F-273F-4BD4-A7EA-F5A4099E1501}"/>
    <cellStyle name="SAPBEXexcBad9 3 4 2 4" xfId="9153" xr:uid="{BFAE288D-D131-4451-8FAF-A4D1CBB07A3B}"/>
    <cellStyle name="SAPBEXexcBad9 3 4 3" xfId="4533" xr:uid="{B3D3174E-124C-4095-BF5C-A67FEC853E36}"/>
    <cellStyle name="SAPBEXexcBad9 3 4 3 2" xfId="6261" xr:uid="{FD746177-7EF2-4484-ACFC-21F71571A43A}"/>
    <cellStyle name="SAPBEXexcBad9 3 4 3 2 2" xfId="16740" xr:uid="{43C65250-8217-41AE-994E-318A08EFB129}"/>
    <cellStyle name="SAPBEXexcBad9 3 4 3 2 3" xfId="11998" xr:uid="{77867F98-A3FE-4E65-AB25-10D876745810}"/>
    <cellStyle name="SAPBEXexcBad9 3 4 3 3" xfId="7053" xr:uid="{765D5F98-7143-4D64-9A1C-849177D823E0}"/>
    <cellStyle name="SAPBEXexcBad9 3 4 3 3 2" xfId="17517" xr:uid="{7373B9ED-BB58-4532-ACC8-5B2CA438A987}"/>
    <cellStyle name="SAPBEXexcBad9 3 4 3 3 3" xfId="12775" xr:uid="{72EDBBB2-B9C7-44D7-B490-E7070D8429A9}"/>
    <cellStyle name="SAPBEXexcBad9 3 4 3 4" xfId="15036" xr:uid="{2CD5C42F-3F70-42E0-A050-F0C188C442C0}"/>
    <cellStyle name="SAPBEXexcBad9 3 4 3 5" xfId="10294" xr:uid="{EFB72EC5-0104-49E6-9F89-7E1ED7353311}"/>
    <cellStyle name="SAPBEXexcBad9 3 4 4" xfId="13572" xr:uid="{1206419A-847F-42C1-A1AD-1FB91C33B209}"/>
    <cellStyle name="SAPBEXexcBad9 3 4 5" xfId="8698" xr:uid="{D69F8EF8-E1B3-406C-9D54-208111C62B2A}"/>
    <cellStyle name="SAPBEXexcBad9 3 5" xfId="1591" xr:uid="{BB5298C1-ECB2-4BC5-922D-F64B48FD26F1}"/>
    <cellStyle name="SAPBEXexcBad9 3 5 2" xfId="4168" xr:uid="{6C024B2F-696C-4973-9689-63EED9ED006A}"/>
    <cellStyle name="SAPBEXexcBad9 3 5 2 2" xfId="5892" xr:uid="{842BC5C4-F892-4799-B251-8374FFF9EE13}"/>
    <cellStyle name="SAPBEXexcBad9 3 5 2 2 2" xfId="16371" xr:uid="{85849EEB-1E43-4C96-A97F-B36C60C412AA}"/>
    <cellStyle name="SAPBEXexcBad9 3 5 2 2 3" xfId="11629" xr:uid="{80C83D1F-04AF-4D71-9C72-D27034D58933}"/>
    <cellStyle name="SAPBEXexcBad9 3 5 2 3" xfId="6987" xr:uid="{1F6073E2-9FF7-43EA-891C-2BDF69A705FE}"/>
    <cellStyle name="SAPBEXexcBad9 3 5 2 3 2" xfId="17451" xr:uid="{7D0B1F3D-4666-4512-A3EB-9D52843DA955}"/>
    <cellStyle name="SAPBEXexcBad9 3 5 2 3 3" xfId="12709" xr:uid="{B31B5D9F-0EE1-4639-A630-B84A8F3F8D82}"/>
    <cellStyle name="SAPBEXexcBad9 3 5 2 4" xfId="14671" xr:uid="{839ED4F9-1F25-4873-88A3-919456C46CB4}"/>
    <cellStyle name="SAPBEXexcBad9 3 5 2 5" xfId="9929" xr:uid="{A4BDD2EF-DF92-4505-A5A1-5F5AA9728344}"/>
    <cellStyle name="SAPBEXexcBad9 3 5 3" xfId="13194" xr:uid="{615C3FED-5E24-4B6F-A3E8-1539E8F717F8}"/>
    <cellStyle name="SAPBEXexcBad9 3 5 4" xfId="8304" xr:uid="{308A7F70-588B-48FB-BB0C-45FC6A7D734F}"/>
    <cellStyle name="SAPBEXexcBad9 3 6" xfId="4002" xr:uid="{5515329A-EBD8-45D7-BCCE-124E006FA97C}"/>
    <cellStyle name="SAPBEXexcBad9 3 6 2" xfId="5717" xr:uid="{EB081EF6-2E28-4AD2-9854-DDE22BF97BEA}"/>
    <cellStyle name="SAPBEXexcBad9 3 6 2 2" xfId="16196" xr:uid="{D1AC6799-C22D-4F4B-83A2-E71045BCA9DE}"/>
    <cellStyle name="SAPBEXexcBad9 3 6 2 3" xfId="11454" xr:uid="{ED251F54-3A17-4F17-BE5A-65C34C701E75}"/>
    <cellStyle name="SAPBEXexcBad9 3 6 3" xfId="3867" xr:uid="{12963880-7EF9-4606-8551-BC7E178586AB}"/>
    <cellStyle name="SAPBEXexcBad9 3 6 3 2" xfId="14370" xr:uid="{077AB273-E83B-4AF4-B70E-581EF6D7C518}"/>
    <cellStyle name="SAPBEXexcBad9 3 6 3 3" xfId="9628" xr:uid="{656A4645-7233-4F28-AC24-45F88DCE881C}"/>
    <cellStyle name="SAPBEXexcBad9 3 6 4" xfId="14505" xr:uid="{1A0FB2A8-9570-42E2-8B30-D51809F89520}"/>
    <cellStyle name="SAPBEXexcBad9 3 6 5" xfId="9763" xr:uid="{1D2B6FC0-423E-4C25-AF7C-7F6E05154B2C}"/>
    <cellStyle name="SAPBEXexcBad9 3 7" xfId="13019" xr:uid="{D7AE69BE-9824-4F9A-8052-B4EE3B57A3B1}"/>
    <cellStyle name="SAPBEXexcBad9 3 8" xfId="8169" xr:uid="{41E687A3-E970-4290-81D7-42C8B9F9382F}"/>
    <cellStyle name="SAPBEXexcBad9 4" xfId="1451" xr:uid="{9BF164EF-96C1-4DE9-A749-AA45DE53D2B3}"/>
    <cellStyle name="SAPBEXexcBad9 4 2" xfId="2173" xr:uid="{A937FE64-4114-4558-A397-3D93641ED553}"/>
    <cellStyle name="SAPBEXexcBad9 4 2 2" xfId="4692" xr:uid="{2CB39E99-C98F-4671-ACB3-9D2413CE196F}"/>
    <cellStyle name="SAPBEXexcBad9 4 2 2 2" xfId="6408" xr:uid="{9027BBBB-1CE5-451C-B349-66B35C01FDD4}"/>
    <cellStyle name="SAPBEXexcBad9 4 2 2 2 2" xfId="16887" xr:uid="{B6D826DC-30F0-4B36-A09E-1C4A8096B06C}"/>
    <cellStyle name="SAPBEXexcBad9 4 2 2 2 3" xfId="12145" xr:uid="{84AD9A93-4F72-44FF-9911-01765942E3D3}"/>
    <cellStyle name="SAPBEXexcBad9 4 2 2 3" xfId="4146" xr:uid="{8C3D62C6-CB0D-4B8D-AF2C-61046BF66592}"/>
    <cellStyle name="SAPBEXexcBad9 4 2 2 3 2" xfId="14649" xr:uid="{91947501-D80A-4271-AD83-94F3C5E933BA}"/>
    <cellStyle name="SAPBEXexcBad9 4 2 2 3 3" xfId="9907" xr:uid="{922E4F07-F1F3-452C-93B2-2817DB835E93}"/>
    <cellStyle name="SAPBEXexcBad9 4 2 2 4" xfId="15193" xr:uid="{3F5A38EC-8BF5-40A3-819E-9F72A0F876FE}"/>
    <cellStyle name="SAPBEXexcBad9 4 2 2 5" xfId="10451" xr:uid="{167259D3-E866-4372-AB22-669555A146C5}"/>
    <cellStyle name="SAPBEXexcBad9 4 2 3" xfId="13726" xr:uid="{5203B5B5-2DBC-4F26-A0DA-7E2BD6DE7BA1}"/>
    <cellStyle name="SAPBEXexcBad9 4 2 4" xfId="8857" xr:uid="{BC71DF05-E226-4159-8EBA-85627D3D2ECD}"/>
    <cellStyle name="SAPBEXexcBad9 4 3" xfId="4047" xr:uid="{EB0D711B-DF29-4B7C-B892-F191411A9C13}"/>
    <cellStyle name="SAPBEXexcBad9 4 3 2" xfId="5764" xr:uid="{C84DE123-17AC-40E6-B7DE-C6694E6B6127}"/>
    <cellStyle name="SAPBEXexcBad9 4 3 2 2" xfId="16243" xr:uid="{7E1C4A40-B69A-4F3F-878C-80F89CD01F51}"/>
    <cellStyle name="SAPBEXexcBad9 4 3 2 3" xfId="11501" xr:uid="{148E47BD-1E4A-4B89-8168-5B54F1B52520}"/>
    <cellStyle name="SAPBEXexcBad9 4 3 3" xfId="3725" xr:uid="{0246A466-4491-4042-9951-1C9321126EA3}"/>
    <cellStyle name="SAPBEXexcBad9 4 3 3 2" xfId="14235" xr:uid="{10A30A55-454C-4AB4-A599-4F3830B0CE1A}"/>
    <cellStyle name="SAPBEXexcBad9 4 3 3 3" xfId="9493" xr:uid="{9D0C4FF1-5B79-4651-A492-B75008B34A18}"/>
    <cellStyle name="SAPBEXexcBad9 4 3 4" xfId="14550" xr:uid="{B53ABB40-71A1-4FE2-8E33-3A91BE87EA93}"/>
    <cellStyle name="SAPBEXexcBad9 4 3 5" xfId="9808" xr:uid="{969DB99A-50F6-4F24-AF5F-650044355A60}"/>
    <cellStyle name="SAPBEXexcBad9 4 4" xfId="13067" xr:uid="{F5079B5E-A8C9-43F8-AB38-08FD571C923B}"/>
    <cellStyle name="SAPBEXexcBad9 4 5" xfId="8214" xr:uid="{B15D95D0-2084-4021-B040-79AA6CEACD49}"/>
    <cellStyle name="SAPBEXexcBad9 5" xfId="1786" xr:uid="{008CDEE0-4BB4-4195-8FE3-599154C1E85E}"/>
    <cellStyle name="SAPBEXexcBad9 5 2" xfId="2279" xr:uid="{6F9CBE30-6C84-4451-9F42-FF3BF3833301}"/>
    <cellStyle name="SAPBEXexcBad9 5 2 2" xfId="4790" xr:uid="{3A9E13CB-A847-4A5B-A06C-89827B54615D}"/>
    <cellStyle name="SAPBEXexcBad9 5 2 2 2" xfId="6510" xr:uid="{39031410-A753-4471-B690-B80E3E22322D}"/>
    <cellStyle name="SAPBEXexcBad9 5 2 2 2 2" xfId="16989" xr:uid="{57806500-DB28-4FEE-A9BD-3EC21DB65AB0}"/>
    <cellStyle name="SAPBEXexcBad9 5 2 2 2 3" xfId="12247" xr:uid="{64384D19-6576-4CCF-92EF-B7958D342ED0}"/>
    <cellStyle name="SAPBEXexcBad9 5 2 2 3" xfId="5453" xr:uid="{5FF24839-33C0-4EA9-B745-C4F3D035478E}"/>
    <cellStyle name="SAPBEXexcBad9 5 2 2 3 2" xfId="15935" xr:uid="{146B708D-DE2F-46E7-BA18-66769CEBDE1B}"/>
    <cellStyle name="SAPBEXexcBad9 5 2 2 3 3" xfId="11193" xr:uid="{1C3F25A7-BEA9-4FA2-8C65-335812811CF1}"/>
    <cellStyle name="SAPBEXexcBad9 5 2 2 4" xfId="15291" xr:uid="{30D98342-94E2-4333-A5DA-2CB3AF7C09CE}"/>
    <cellStyle name="SAPBEXexcBad9 5 2 2 5" xfId="10549" xr:uid="{3917FBB8-3F50-4F3A-A6F1-20CF4340C007}"/>
    <cellStyle name="SAPBEXexcBad9 5 2 3" xfId="13830" xr:uid="{0DC4944C-9DF0-4AF5-8CF3-532AEC585629}"/>
    <cellStyle name="SAPBEXexcBad9 5 2 4" xfId="8962" xr:uid="{471E587E-FA1C-4910-AF5E-43B60EC79624}"/>
    <cellStyle name="SAPBEXexcBad9 5 3" xfId="4328" xr:uid="{B405DDA8-C24F-4984-BC21-C9007847BF54}"/>
    <cellStyle name="SAPBEXexcBad9 5 3 2" xfId="6053" xr:uid="{98EDDB63-0123-4AB7-9E2B-954F33BD0790}"/>
    <cellStyle name="SAPBEXexcBad9 5 3 2 2" xfId="16532" xr:uid="{F6D721E2-5633-4B1B-B988-E6200F7A5F57}"/>
    <cellStyle name="SAPBEXexcBad9 5 3 2 3" xfId="11790" xr:uid="{F35B9463-EE37-4074-99D4-BABCC65E423F}"/>
    <cellStyle name="SAPBEXexcBad9 5 3 3" xfId="5264" xr:uid="{5237371F-10B7-4B85-80DD-EAB50CBF7289}"/>
    <cellStyle name="SAPBEXexcBad9 5 3 3 2" xfId="15750" xr:uid="{FE122911-2924-4502-95A9-B1552214C596}"/>
    <cellStyle name="SAPBEXexcBad9 5 3 3 3" xfId="11008" xr:uid="{B92F908C-383F-4D42-8BBF-1289C436A687}"/>
    <cellStyle name="SAPBEXexcBad9 5 3 4" xfId="14831" xr:uid="{5097BC4B-DF44-4401-8F9F-7FCC33F20B53}"/>
    <cellStyle name="SAPBEXexcBad9 5 3 5" xfId="10089" xr:uid="{18DDAE0D-3ACD-4545-B853-593DA1656E98}"/>
    <cellStyle name="SAPBEXexcBad9 5 4" xfId="13358" xr:uid="{25FDAACC-24B6-4C67-A814-DE2095521BEC}"/>
    <cellStyle name="SAPBEXexcBad9 5 5" xfId="8480" xr:uid="{7C7D3D00-0C9D-4E36-B1A5-8EF5508358EB}"/>
    <cellStyle name="SAPBEXexcBad9 6" xfId="1422" xr:uid="{5B60BD4F-EC8B-466B-85D1-E66D5633CC7C}"/>
    <cellStyle name="SAPBEXexcBad9 6 2" xfId="4024" xr:uid="{2BF3E72F-06B4-4C99-B62F-C509CAC50B6C}"/>
    <cellStyle name="SAPBEXexcBad9 6 2 2" xfId="5739" xr:uid="{C6940B69-E0C8-4E43-A1B6-037A08521E59}"/>
    <cellStyle name="SAPBEXexcBad9 6 2 2 2" xfId="16218" xr:uid="{02A97DDF-12EE-4D1D-86AD-65BD8121C074}"/>
    <cellStyle name="SAPBEXexcBad9 6 2 2 3" xfId="11476" xr:uid="{5D695F68-3887-438B-BCE2-93EB87EAEB37}"/>
    <cellStyle name="SAPBEXexcBad9 6 2 3" xfId="5458" xr:uid="{D8F7E9ED-BB16-42A1-B0D1-6EADDFF0F368}"/>
    <cellStyle name="SAPBEXexcBad9 6 2 3 2" xfId="15940" xr:uid="{B956DF5E-E261-4678-9E21-9840CC6D3931}"/>
    <cellStyle name="SAPBEXexcBad9 6 2 3 3" xfId="11198" xr:uid="{6C99178C-972D-4CD6-A313-346D48969A45}"/>
    <cellStyle name="SAPBEXexcBad9 6 2 4" xfId="14527" xr:uid="{0DE0E367-87FB-47E0-82C0-BBB8BBE6F685}"/>
    <cellStyle name="SAPBEXexcBad9 6 2 5" xfId="9785" xr:uid="{E33C1815-AEE7-4BF8-88CD-8C8746D1BC68}"/>
    <cellStyle name="SAPBEXexcBad9 6 3" xfId="13042" xr:uid="{3D88855B-6C6D-448E-A610-4474FDD8C642}"/>
    <cellStyle name="SAPBEXexcBad9 6 4" xfId="8189" xr:uid="{9189C86D-41DF-40EA-A370-5C0222BEB5DD}"/>
    <cellStyle name="SAPBEXexcBad9 7" xfId="3761" xr:uid="{5BC9E42B-8D74-45E4-A834-EF5AE639CF43}"/>
    <cellStyle name="SAPBEXexcBad9 7 2" xfId="5632" xr:uid="{32543E46-D8B8-40E5-BFFD-C690F798B5A8}"/>
    <cellStyle name="SAPBEXexcBad9 7 2 2" xfId="16113" xr:uid="{526FA1EE-CEE1-405A-AB87-62C13E24C099}"/>
    <cellStyle name="SAPBEXexcBad9 7 2 3" xfId="11371" xr:uid="{128FF2E8-E985-4101-AB9B-44FDEF696158}"/>
    <cellStyle name="SAPBEXexcBad9 7 3" xfId="5387" xr:uid="{2101CAB1-6FF0-4BBE-8F53-84A23D0AAF13}"/>
    <cellStyle name="SAPBEXexcBad9 7 3 2" xfId="15869" xr:uid="{A29D042F-D525-4C94-A180-9820DDDD066E}"/>
    <cellStyle name="SAPBEXexcBad9 7 3 3" xfId="11127" xr:uid="{A0D744B8-9C28-4A36-9215-CB52E2300BCC}"/>
    <cellStyle name="SAPBEXexcBad9 7 4" xfId="14271" xr:uid="{DE039E35-80A7-4414-831F-125E2060F2F1}"/>
    <cellStyle name="SAPBEXexcBad9 7 5" xfId="9529" xr:uid="{DABE0624-AEA7-461E-95E8-49908DBC729D}"/>
    <cellStyle name="SAPBEXexcBad9 8" xfId="12934" xr:uid="{F0493474-97ED-4824-A445-55F86D9D9AA0}"/>
    <cellStyle name="SAPBEXexcBad9 9" xfId="7278" xr:uid="{CF033D9C-DBAE-43ED-A658-039DB34F53F3}"/>
    <cellStyle name="SAPBEXexcCritical4" xfId="590" xr:uid="{B5658E1B-6249-4C86-A47C-E976D28F63D5}"/>
    <cellStyle name="SAPBEXexcCritical4 2" xfId="1501" xr:uid="{CC8FD567-6808-429B-8075-3C8D8B1BBD56}"/>
    <cellStyle name="SAPBEXexcCritical4 2 2" xfId="1905" xr:uid="{A1B28E97-A00C-4661-A80C-2819E355C670}"/>
    <cellStyle name="SAPBEXexcCritical4 2 2 2" xfId="2379" xr:uid="{BEEE0845-8B76-4470-8372-6F9806C0409C}"/>
    <cellStyle name="SAPBEXexcCritical4 2 2 2 2" xfId="4884" xr:uid="{D55C310E-61D0-442A-824F-B068D7791848}"/>
    <cellStyle name="SAPBEXexcCritical4 2 2 2 2 2" xfId="6606" xr:uid="{B9A2B492-ABED-4C74-9ECB-BAD30A4163BB}"/>
    <cellStyle name="SAPBEXexcCritical4 2 2 2 2 2 2" xfId="17085" xr:uid="{00D73072-F5E5-4F78-9DBE-52F122050F8E}"/>
    <cellStyle name="SAPBEXexcCritical4 2 2 2 2 2 3" xfId="12343" xr:uid="{BBCE3B50-027E-4151-9F86-F25F8470E572}"/>
    <cellStyle name="SAPBEXexcCritical4 2 2 2 2 3" xfId="5422" xr:uid="{A973A52E-D85B-42FF-80CC-5BBC4E2531B9}"/>
    <cellStyle name="SAPBEXexcCritical4 2 2 2 2 3 2" xfId="15904" xr:uid="{38A31764-E104-4397-93FC-7A5CD34A1B26}"/>
    <cellStyle name="SAPBEXexcCritical4 2 2 2 2 3 3" xfId="11162" xr:uid="{671D1FE8-AE1D-48E5-8E87-2B11C7E9BB3C}"/>
    <cellStyle name="SAPBEXexcCritical4 2 2 2 2 4" xfId="15385" xr:uid="{C314ABD2-10C1-466E-A11F-FA8191343C51}"/>
    <cellStyle name="SAPBEXexcCritical4 2 2 2 2 5" xfId="10643" xr:uid="{3AF5A4E3-DE1D-425B-B3EE-A929C9242BA7}"/>
    <cellStyle name="SAPBEXexcCritical4 2 2 2 3" xfId="13927" xr:uid="{71FE0C53-AA99-4B4C-81E8-424B8572B773}"/>
    <cellStyle name="SAPBEXexcCritical4 2 2 2 4" xfId="9061" xr:uid="{5C6B1A64-6426-40AE-AF13-250A7C9C3B60}"/>
    <cellStyle name="SAPBEXexcCritical4 2 2 3" xfId="4438" xr:uid="{4A62F309-B196-4A59-B140-2C9B31D8C160}"/>
    <cellStyle name="SAPBEXexcCritical4 2 2 3 2" xfId="6166" xr:uid="{C08A5BDC-6CD1-4EBA-BB36-AAFC9975C097}"/>
    <cellStyle name="SAPBEXexcCritical4 2 2 3 2 2" xfId="16645" xr:uid="{7EF4EB41-A66C-41E6-95D7-241F3D7E0E32}"/>
    <cellStyle name="SAPBEXexcCritical4 2 2 3 2 3" xfId="11903" xr:uid="{FCB0AB9A-87C7-428B-8E43-12A02B04B1D2}"/>
    <cellStyle name="SAPBEXexcCritical4 2 2 3 3" xfId="5323" xr:uid="{2A7ED3CD-2337-4D0E-9E1D-0A40373A2EA4}"/>
    <cellStyle name="SAPBEXexcCritical4 2 2 3 3 2" xfId="15807" xr:uid="{BC491029-FC4A-448C-AF04-2020B7E16693}"/>
    <cellStyle name="SAPBEXexcCritical4 2 2 3 3 3" xfId="11065" xr:uid="{DD54212E-11B1-423B-930E-2178F84BD94D}"/>
    <cellStyle name="SAPBEXexcCritical4 2 2 3 4" xfId="14941" xr:uid="{AA857F7D-BB37-41BE-AD82-F1D792C4F4DB}"/>
    <cellStyle name="SAPBEXexcCritical4 2 2 3 5" xfId="10199" xr:uid="{83F7CEC3-D000-4705-BDCF-50A91F045E11}"/>
    <cellStyle name="SAPBEXexcCritical4 2 2 4" xfId="13473" xr:uid="{E508D3C5-F2EA-4BC4-BADF-9D9D1F761A3E}"/>
    <cellStyle name="SAPBEXexcCritical4 2 2 5" xfId="8597" xr:uid="{A9C2E10F-8404-4AF0-8512-6EB2BF502893}"/>
    <cellStyle name="SAPBEXexcCritical4 2 3" xfId="2039" xr:uid="{3172F1BE-75C6-4197-9DFF-A31980E8CA03}"/>
    <cellStyle name="SAPBEXexcCritical4 2 3 2" xfId="2504" xr:uid="{9DD08A67-B12F-4F3B-AC84-FC4C868A8380}"/>
    <cellStyle name="SAPBEXexcCritical4 2 3 2 2" xfId="5000" xr:uid="{FF9E71A7-74E4-4D18-9EC8-3270C8C91BAF}"/>
    <cellStyle name="SAPBEXexcCritical4 2 3 2 2 2" xfId="6724" xr:uid="{DF1D56E9-0311-4BE8-85B5-1D4BF6A7E446}"/>
    <cellStyle name="SAPBEXexcCritical4 2 3 2 2 2 2" xfId="17203" xr:uid="{21D39154-35D4-45D6-91D0-37DD10073FAE}"/>
    <cellStyle name="SAPBEXexcCritical4 2 3 2 2 2 3" xfId="12461" xr:uid="{743D5943-8E8B-4923-9A4B-0C41ADE7E1DF}"/>
    <cellStyle name="SAPBEXexcCritical4 2 3 2 2 3" xfId="7023" xr:uid="{CA748569-46A1-4AD0-976B-759CA84D77DA}"/>
    <cellStyle name="SAPBEXexcCritical4 2 3 2 2 3 2" xfId="17487" xr:uid="{F13B0E1A-DBD4-435A-8476-D1CC648588FA}"/>
    <cellStyle name="SAPBEXexcCritical4 2 3 2 2 3 3" xfId="12745" xr:uid="{81DDE146-E29D-4027-A009-0739AC353E07}"/>
    <cellStyle name="SAPBEXexcCritical4 2 3 2 2 4" xfId="15501" xr:uid="{6B895522-DC98-4F61-8D0C-CA3C9E0DFB6B}"/>
    <cellStyle name="SAPBEXexcCritical4 2 3 2 2 5" xfId="10759" xr:uid="{BA8844F2-A9DC-4315-AB58-2D06A174CF81}"/>
    <cellStyle name="SAPBEXexcCritical4 2 3 2 3" xfId="14050" xr:uid="{42E1DC17-0C07-4B9E-AB3D-8EFEB49012CE}"/>
    <cellStyle name="SAPBEXexcCritical4 2 3 2 4" xfId="9186" xr:uid="{9E00C646-401A-42AC-B24B-78CE0FC86D2F}"/>
    <cellStyle name="SAPBEXexcCritical4 2 3 3" xfId="4565" xr:uid="{A5894E48-6D25-46D4-BA4D-469BD53CF865}"/>
    <cellStyle name="SAPBEXexcCritical4 2 3 3 2" xfId="6293" xr:uid="{D63DBDDA-6AF0-4DC4-A892-B70FA3B2D5A2}"/>
    <cellStyle name="SAPBEXexcCritical4 2 3 3 2 2" xfId="16772" xr:uid="{20443377-240A-4A1C-94F9-BBA02FF7BBE0}"/>
    <cellStyle name="SAPBEXexcCritical4 2 3 3 2 3" xfId="12030" xr:uid="{F5C0FF97-5302-4293-B428-DDDAB6BAC0DA}"/>
    <cellStyle name="SAPBEXexcCritical4 2 3 3 3" xfId="7047" xr:uid="{9BE1C227-C2C3-4EB0-9B6D-1CBF074F51AF}"/>
    <cellStyle name="SAPBEXexcCritical4 2 3 3 3 2" xfId="17511" xr:uid="{2E39A14B-6116-4CDD-A3B2-F52CAD8613AE}"/>
    <cellStyle name="SAPBEXexcCritical4 2 3 3 3 3" xfId="12769" xr:uid="{E5A353DB-8F4B-4AB0-8095-92C2BCA630F8}"/>
    <cellStyle name="SAPBEXexcCritical4 2 3 3 4" xfId="15068" xr:uid="{2752D370-CBBF-45A8-85C2-DD8525197FDD}"/>
    <cellStyle name="SAPBEXexcCritical4 2 3 3 5" xfId="10326" xr:uid="{1B31F460-C246-4A27-B977-5585BF4D979F}"/>
    <cellStyle name="SAPBEXexcCritical4 2 3 4" xfId="13605" xr:uid="{6D647590-4C10-4971-8CDB-B95A009C8351}"/>
    <cellStyle name="SAPBEXexcCritical4 2 3 5" xfId="8731" xr:uid="{26D6F9BD-F6A2-4B1A-ABCA-F75F12365B92}"/>
    <cellStyle name="SAPBEXexcCritical4 2 4" xfId="1726" xr:uid="{ECD0201E-3B4E-400A-BF97-73C972F92D00}"/>
    <cellStyle name="SAPBEXexcCritical4 2 4 2" xfId="4285" xr:uid="{B3092556-AF47-4F6E-A7F5-BECF6FF5DBA7}"/>
    <cellStyle name="SAPBEXexcCritical4 2 4 2 2" xfId="6006" xr:uid="{62B3AEF0-0024-42F7-9EB5-3050FCCC0F62}"/>
    <cellStyle name="SAPBEXexcCritical4 2 4 2 2 2" xfId="16485" xr:uid="{F2B72D1F-1F81-4F0F-AD7B-E47198D20376}"/>
    <cellStyle name="SAPBEXexcCritical4 2 4 2 2 3" xfId="11743" xr:uid="{31367697-38BA-4F8F-8C5B-B533F48F5636}"/>
    <cellStyle name="SAPBEXexcCritical4 2 4 2 3" xfId="5333" xr:uid="{8D772FB9-B250-4F93-8A55-F0F6E485B032}"/>
    <cellStyle name="SAPBEXexcCritical4 2 4 2 3 2" xfId="15817" xr:uid="{FE0E641F-77F9-47E9-BBF6-7C226C1187A4}"/>
    <cellStyle name="SAPBEXexcCritical4 2 4 2 3 3" xfId="11075" xr:uid="{AD24C422-ACF3-4173-967B-8E0E125EB28B}"/>
    <cellStyle name="SAPBEXexcCritical4 2 4 2 4" xfId="14788" xr:uid="{463AFDD7-86AF-42C8-B170-6785336F4350}"/>
    <cellStyle name="SAPBEXexcCritical4 2 4 2 5" xfId="10046" xr:uid="{30746E50-8CE0-4C38-9013-27BE32B35518}"/>
    <cellStyle name="SAPBEXexcCritical4 2 4 3" xfId="13310" xr:uid="{161148D6-2E5A-4232-9593-0A59088863E2}"/>
    <cellStyle name="SAPBEXexcCritical4 2 4 4" xfId="8425" xr:uid="{448F2741-8D58-4675-A27B-6CD485B82BA0}"/>
    <cellStyle name="SAPBEXexcCritical4 2 5" xfId="4094" xr:uid="{FAE0AEE2-4677-427E-BB5F-745664415884}"/>
    <cellStyle name="SAPBEXexcCritical4 2 5 2" xfId="5812" xr:uid="{E7CAB7BD-1122-43C6-907B-E84D8CD50FB3}"/>
    <cellStyle name="SAPBEXexcCritical4 2 5 2 2" xfId="16291" xr:uid="{933CCDB2-B4F9-41AD-90B7-6F4ED11142B4}"/>
    <cellStyle name="SAPBEXexcCritical4 2 5 2 3" xfId="11549" xr:uid="{8BD52665-2AEB-45AE-8C7E-4DF721A57CA8}"/>
    <cellStyle name="SAPBEXexcCritical4 2 5 3" xfId="5162" xr:uid="{EA3FB272-784C-454D-AFAF-6A7A73A487A8}"/>
    <cellStyle name="SAPBEXexcCritical4 2 5 3 2" xfId="15655" xr:uid="{4176D7A0-1C09-43C8-B205-376FFA4A5C87}"/>
    <cellStyle name="SAPBEXexcCritical4 2 5 3 3" xfId="10913" xr:uid="{D1A5D611-27CE-4372-A4E4-9E4DD1926596}"/>
    <cellStyle name="SAPBEXexcCritical4 2 5 4" xfId="14597" xr:uid="{97F5FE66-A10A-4AE6-98C2-63CB0F449C01}"/>
    <cellStyle name="SAPBEXexcCritical4 2 5 5" xfId="9855" xr:uid="{D0EF59F1-AD13-4413-89D4-8A8F2C1FDB60}"/>
    <cellStyle name="SAPBEXexcCritical4 2 6" xfId="13115" xr:uid="{8797FE63-0720-4D2A-B4D5-03D02AE576FD}"/>
    <cellStyle name="SAPBEXexcCritical4 2 7" xfId="7509" xr:uid="{FC2F0093-F41A-49DA-9C21-46ACDAB818FA}"/>
    <cellStyle name="SAPBEXexcCritical4 3" xfId="1400" xr:uid="{8BEFA7C1-E27A-4B20-87AB-298F8175EB53}"/>
    <cellStyle name="SAPBEXexcCritical4 3 2" xfId="1824" xr:uid="{AE769D99-F68B-44DA-9149-F0900A571933}"/>
    <cellStyle name="SAPBEXexcCritical4 3 2 2" xfId="2305" xr:uid="{1D121BAF-B16D-4671-96C8-AC1CD278F212}"/>
    <cellStyle name="SAPBEXexcCritical4 3 2 2 2" xfId="4814" xr:uid="{F68ADB4A-F158-4BA7-AC73-7B04A589B7AA}"/>
    <cellStyle name="SAPBEXexcCritical4 3 2 2 2 2" xfId="6534" xr:uid="{1CB23046-95B6-4314-8104-FEE9FA759C72}"/>
    <cellStyle name="SAPBEXexcCritical4 3 2 2 2 2 2" xfId="17013" xr:uid="{DDC8BCC4-09A4-4E54-8ECB-9C62C406D381}"/>
    <cellStyle name="SAPBEXexcCritical4 3 2 2 2 2 3" xfId="12271" xr:uid="{655FB6E6-7D12-43FF-881C-59A7E818E0EA}"/>
    <cellStyle name="SAPBEXexcCritical4 3 2 2 2 3" xfId="6843" xr:uid="{8B94217B-C3F0-4EDC-82BF-AE7157488D90}"/>
    <cellStyle name="SAPBEXexcCritical4 3 2 2 2 3 2" xfId="17307" xr:uid="{526FE11E-D3A4-4B7F-908F-94E5419A282E}"/>
    <cellStyle name="SAPBEXexcCritical4 3 2 2 2 3 3" xfId="12565" xr:uid="{81E74003-054A-49CB-B408-0D2554B63F0E}"/>
    <cellStyle name="SAPBEXexcCritical4 3 2 2 2 4" xfId="15315" xr:uid="{63494F9E-A066-4ECE-BEA1-AAEB510E1324}"/>
    <cellStyle name="SAPBEXexcCritical4 3 2 2 2 5" xfId="10573" xr:uid="{5ED71B06-8278-4355-8CD1-656C20E4EE22}"/>
    <cellStyle name="SAPBEXexcCritical4 3 2 2 3" xfId="13855" xr:uid="{E1921171-6C31-4E60-9C2F-2230BB4CF956}"/>
    <cellStyle name="SAPBEXexcCritical4 3 2 2 4" xfId="8987" xr:uid="{0EB6B3C8-766B-41E4-82BA-89727A124A87}"/>
    <cellStyle name="SAPBEXexcCritical4 3 2 3" xfId="4365" xr:uid="{A206CB5D-D5E9-4FD9-A11D-EE6609897794}"/>
    <cellStyle name="SAPBEXexcCritical4 3 2 3 2" xfId="6088" xr:uid="{D0DADF75-9EF0-43F2-880A-A40035D9B863}"/>
    <cellStyle name="SAPBEXexcCritical4 3 2 3 2 2" xfId="16567" xr:uid="{5760C69A-C346-45BF-931F-5747E8FE291A}"/>
    <cellStyle name="SAPBEXexcCritical4 3 2 3 2 3" xfId="11825" xr:uid="{32D29975-63AF-4446-B3F9-7AFF932B645D}"/>
    <cellStyle name="SAPBEXexcCritical4 3 2 3 3" xfId="3820" xr:uid="{8DD0EB10-A0F5-458B-8FF2-3AB6CA84B66B}"/>
    <cellStyle name="SAPBEXexcCritical4 3 2 3 3 2" xfId="14328" xr:uid="{A9089AF8-6009-4A06-BE7A-D2D9CD04BF3C}"/>
    <cellStyle name="SAPBEXexcCritical4 3 2 3 3 3" xfId="9586" xr:uid="{9475CD6D-2BA5-4060-9E0C-C045BD7903FE}"/>
    <cellStyle name="SAPBEXexcCritical4 3 2 3 4" xfId="14868" xr:uid="{C7F3C01F-51EA-4F9B-BC55-7BD1639164E2}"/>
    <cellStyle name="SAPBEXexcCritical4 3 2 3 5" xfId="10126" xr:uid="{26265896-CEAA-4193-88DC-A05D263AA330}"/>
    <cellStyle name="SAPBEXexcCritical4 3 2 4" xfId="13395" xr:uid="{CE919CD0-F4B6-4392-B5EC-81F27AFE9204}"/>
    <cellStyle name="SAPBEXexcCritical4 3 2 5" xfId="8517" xr:uid="{39ECB092-1C82-4B30-B111-1D2CC7E0946B}"/>
    <cellStyle name="SAPBEXexcCritical4 3 3" xfId="1689" xr:uid="{0456C560-CB69-4ED0-96DC-2F59B1D6BF2B}"/>
    <cellStyle name="SAPBEXexcCritical4 3 3 2" xfId="2237" xr:uid="{57937E08-8903-4B8E-9539-82C6D978A97F}"/>
    <cellStyle name="SAPBEXexcCritical4 3 3 2 2" xfId="4753" xr:uid="{C37853E2-E748-48E5-81E3-B6E425635D92}"/>
    <cellStyle name="SAPBEXexcCritical4 3 3 2 2 2" xfId="6471" xr:uid="{72A28519-1423-41AA-A642-7B00029ED267}"/>
    <cellStyle name="SAPBEXexcCritical4 3 3 2 2 2 2" xfId="16950" xr:uid="{6197650A-17FA-416F-BD87-69CF5384D1EF}"/>
    <cellStyle name="SAPBEXexcCritical4 3 3 2 2 2 3" xfId="12208" xr:uid="{9764517D-2F03-43EC-868B-3B83B00F99A8}"/>
    <cellStyle name="SAPBEXexcCritical4 3 3 2 2 3" xfId="5337" xr:uid="{B59B7EE4-E304-4411-9F5E-B2A34FD2D75C}"/>
    <cellStyle name="SAPBEXexcCritical4 3 3 2 2 3 2" xfId="15821" xr:uid="{62C44D06-E042-40AD-96CC-3AA4CBCAA819}"/>
    <cellStyle name="SAPBEXexcCritical4 3 3 2 2 3 3" xfId="11079" xr:uid="{357B1433-AE0B-4F5A-8198-AE73DFB59BC6}"/>
    <cellStyle name="SAPBEXexcCritical4 3 3 2 2 4" xfId="15254" xr:uid="{147FACE7-02F2-4718-A1D7-4994A5AF35B8}"/>
    <cellStyle name="SAPBEXexcCritical4 3 3 2 2 5" xfId="10512" xr:uid="{7945485A-48BD-4476-B31B-964ED6C41F9B}"/>
    <cellStyle name="SAPBEXexcCritical4 3 3 2 3" xfId="13789" xr:uid="{5A26C825-B8E4-47C2-82EF-71F4236EFF03}"/>
    <cellStyle name="SAPBEXexcCritical4 3 3 2 4" xfId="8921" xr:uid="{99BB9FAF-47D4-443D-B970-C5F9B1357807}"/>
    <cellStyle name="SAPBEXexcCritical4 3 3 3" xfId="4253" xr:uid="{2A17F092-D6AC-4C01-8DA0-419D5D72B83C}"/>
    <cellStyle name="SAPBEXexcCritical4 3 3 3 2" xfId="5974" xr:uid="{C76F4750-0E6B-4FB4-960B-C3D86DC9EFDA}"/>
    <cellStyle name="SAPBEXexcCritical4 3 3 3 2 2" xfId="16453" xr:uid="{7D045445-2C9A-4B28-B50A-D2A3379D5507}"/>
    <cellStyle name="SAPBEXexcCritical4 3 3 3 2 3" xfId="11711" xr:uid="{90230CD7-C238-4F7A-8931-841BE7F3C104}"/>
    <cellStyle name="SAPBEXexcCritical4 3 3 3 3" xfId="5286" xr:uid="{6BB6BD36-67AA-4B5B-BABD-B4A8D5DD00FE}"/>
    <cellStyle name="SAPBEXexcCritical4 3 3 3 3 2" xfId="15772" xr:uid="{62DAD41C-0512-4F92-B641-AAD94E8EE602}"/>
    <cellStyle name="SAPBEXexcCritical4 3 3 3 3 3" xfId="11030" xr:uid="{27B6D68E-2DCC-4901-B37A-E7DE478AD483}"/>
    <cellStyle name="SAPBEXexcCritical4 3 3 3 4" xfId="14756" xr:uid="{42CCB396-1806-486B-9D91-1FE82E923E77}"/>
    <cellStyle name="SAPBEXexcCritical4 3 3 3 5" xfId="10014" xr:uid="{CE0C8518-B351-443A-98A3-AAB6347672FA}"/>
    <cellStyle name="SAPBEXexcCritical4 3 3 4" xfId="13279" xr:uid="{3D3C6214-5D92-48FF-BE49-549688BB916B}"/>
    <cellStyle name="SAPBEXexcCritical4 3 3 5" xfId="8392" xr:uid="{8DAA61C8-0A83-4C71-B9A8-CB6FC4396ADC}"/>
    <cellStyle name="SAPBEXexcCritical4 3 4" xfId="2007" xr:uid="{8C0A0E61-5BA6-4C1F-9B3D-AA9E8B9350A9}"/>
    <cellStyle name="SAPBEXexcCritical4 3 4 2" xfId="2472" xr:uid="{AA62D92A-9D23-437C-8C25-8EA03EF796FD}"/>
    <cellStyle name="SAPBEXexcCritical4 3 4 2 2" xfId="4969" xr:uid="{5FC4E14D-F1B8-413D-B8BB-50DC7943233C}"/>
    <cellStyle name="SAPBEXexcCritical4 3 4 2 2 2" xfId="6693" xr:uid="{DB957A86-95C0-428A-8CE8-A9A5517357E6}"/>
    <cellStyle name="SAPBEXexcCritical4 3 4 2 2 2 2" xfId="17172" xr:uid="{AD2679E4-8822-4F6B-90C6-62E61591ABF8}"/>
    <cellStyle name="SAPBEXexcCritical4 3 4 2 2 2 3" xfId="12430" xr:uid="{0DF7FCAF-7E72-4EDF-BF97-7D8050EA22FC}"/>
    <cellStyle name="SAPBEXexcCritical4 3 4 2 2 3" xfId="3825" xr:uid="{522BA60A-5719-4515-B8F9-7F09602070CB}"/>
    <cellStyle name="SAPBEXexcCritical4 3 4 2 2 3 2" xfId="14332" xr:uid="{3483FF3F-C5F5-42D8-B9C5-5935C27D75B0}"/>
    <cellStyle name="SAPBEXexcCritical4 3 4 2 2 3 3" xfId="9590" xr:uid="{E4CEB47B-E44F-497E-8E38-0DA5D6AE99E3}"/>
    <cellStyle name="SAPBEXexcCritical4 3 4 2 2 4" xfId="15470" xr:uid="{09F524A5-1678-44BF-B654-0CB16A34B7E0}"/>
    <cellStyle name="SAPBEXexcCritical4 3 4 2 2 5" xfId="10728" xr:uid="{47A5B553-51CD-4636-8299-AEE5CC2632DE}"/>
    <cellStyle name="SAPBEXexcCritical4 3 4 2 3" xfId="14018" xr:uid="{467D2C90-F1AF-4154-8288-5F90099863C8}"/>
    <cellStyle name="SAPBEXexcCritical4 3 4 2 4" xfId="9154" xr:uid="{43156FF8-2BE3-4E9A-85DD-EAA2E2E4A2C4}"/>
    <cellStyle name="SAPBEXexcCritical4 3 4 3" xfId="4534" xr:uid="{FBE54631-27AE-4925-940A-01A80F2019F8}"/>
    <cellStyle name="SAPBEXexcCritical4 3 4 3 2" xfId="6262" xr:uid="{7D6FFB42-29CA-458F-86C2-BA7751EB95FC}"/>
    <cellStyle name="SAPBEXexcCritical4 3 4 3 2 2" xfId="16741" xr:uid="{5FA2734B-821D-4BE5-B328-FCFC8CFF5A42}"/>
    <cellStyle name="SAPBEXexcCritical4 3 4 3 2 3" xfId="11999" xr:uid="{D9DD9814-3CF1-41C6-ABA1-CC478796B891}"/>
    <cellStyle name="SAPBEXexcCritical4 3 4 3 3" xfId="3733" xr:uid="{7D74D28D-6EA4-4260-A5DA-077E2BF2EEC9}"/>
    <cellStyle name="SAPBEXexcCritical4 3 4 3 3 2" xfId="14243" xr:uid="{D3335005-12F7-443C-8C03-F5729B551814}"/>
    <cellStyle name="SAPBEXexcCritical4 3 4 3 3 3" xfId="9501" xr:uid="{DE1E9906-6510-4C96-984F-BB7034880792}"/>
    <cellStyle name="SAPBEXexcCritical4 3 4 3 4" xfId="15037" xr:uid="{1D9CF49B-21A0-435D-95F1-9ABEE385B4C3}"/>
    <cellStyle name="SAPBEXexcCritical4 3 4 3 5" xfId="10295" xr:uid="{84D2EBA4-5061-4C30-A815-11EA0B1453C7}"/>
    <cellStyle name="SAPBEXexcCritical4 3 4 4" xfId="13573" xr:uid="{0E8422FA-78CA-43F3-B562-2AF8FE8E0ED8}"/>
    <cellStyle name="SAPBEXexcCritical4 3 4 5" xfId="8699" xr:uid="{3D21CD62-C50D-4F7E-AB57-9F73BAE3A505}"/>
    <cellStyle name="SAPBEXexcCritical4 3 5" xfId="1471" xr:uid="{0578792F-001B-4185-99FD-ED31EFB89B6C}"/>
    <cellStyle name="SAPBEXexcCritical4 3 5 2" xfId="4067" xr:uid="{BFDAC5FF-C618-49A5-ADDD-519B330E1610}"/>
    <cellStyle name="SAPBEXexcCritical4 3 5 2 2" xfId="5784" xr:uid="{90F36C19-C958-4E9F-887E-E07B230C39C1}"/>
    <cellStyle name="SAPBEXexcCritical4 3 5 2 2 2" xfId="16263" xr:uid="{EBD864EB-A9BB-429F-AE43-882EC2575A89}"/>
    <cellStyle name="SAPBEXexcCritical4 3 5 2 2 3" xfId="11521" xr:uid="{D52082FA-70DA-447F-B793-52BCF7C37464}"/>
    <cellStyle name="SAPBEXexcCritical4 3 5 2 3" xfId="5517" xr:uid="{E8464782-3287-498A-AFDB-3947437ADCC6}"/>
    <cellStyle name="SAPBEXexcCritical4 3 5 2 3 2" xfId="15999" xr:uid="{6E5A4295-6459-4F4C-9466-EEDED7698ED5}"/>
    <cellStyle name="SAPBEXexcCritical4 3 5 2 3 3" xfId="11257" xr:uid="{686A3DFB-B67F-418F-82DA-8EB2A6EA21E0}"/>
    <cellStyle name="SAPBEXexcCritical4 3 5 2 4" xfId="14570" xr:uid="{4892EECA-0BA7-456B-81A7-232E29A01EF5}"/>
    <cellStyle name="SAPBEXexcCritical4 3 5 2 5" xfId="9828" xr:uid="{81B8BE86-1301-4A1F-B0C2-F2FEEDEC09A2}"/>
    <cellStyle name="SAPBEXexcCritical4 3 5 3" xfId="13087" xr:uid="{52BCC4A6-2A33-43F3-B187-F17F3037C961}"/>
    <cellStyle name="SAPBEXexcCritical4 3 5 4" xfId="8234" xr:uid="{350744BF-FCFB-4637-A39A-5B66E6FA3BD4}"/>
    <cellStyle name="SAPBEXexcCritical4 3 6" xfId="4003" xr:uid="{D34CBAE2-30E4-4393-A8CE-078317D043AC}"/>
    <cellStyle name="SAPBEXexcCritical4 3 6 2" xfId="5718" xr:uid="{29A6DA67-8573-4547-A592-37CA45E7779D}"/>
    <cellStyle name="SAPBEXexcCritical4 3 6 2 2" xfId="16197" xr:uid="{254D1CEC-E625-42D1-901F-71E0175DE663}"/>
    <cellStyle name="SAPBEXexcCritical4 3 6 2 3" xfId="11455" xr:uid="{B06AFAE2-61AA-4CD3-838C-147C8C643CE0}"/>
    <cellStyle name="SAPBEXexcCritical4 3 6 3" xfId="3921" xr:uid="{4D44246A-8AF0-46F8-AE2B-0DEBBE3A9CAE}"/>
    <cellStyle name="SAPBEXexcCritical4 3 6 3 2" xfId="14424" xr:uid="{90217A8D-86F1-4FF1-A269-92D5ACFB3ACA}"/>
    <cellStyle name="SAPBEXexcCritical4 3 6 3 3" xfId="9682" xr:uid="{B3D1B05C-1A74-4012-B186-6471A7CDA150}"/>
    <cellStyle name="SAPBEXexcCritical4 3 6 4" xfId="14506" xr:uid="{E755B7AB-0E68-41D1-846F-54D8B21AE6B5}"/>
    <cellStyle name="SAPBEXexcCritical4 3 6 5" xfId="9764" xr:uid="{AC0D80D3-6A1D-4F56-A9E5-95AFD4050645}"/>
    <cellStyle name="SAPBEXexcCritical4 3 7" xfId="13020" xr:uid="{E9B9B6A3-6D54-4B42-9425-D8806BA33D35}"/>
    <cellStyle name="SAPBEXexcCritical4 3 8" xfId="8170" xr:uid="{CF060AD9-446D-493E-9F63-21223C79788F}"/>
    <cellStyle name="SAPBEXexcCritical4 4" xfId="1355" xr:uid="{4A8D0394-7AA0-4487-9D14-2BFD1C5B26CC}"/>
    <cellStyle name="SAPBEXexcCritical4 4 2" xfId="2147" xr:uid="{9EA1FC1C-0180-4069-B4D8-EADD433731A8}"/>
    <cellStyle name="SAPBEXexcCritical4 4 2 2" xfId="4667" xr:uid="{CBC5CB62-7336-4092-91A3-20D852A10869}"/>
    <cellStyle name="SAPBEXexcCritical4 4 2 2 2" xfId="6384" xr:uid="{A5EE5F34-3F64-479C-9FAC-F911FB70E8FA}"/>
    <cellStyle name="SAPBEXexcCritical4 4 2 2 2 2" xfId="16863" xr:uid="{51635B85-D9C4-4C99-A12B-B01BFDDE51EC}"/>
    <cellStyle name="SAPBEXexcCritical4 4 2 2 2 3" xfId="12121" xr:uid="{BBA19746-715E-4846-8C21-FBFFD33C6419}"/>
    <cellStyle name="SAPBEXexcCritical4 4 2 2 3" xfId="6976" xr:uid="{7F83E446-A567-4A74-90BA-935B5CE6DA10}"/>
    <cellStyle name="SAPBEXexcCritical4 4 2 2 3 2" xfId="17440" xr:uid="{21A38FA8-F704-4054-8DA6-20C735146A12}"/>
    <cellStyle name="SAPBEXexcCritical4 4 2 2 3 3" xfId="12698" xr:uid="{5D03040C-0131-4357-9041-E54B720331BB}"/>
    <cellStyle name="SAPBEXexcCritical4 4 2 2 4" xfId="15168" xr:uid="{4904DD79-3554-41FB-AEB7-E7E4107609B8}"/>
    <cellStyle name="SAPBEXexcCritical4 4 2 2 5" xfId="10426" xr:uid="{0FE7E43F-DF31-4FD1-904B-2CD34049CA23}"/>
    <cellStyle name="SAPBEXexcCritical4 4 2 3" xfId="13701" xr:uid="{C4C5ECAA-8487-4C8F-99D5-24ECDD816081}"/>
    <cellStyle name="SAPBEXexcCritical4 4 2 4" xfId="8832" xr:uid="{8FAC1A3A-066F-405F-8DD7-43CB5119C48B}"/>
    <cellStyle name="SAPBEXexcCritical4 4 3" xfId="3966" xr:uid="{FB896371-9AD4-4771-8274-50F4EDB2A5AC}"/>
    <cellStyle name="SAPBEXexcCritical4 4 3 2" xfId="5681" xr:uid="{9FDF2171-7B25-4E54-9C3C-B4FAE519B8F3}"/>
    <cellStyle name="SAPBEXexcCritical4 4 3 2 2" xfId="16160" xr:uid="{404A95B0-E60D-4E7E-B4F4-BE72A1DC9BAB}"/>
    <cellStyle name="SAPBEXexcCritical4 4 3 2 3" xfId="11418" xr:uid="{2F861DD1-A53E-4D62-B0FF-D7E3DD62B909}"/>
    <cellStyle name="SAPBEXexcCritical4 4 3 3" xfId="7105" xr:uid="{7922D060-FD87-4041-89B5-A0E4025810F0}"/>
    <cellStyle name="SAPBEXexcCritical4 4 3 3 2" xfId="17569" xr:uid="{CCEFB375-3EEF-4B99-BD7B-DCC4A0DF0CEB}"/>
    <cellStyle name="SAPBEXexcCritical4 4 3 3 3" xfId="12827" xr:uid="{19533FC7-C4FA-46BE-A528-BE49C8F8FDED}"/>
    <cellStyle name="SAPBEXexcCritical4 4 3 4" xfId="14469" xr:uid="{87E4FEBF-0860-4A24-9DD9-ED24169C2897}"/>
    <cellStyle name="SAPBEXexcCritical4 4 3 5" xfId="9727" xr:uid="{D85F9CDE-B2FE-449F-8069-E6D3015E1C72}"/>
    <cellStyle name="SAPBEXexcCritical4 4 4" xfId="12984" xr:uid="{415FC924-ABC8-48D6-99BA-E71EC4294F1E}"/>
    <cellStyle name="SAPBEXexcCritical4 4 5" xfId="8135" xr:uid="{63CB7B88-6FF7-4860-B9CD-A42E7AC9D872}"/>
    <cellStyle name="SAPBEXexcCritical4 5" xfId="1690" xr:uid="{A612DDB6-2330-42F0-AF89-DADE76334621}"/>
    <cellStyle name="SAPBEXexcCritical4 5 2" xfId="2238" xr:uid="{31004B06-528D-41F2-9AF7-E0E2D2009992}"/>
    <cellStyle name="SAPBEXexcCritical4 5 2 2" xfId="4754" xr:uid="{4AE2B77F-3E5C-4F49-B179-E6CA12470253}"/>
    <cellStyle name="SAPBEXexcCritical4 5 2 2 2" xfId="6472" xr:uid="{9D9FD369-AF64-4E48-8200-B2C6EE83C59C}"/>
    <cellStyle name="SAPBEXexcCritical4 5 2 2 2 2" xfId="16951" xr:uid="{762D353F-D174-4C4D-AEED-BA47A590DC45}"/>
    <cellStyle name="SAPBEXexcCritical4 5 2 2 2 3" xfId="12209" xr:uid="{FDFC132F-36A8-4260-ADCE-EEC2E08CA84A}"/>
    <cellStyle name="SAPBEXexcCritical4 5 2 2 3" xfId="3798" xr:uid="{F43B7140-FA1B-4CCF-A3FD-DABF3E2630B9}"/>
    <cellStyle name="SAPBEXexcCritical4 5 2 2 3 2" xfId="14307" xr:uid="{183F180E-D8BD-42CA-BBEA-F1A4E53B8175}"/>
    <cellStyle name="SAPBEXexcCritical4 5 2 2 3 3" xfId="9565" xr:uid="{AFF52392-E559-4BF8-AC10-E798AB720BDF}"/>
    <cellStyle name="SAPBEXexcCritical4 5 2 2 4" xfId="15255" xr:uid="{8ECECFFC-4C66-4136-A984-02CDEF6F1C24}"/>
    <cellStyle name="SAPBEXexcCritical4 5 2 2 5" xfId="10513" xr:uid="{28A09B25-0F81-4065-B2DC-F1C5AFAFAD1D}"/>
    <cellStyle name="SAPBEXexcCritical4 5 2 3" xfId="13790" xr:uid="{BA754D0A-EC85-45F2-89DD-65E8F0A6182C}"/>
    <cellStyle name="SAPBEXexcCritical4 5 2 4" xfId="8922" xr:uid="{21E01AF0-079B-4BD1-B489-333FCAF060AF}"/>
    <cellStyle name="SAPBEXexcCritical4 5 3" xfId="4254" xr:uid="{C6FD6810-02F8-4ECD-A4E7-65ED19BE6388}"/>
    <cellStyle name="SAPBEXexcCritical4 5 3 2" xfId="5975" xr:uid="{15A7BEB6-ADB7-43BB-8D66-19041EE90A86}"/>
    <cellStyle name="SAPBEXexcCritical4 5 3 2 2" xfId="16454" xr:uid="{6BCC0261-AC50-4E90-AD98-5748911DA393}"/>
    <cellStyle name="SAPBEXexcCritical4 5 3 2 3" xfId="11712" xr:uid="{DDC7B0B0-67DC-438A-BD7D-F9C7531D3500}"/>
    <cellStyle name="SAPBEXexcCritical4 5 3 3" xfId="5089" xr:uid="{D24F2A2E-594F-4273-9156-D968D80D0C83}"/>
    <cellStyle name="SAPBEXexcCritical4 5 3 3 2" xfId="15585" xr:uid="{7D302582-5E7F-472A-85B9-62B112E231FE}"/>
    <cellStyle name="SAPBEXexcCritical4 5 3 3 3" xfId="10843" xr:uid="{9DA72B57-A8E5-4D7F-83EF-D48089879083}"/>
    <cellStyle name="SAPBEXexcCritical4 5 3 4" xfId="14757" xr:uid="{92F67243-A5AA-48BB-9C3D-7EDA77ED46B5}"/>
    <cellStyle name="SAPBEXexcCritical4 5 3 5" xfId="10015" xr:uid="{FCBEE7D3-89B8-4122-B565-18BE6977E272}"/>
    <cellStyle name="SAPBEXexcCritical4 5 4" xfId="13280" xr:uid="{AAEC77F6-217E-46F0-90BD-109772C54C2D}"/>
    <cellStyle name="SAPBEXexcCritical4 5 5" xfId="8393" xr:uid="{9C69D065-6193-4234-A9A9-16885A2E69ED}"/>
    <cellStyle name="SAPBEXexcCritical4 6" xfId="1977" xr:uid="{2E12321A-170C-4757-A9DA-59CC760D5AC6}"/>
    <cellStyle name="SAPBEXexcCritical4 6 2" xfId="4504" xr:uid="{43449F16-D225-4FED-8A17-5EBFDF258BED}"/>
    <cellStyle name="SAPBEXexcCritical4 6 2 2" xfId="6236" xr:uid="{ACF461C3-BF79-4031-9D86-0D58BBE26274}"/>
    <cellStyle name="SAPBEXexcCritical4 6 2 2 2" xfId="16715" xr:uid="{137302D8-68A2-47A0-BCF0-5BB980C8E1DD}"/>
    <cellStyle name="SAPBEXexcCritical4 6 2 2 3" xfId="11973" xr:uid="{EB2E25C3-AEBE-45AB-8E21-F9030E294563}"/>
    <cellStyle name="SAPBEXexcCritical4 6 2 3" xfId="7101" xr:uid="{23230F24-BFA6-437C-B897-0C6DA589C657}"/>
    <cellStyle name="SAPBEXexcCritical4 6 2 3 2" xfId="17565" xr:uid="{A3019C73-6F9B-41A2-86BE-481EC209DD6F}"/>
    <cellStyle name="SAPBEXexcCritical4 6 2 3 3" xfId="12823" xr:uid="{001FD534-8A8D-4CBA-B978-A9F58ABD7375}"/>
    <cellStyle name="SAPBEXexcCritical4 6 2 4" xfId="15007" xr:uid="{ABB896FD-64D7-4564-87D1-157F97F032A4}"/>
    <cellStyle name="SAPBEXexcCritical4 6 2 5" xfId="10265" xr:uid="{64891405-FF3E-4955-A0A3-A303D5B8C805}"/>
    <cellStyle name="SAPBEXexcCritical4 6 3" xfId="13544" xr:uid="{244CD4A9-0978-449E-B5EF-1EB18E815927}"/>
    <cellStyle name="SAPBEXexcCritical4 6 4" xfId="8669" xr:uid="{C3B22432-45FA-49CA-BB8E-3C3073F5B5D4}"/>
    <cellStyle name="SAPBEXexcCritical4 7" xfId="3762" xr:uid="{20DCA6B6-66BF-4553-A19A-728397C3C740}"/>
    <cellStyle name="SAPBEXexcCritical4 7 2" xfId="5633" xr:uid="{86EDF5A6-EF05-4AE4-B0D5-3718E749B17E}"/>
    <cellStyle name="SAPBEXexcCritical4 7 2 2" xfId="16114" xr:uid="{FCC10FBD-D632-4A17-A5CD-ECA91B6B894A}"/>
    <cellStyle name="SAPBEXexcCritical4 7 2 3" xfId="11372" xr:uid="{EE486ABA-6AA3-449D-BA65-6D70A7DF9C8B}"/>
    <cellStyle name="SAPBEXexcCritical4 7 3" xfId="5306" xr:uid="{42678F7A-763B-4140-837B-01D1F5AF0529}"/>
    <cellStyle name="SAPBEXexcCritical4 7 3 2" xfId="15791" xr:uid="{11E6A5F0-FB51-4BD9-A4E6-0DEBC7DE26A4}"/>
    <cellStyle name="SAPBEXexcCritical4 7 3 3" xfId="11049" xr:uid="{12FEA3BF-C1D5-4059-90E3-4D19EC1C5285}"/>
    <cellStyle name="SAPBEXexcCritical4 7 4" xfId="14272" xr:uid="{0D735A43-E796-4BAA-BED9-8D68FCA8DB41}"/>
    <cellStyle name="SAPBEXexcCritical4 7 5" xfId="9530" xr:uid="{6F0C6DBE-1D7E-429F-A7E7-9895D2A114DB}"/>
    <cellStyle name="SAPBEXexcCritical4 8" xfId="12935" xr:uid="{D0413FCD-AE99-4D9F-9280-8BC99B72F87D}"/>
    <cellStyle name="SAPBEXexcCritical4 9" xfId="7279" xr:uid="{9E7F2FDE-198D-4A32-833C-9B0FD85A1964}"/>
    <cellStyle name="SAPBEXexcCritical5" xfId="591" xr:uid="{ED7AE9F3-CDE8-4BE7-A410-9093E1AA2180}"/>
    <cellStyle name="SAPBEXexcCritical5 2" xfId="1502" xr:uid="{D9A815F4-7E9D-4F1F-9927-F9FE32761A4A}"/>
    <cellStyle name="SAPBEXexcCritical5 2 2" xfId="1906" xr:uid="{CACADEF9-B9C3-4CBA-8D55-218F448DE6B0}"/>
    <cellStyle name="SAPBEXexcCritical5 2 2 2" xfId="2380" xr:uid="{6900135B-D815-46F7-BF90-82A853E98F98}"/>
    <cellStyle name="SAPBEXexcCritical5 2 2 2 2" xfId="4885" xr:uid="{D3E9CC8C-92DB-4367-90DA-ED9D03078F1B}"/>
    <cellStyle name="SAPBEXexcCritical5 2 2 2 2 2" xfId="6607" xr:uid="{67283B5A-7DD7-4DC9-A3F3-759F63FD6C9F}"/>
    <cellStyle name="SAPBEXexcCritical5 2 2 2 2 2 2" xfId="17086" xr:uid="{A7A48D65-C01F-43C3-B6C1-3A745FB7AA90}"/>
    <cellStyle name="SAPBEXexcCritical5 2 2 2 2 2 3" xfId="12344" xr:uid="{1DB5155D-F6BB-4969-8530-DBDC8AE07B54}"/>
    <cellStyle name="SAPBEXexcCritical5 2 2 2 2 3" xfId="3884" xr:uid="{F7BA298E-CD32-491E-98BA-C9B7007E0327}"/>
    <cellStyle name="SAPBEXexcCritical5 2 2 2 2 3 2" xfId="14387" xr:uid="{98781899-1032-4377-A5CD-F6234B27D807}"/>
    <cellStyle name="SAPBEXexcCritical5 2 2 2 2 3 3" xfId="9645" xr:uid="{86993876-3B9B-47E7-914E-8B0C055FEC68}"/>
    <cellStyle name="SAPBEXexcCritical5 2 2 2 2 4" xfId="15386" xr:uid="{8C3E9B81-7015-4391-9804-463940548299}"/>
    <cellStyle name="SAPBEXexcCritical5 2 2 2 2 5" xfId="10644" xr:uid="{94E0EEF2-4056-4F04-9539-201F3E5FB9B7}"/>
    <cellStyle name="SAPBEXexcCritical5 2 2 2 3" xfId="13928" xr:uid="{8659137F-34DD-4D26-B9AD-AEBA1C7A707D}"/>
    <cellStyle name="SAPBEXexcCritical5 2 2 2 4" xfId="9062" xr:uid="{13FC3533-98E9-4676-B374-798572F5BBB1}"/>
    <cellStyle name="SAPBEXexcCritical5 2 2 3" xfId="4439" xr:uid="{D8C4CA96-4EAC-47EC-A4CE-29878BDDA9E0}"/>
    <cellStyle name="SAPBEXexcCritical5 2 2 3 2" xfId="6167" xr:uid="{73CCFB30-66F9-46EB-8A02-9427CF81F797}"/>
    <cellStyle name="SAPBEXexcCritical5 2 2 3 2 2" xfId="16646" xr:uid="{04776F47-B0A8-406F-B342-1DA3F612C4A9}"/>
    <cellStyle name="SAPBEXexcCritical5 2 2 3 2 3" xfId="11904" xr:uid="{731FCF00-B217-4003-AB67-CED016448CC6}"/>
    <cellStyle name="SAPBEXexcCritical5 2 2 3 3" xfId="5253" xr:uid="{2AFAFFCB-F073-480D-A581-0A68A57753C9}"/>
    <cellStyle name="SAPBEXexcCritical5 2 2 3 3 2" xfId="15739" xr:uid="{53CBAD35-1173-4772-83C4-7A463EE5018F}"/>
    <cellStyle name="SAPBEXexcCritical5 2 2 3 3 3" xfId="10997" xr:uid="{1FC5D25C-4ADA-43DE-99B6-3765CC69FB0E}"/>
    <cellStyle name="SAPBEXexcCritical5 2 2 3 4" xfId="14942" xr:uid="{B0BD7ACF-A74E-43EC-9736-1AC4C8D9BEA5}"/>
    <cellStyle name="SAPBEXexcCritical5 2 2 3 5" xfId="10200" xr:uid="{F9812DCC-1DF2-4529-A1AC-3C03FF4311FD}"/>
    <cellStyle name="SAPBEXexcCritical5 2 2 4" xfId="13474" xr:uid="{BD7049AD-C6C1-431C-8BA2-9E5F06AF9411}"/>
    <cellStyle name="SAPBEXexcCritical5 2 2 5" xfId="8598" xr:uid="{3DEEC583-CA6C-4CA6-A667-691481C49B68}"/>
    <cellStyle name="SAPBEXexcCritical5 2 3" xfId="2040" xr:uid="{CFA4C558-7902-478C-B7C8-54E11F512E1C}"/>
    <cellStyle name="SAPBEXexcCritical5 2 3 2" xfId="2505" xr:uid="{558A27EA-B1D6-484F-A366-6BAA1D2639AF}"/>
    <cellStyle name="SAPBEXexcCritical5 2 3 2 2" xfId="5001" xr:uid="{A6A7E369-7F45-4269-883D-08E400271A09}"/>
    <cellStyle name="SAPBEXexcCritical5 2 3 2 2 2" xfId="6725" xr:uid="{C1EF7437-F20D-4A36-80B5-92F5A4E34C26}"/>
    <cellStyle name="SAPBEXexcCritical5 2 3 2 2 2 2" xfId="17204" xr:uid="{9AED79CE-2D47-4D0B-8F4F-FCEA8AA4D3FC}"/>
    <cellStyle name="SAPBEXexcCritical5 2 3 2 2 2 3" xfId="12462" xr:uid="{D9E0F718-33CD-4648-8418-C600DF5A93A7}"/>
    <cellStyle name="SAPBEXexcCritical5 2 3 2 2 3" xfId="5322" xr:uid="{419F9325-FBD7-470F-A175-0626D1699192}"/>
    <cellStyle name="SAPBEXexcCritical5 2 3 2 2 3 2" xfId="15806" xr:uid="{948EB23E-B046-4199-AD36-F7DC03BAD573}"/>
    <cellStyle name="SAPBEXexcCritical5 2 3 2 2 3 3" xfId="11064" xr:uid="{E543EBCC-619E-40D1-A425-901FAF90AE86}"/>
    <cellStyle name="SAPBEXexcCritical5 2 3 2 2 4" xfId="15502" xr:uid="{B690F2FB-0F01-4511-AD1A-61984EF9CF06}"/>
    <cellStyle name="SAPBEXexcCritical5 2 3 2 2 5" xfId="10760" xr:uid="{5262D7AC-8564-4919-B522-5BBA0CB666A6}"/>
    <cellStyle name="SAPBEXexcCritical5 2 3 2 3" xfId="14051" xr:uid="{781312CB-3989-41A8-8545-518FC3784D5D}"/>
    <cellStyle name="SAPBEXexcCritical5 2 3 2 4" xfId="9187" xr:uid="{B6B870C9-59E7-4740-842A-F8FC525C276F}"/>
    <cellStyle name="SAPBEXexcCritical5 2 3 3" xfId="4566" xr:uid="{EE2045C9-FBC9-4B38-B029-F1DA0AE23903}"/>
    <cellStyle name="SAPBEXexcCritical5 2 3 3 2" xfId="6294" xr:uid="{468BB435-C9B3-43F9-9357-D9827E324924}"/>
    <cellStyle name="SAPBEXexcCritical5 2 3 3 2 2" xfId="16773" xr:uid="{F96B79A6-D8D2-4F3F-A74E-1970C1935A9E}"/>
    <cellStyle name="SAPBEXexcCritical5 2 3 3 2 3" xfId="12031" xr:uid="{145A6A34-5031-4520-BA1E-BBEAD04B7ABF}"/>
    <cellStyle name="SAPBEXexcCritical5 2 3 3 3" xfId="7048" xr:uid="{02503316-FEE4-4346-82E9-9AA5EFD8B62D}"/>
    <cellStyle name="SAPBEXexcCritical5 2 3 3 3 2" xfId="17512" xr:uid="{A5143FA1-A0E2-4B79-8B71-BB91AE79B93F}"/>
    <cellStyle name="SAPBEXexcCritical5 2 3 3 3 3" xfId="12770" xr:uid="{02DCE2CD-8A39-4E97-8865-FA03B99AE860}"/>
    <cellStyle name="SAPBEXexcCritical5 2 3 3 4" xfId="15069" xr:uid="{3DB5C965-1F81-476B-AA2F-6A7C61320752}"/>
    <cellStyle name="SAPBEXexcCritical5 2 3 3 5" xfId="10327" xr:uid="{2BAAE8C4-D14A-4A10-9F3B-2E20A7333F72}"/>
    <cellStyle name="SAPBEXexcCritical5 2 3 4" xfId="13606" xr:uid="{B718D6FB-34C2-4D8E-AD34-6B156825D1E0}"/>
    <cellStyle name="SAPBEXexcCritical5 2 3 5" xfId="8732" xr:uid="{46D6C24F-B8F3-4480-91E6-4E10B93831BA}"/>
    <cellStyle name="SAPBEXexcCritical5 2 4" xfId="1732" xr:uid="{63B3D0C7-5C22-4D14-9569-E678796F4203}"/>
    <cellStyle name="SAPBEXexcCritical5 2 4 2" xfId="4287" xr:uid="{1C8FB216-6BA6-4604-B3CB-B21317FDC4E4}"/>
    <cellStyle name="SAPBEXexcCritical5 2 4 2 2" xfId="6008" xr:uid="{AA29B049-ED44-48A8-B752-1CDF1C767C3E}"/>
    <cellStyle name="SAPBEXexcCritical5 2 4 2 2 2" xfId="16487" xr:uid="{CFB17FB9-DED2-4CC7-B1A3-418B9ABE6353}"/>
    <cellStyle name="SAPBEXexcCritical5 2 4 2 2 3" xfId="11745" xr:uid="{5E6E1565-FAB9-4C62-9213-F5D3241A5E3E}"/>
    <cellStyle name="SAPBEXexcCritical5 2 4 2 3" xfId="5112" xr:uid="{347C603A-630F-491D-95C9-782AA908FAAD}"/>
    <cellStyle name="SAPBEXexcCritical5 2 4 2 3 2" xfId="15606" xr:uid="{59EF90A3-EC7C-407F-8530-8E9647B08DB8}"/>
    <cellStyle name="SAPBEXexcCritical5 2 4 2 3 3" xfId="10864" xr:uid="{4EE31A34-EC28-44DA-91CF-679F70C5367D}"/>
    <cellStyle name="SAPBEXexcCritical5 2 4 2 4" xfId="14790" xr:uid="{C15695D7-637C-4ACF-8A13-E8DF1F01EC89}"/>
    <cellStyle name="SAPBEXexcCritical5 2 4 2 5" xfId="10048" xr:uid="{DAA71BFA-0B4B-47B0-BA28-EE4063AD32AE}"/>
    <cellStyle name="SAPBEXexcCritical5 2 4 3" xfId="13312" xr:uid="{685E1B94-7FB9-4C7D-93CB-7083EE2DC724}"/>
    <cellStyle name="SAPBEXexcCritical5 2 4 4" xfId="8430" xr:uid="{513E2086-EB74-4FC2-9D91-79401FDB62B1}"/>
    <cellStyle name="SAPBEXexcCritical5 2 5" xfId="4095" xr:uid="{F406EA2B-09EA-4309-9322-EB603DD14270}"/>
    <cellStyle name="SAPBEXexcCritical5 2 5 2" xfId="5813" xr:uid="{5EA3ED7C-FE47-4D89-9419-FAAC34161C83}"/>
    <cellStyle name="SAPBEXexcCritical5 2 5 2 2" xfId="16292" xr:uid="{555695E2-ED70-4F54-A7F1-D2A4E51BEC3E}"/>
    <cellStyle name="SAPBEXexcCritical5 2 5 2 3" xfId="11550" xr:uid="{8B304720-6D66-4CCF-A173-9FA44DD44D4E}"/>
    <cellStyle name="SAPBEXexcCritical5 2 5 3" xfId="5367" xr:uid="{22366E23-FE2D-4175-9EE2-A24D65BF7E0F}"/>
    <cellStyle name="SAPBEXexcCritical5 2 5 3 2" xfId="15850" xr:uid="{F21653F8-09A2-420A-BC46-052E44925AD9}"/>
    <cellStyle name="SAPBEXexcCritical5 2 5 3 3" xfId="11108" xr:uid="{6DE51624-AE07-41B9-B1BC-45662549C007}"/>
    <cellStyle name="SAPBEXexcCritical5 2 5 4" xfId="14598" xr:uid="{3B317FC4-D344-4C77-A2F3-A7C81CDB79B8}"/>
    <cellStyle name="SAPBEXexcCritical5 2 5 5" xfId="9856" xr:uid="{94019770-9C02-48D2-9C42-AEFB80FED29E}"/>
    <cellStyle name="SAPBEXexcCritical5 2 6" xfId="13116" xr:uid="{1DD15C07-1634-44B0-B5CE-FBD1B4AB02A6}"/>
    <cellStyle name="SAPBEXexcCritical5 2 7" xfId="7510" xr:uid="{0E7DD3F1-C97E-4352-AB24-826E36769E25}"/>
    <cellStyle name="SAPBEXexcCritical5 3" xfId="1401" xr:uid="{36A0BCD9-3B9D-42F4-91A0-7A559EF19FB2}"/>
    <cellStyle name="SAPBEXexcCritical5 3 2" xfId="1825" xr:uid="{2F524F70-CF8B-4029-94FF-ED918D4E1535}"/>
    <cellStyle name="SAPBEXexcCritical5 3 2 2" xfId="2306" xr:uid="{CD603E85-83BB-4077-BCFC-A5AA38C7141C}"/>
    <cellStyle name="SAPBEXexcCritical5 3 2 2 2" xfId="4815" xr:uid="{AAAA0734-AA2B-46CD-B106-ABDF083CE306}"/>
    <cellStyle name="SAPBEXexcCritical5 3 2 2 2 2" xfId="6535" xr:uid="{39295A8D-EAF6-4FFE-B191-0AA9B64D6FAC}"/>
    <cellStyle name="SAPBEXexcCritical5 3 2 2 2 2 2" xfId="17014" xr:uid="{5DDB3DD0-2CC6-4C30-B7A4-335D065F0FBD}"/>
    <cellStyle name="SAPBEXexcCritical5 3 2 2 2 2 3" xfId="12272" xr:uid="{B6B23959-11ED-448E-82CE-39D8CA4006C2}"/>
    <cellStyle name="SAPBEXexcCritical5 3 2 2 2 3" xfId="5368" xr:uid="{FF1489CA-6552-4588-9A7A-0B209324D5E6}"/>
    <cellStyle name="SAPBEXexcCritical5 3 2 2 2 3 2" xfId="15851" xr:uid="{7BEB8553-4B48-4B81-954D-9B6F5049294C}"/>
    <cellStyle name="SAPBEXexcCritical5 3 2 2 2 3 3" xfId="11109" xr:uid="{9541F5EF-202C-4C5C-BFC5-5750B0EF85E3}"/>
    <cellStyle name="SAPBEXexcCritical5 3 2 2 2 4" xfId="15316" xr:uid="{8A9C692A-B5B8-4412-813C-014416099B57}"/>
    <cellStyle name="SAPBEXexcCritical5 3 2 2 2 5" xfId="10574" xr:uid="{328D7FEE-C9DC-48EE-811B-6AB6732EFE8F}"/>
    <cellStyle name="SAPBEXexcCritical5 3 2 2 3" xfId="13856" xr:uid="{8EF5E4FF-C77A-4103-8346-3BE8BCF72082}"/>
    <cellStyle name="SAPBEXexcCritical5 3 2 2 4" xfId="8988" xr:uid="{92F4A77D-5358-49A8-96CC-B10ADA6AC073}"/>
    <cellStyle name="SAPBEXexcCritical5 3 2 3" xfId="4366" xr:uid="{10852C28-76C8-4C04-8FB0-198F740F4896}"/>
    <cellStyle name="SAPBEXexcCritical5 3 2 3 2" xfId="6089" xr:uid="{1C01352F-76B4-4D62-9B2D-7CF8E6EF3E57}"/>
    <cellStyle name="SAPBEXexcCritical5 3 2 3 2 2" xfId="16568" xr:uid="{9855B9D8-085E-4623-92F4-DD3533D1B06F}"/>
    <cellStyle name="SAPBEXexcCritical5 3 2 3 2 3" xfId="11826" xr:uid="{50EB9ACC-DA1E-49B5-861D-ECF40965A5B3}"/>
    <cellStyle name="SAPBEXexcCritical5 3 2 3 3" xfId="5378" xr:uid="{969D2867-071B-4EEC-A5C4-FA923D9E4BAE}"/>
    <cellStyle name="SAPBEXexcCritical5 3 2 3 3 2" xfId="15860" xr:uid="{B9952E32-4DBD-4218-83BA-DC11CBAC2C61}"/>
    <cellStyle name="SAPBEXexcCritical5 3 2 3 3 3" xfId="11118" xr:uid="{4D503C78-6976-4C98-B43D-034BE4C6C1E6}"/>
    <cellStyle name="SAPBEXexcCritical5 3 2 3 4" xfId="14869" xr:uid="{D16F5B70-5119-4337-85AB-B2E009DC67BD}"/>
    <cellStyle name="SAPBEXexcCritical5 3 2 3 5" xfId="10127" xr:uid="{586B29EC-3F86-4A2F-9AC6-881EE456241E}"/>
    <cellStyle name="SAPBEXexcCritical5 3 2 4" xfId="13396" xr:uid="{CB5EFB16-5B17-46B8-9D33-848D557959F5}"/>
    <cellStyle name="SAPBEXexcCritical5 3 2 5" xfId="8518" xr:uid="{FFB19B67-5B65-43D4-BE9F-8F128F09FA7C}"/>
    <cellStyle name="SAPBEXexcCritical5 3 3" xfId="1455" xr:uid="{B8A01BD8-7AEA-4E53-A100-1C8A3CA4407D}"/>
    <cellStyle name="SAPBEXexcCritical5 3 3 2" xfId="2175" xr:uid="{7AEF7EE5-5E8E-44B5-A224-36EC5A20019B}"/>
    <cellStyle name="SAPBEXexcCritical5 3 3 2 2" xfId="4694" xr:uid="{F7D36938-622C-4307-B29E-A4D3A9F06D9D}"/>
    <cellStyle name="SAPBEXexcCritical5 3 3 2 2 2" xfId="6410" xr:uid="{0BBB2BFE-D1BA-4563-8512-F9088029A173}"/>
    <cellStyle name="SAPBEXexcCritical5 3 3 2 2 2 2" xfId="16889" xr:uid="{7C385B14-0928-442D-ACF3-FF33467BABCB}"/>
    <cellStyle name="SAPBEXexcCritical5 3 3 2 2 2 3" xfId="12147" xr:uid="{1C208743-8368-4D35-B984-943AAFC60895}"/>
    <cellStyle name="SAPBEXexcCritical5 3 3 2 2 3" xfId="5289" xr:uid="{4C4BD6BA-6A36-4A95-8CB8-0754716FE308}"/>
    <cellStyle name="SAPBEXexcCritical5 3 3 2 2 3 2" xfId="15775" xr:uid="{C7F6080A-B4C9-4D11-918C-B828413838CD}"/>
    <cellStyle name="SAPBEXexcCritical5 3 3 2 2 3 3" xfId="11033" xr:uid="{F6F73B90-41D4-47D4-950A-07604049068C}"/>
    <cellStyle name="SAPBEXexcCritical5 3 3 2 2 4" xfId="15195" xr:uid="{57275C5D-591F-44F0-B6C3-F72AC7E98048}"/>
    <cellStyle name="SAPBEXexcCritical5 3 3 2 2 5" xfId="10453" xr:uid="{AF29F592-3041-4050-82ED-599871F9EE4A}"/>
    <cellStyle name="SAPBEXexcCritical5 3 3 2 3" xfId="13728" xr:uid="{4E9DA21F-8F27-4D79-B5BE-E45F2F53235C}"/>
    <cellStyle name="SAPBEXexcCritical5 3 3 2 4" xfId="8859" xr:uid="{EC939DF4-4F6E-4527-B8B5-43297AA8D8EB}"/>
    <cellStyle name="SAPBEXexcCritical5 3 3 3" xfId="4051" xr:uid="{765D8B85-72E0-4E96-8116-2276021BA3BE}"/>
    <cellStyle name="SAPBEXexcCritical5 3 3 3 2" xfId="5768" xr:uid="{893CE175-B1E9-433B-B6F1-57F4386C24A2}"/>
    <cellStyle name="SAPBEXexcCritical5 3 3 3 2 2" xfId="16247" xr:uid="{F4B39FF8-9E5E-47EC-8030-EAF4E08723DE}"/>
    <cellStyle name="SAPBEXexcCritical5 3 3 3 2 3" xfId="11505" xr:uid="{78D61436-CF00-4641-A549-6BFF51DA60DA}"/>
    <cellStyle name="SAPBEXexcCritical5 3 3 3 3" xfId="5077" xr:uid="{6CE64D55-420B-4A68-A122-50C6885D986E}"/>
    <cellStyle name="SAPBEXexcCritical5 3 3 3 3 2" xfId="15574" xr:uid="{F4972B5E-F853-4A81-9300-CDA8D530E721}"/>
    <cellStyle name="SAPBEXexcCritical5 3 3 3 3 3" xfId="10832" xr:uid="{2123BC4D-3CFB-4C68-ABC3-02025658F09E}"/>
    <cellStyle name="SAPBEXexcCritical5 3 3 3 4" xfId="14554" xr:uid="{F169EB90-E4B3-4A4F-B046-CA61A0768DD2}"/>
    <cellStyle name="SAPBEXexcCritical5 3 3 3 5" xfId="9812" xr:uid="{993F749F-A79F-4570-8F8A-BC3CE6B135C7}"/>
    <cellStyle name="SAPBEXexcCritical5 3 3 4" xfId="13071" xr:uid="{80AA9AF8-8DB1-45B8-B9A5-9A83FB158A39}"/>
    <cellStyle name="SAPBEXexcCritical5 3 3 5" xfId="8218" xr:uid="{351FBB2C-B519-4E5F-8846-00C542AE9E4A}"/>
    <cellStyle name="SAPBEXexcCritical5 3 4" xfId="2008" xr:uid="{87619D38-892A-4BA4-81A6-198E8806069F}"/>
    <cellStyle name="SAPBEXexcCritical5 3 4 2" xfId="2473" xr:uid="{EFCACBF9-B73E-4A42-AC71-805700BF85FB}"/>
    <cellStyle name="SAPBEXexcCritical5 3 4 2 2" xfId="4970" xr:uid="{B7FBD725-790F-40A5-91F6-C185A17FABBD}"/>
    <cellStyle name="SAPBEXexcCritical5 3 4 2 2 2" xfId="6694" xr:uid="{638B16DD-116F-401E-B113-45B1C0F6A8FB}"/>
    <cellStyle name="SAPBEXexcCritical5 3 4 2 2 2 2" xfId="17173" xr:uid="{E4C6F0C0-DCD1-4FC8-8553-503B17AA65F6}"/>
    <cellStyle name="SAPBEXexcCritical5 3 4 2 2 2 3" xfId="12431" xr:uid="{069BBC6D-CA99-47ED-8A92-F030C2DD3138}"/>
    <cellStyle name="SAPBEXexcCritical5 3 4 2 2 3" xfId="5216" xr:uid="{BA1EAB42-6557-4B12-9A9E-263C57240599}"/>
    <cellStyle name="SAPBEXexcCritical5 3 4 2 2 3 2" xfId="15705" xr:uid="{32971151-7ED2-4D53-9304-0F928CA3A42D}"/>
    <cellStyle name="SAPBEXexcCritical5 3 4 2 2 3 3" xfId="10963" xr:uid="{CB37D91E-0F18-4F8D-97F8-9043E258AF23}"/>
    <cellStyle name="SAPBEXexcCritical5 3 4 2 2 4" xfId="15471" xr:uid="{996C0AB3-F96B-43B7-A693-F9570291EAD2}"/>
    <cellStyle name="SAPBEXexcCritical5 3 4 2 2 5" xfId="10729" xr:uid="{9D4960B4-38B7-4EFD-8351-F36FCD576BE1}"/>
    <cellStyle name="SAPBEXexcCritical5 3 4 2 3" xfId="14019" xr:uid="{02A16279-CE53-4817-94ED-7040E665F526}"/>
    <cellStyle name="SAPBEXexcCritical5 3 4 2 4" xfId="9155" xr:uid="{FDEB4687-6C3A-4368-B67E-31181D9C95AD}"/>
    <cellStyle name="SAPBEXexcCritical5 3 4 3" xfId="4535" xr:uid="{4DF5020B-06E3-48CC-BFE5-D7CB17C08C0F}"/>
    <cellStyle name="SAPBEXexcCritical5 3 4 3 2" xfId="6263" xr:uid="{0992BA95-5FB3-47D1-A4E5-B77C518C131C}"/>
    <cellStyle name="SAPBEXexcCritical5 3 4 3 2 2" xfId="16742" xr:uid="{745B4299-EFBA-4384-9A3C-801E3C152B26}"/>
    <cellStyle name="SAPBEXexcCritical5 3 4 3 2 3" xfId="12000" xr:uid="{7E2D4091-09CE-42A7-BB3C-4CD3FEB66DC2}"/>
    <cellStyle name="SAPBEXexcCritical5 3 4 3 3" xfId="4664" xr:uid="{7787929A-E7F6-4386-9B78-6001D61084A7}"/>
    <cellStyle name="SAPBEXexcCritical5 3 4 3 3 2" xfId="15165" xr:uid="{8A4BF7AC-1950-42E6-9B44-1AF0E167192D}"/>
    <cellStyle name="SAPBEXexcCritical5 3 4 3 3 3" xfId="10423" xr:uid="{A198C67E-F1FE-4C44-BDFC-DAEF7609708F}"/>
    <cellStyle name="SAPBEXexcCritical5 3 4 3 4" xfId="15038" xr:uid="{060FF128-F0B4-40B0-92BE-772B6996E2FD}"/>
    <cellStyle name="SAPBEXexcCritical5 3 4 3 5" xfId="10296" xr:uid="{F3C1EA1B-E9FE-47A2-A167-DFD40B3F3147}"/>
    <cellStyle name="SAPBEXexcCritical5 3 4 4" xfId="13574" xr:uid="{AC1CE1DC-C825-4658-99AF-57582EC63196}"/>
    <cellStyle name="SAPBEXexcCritical5 3 4 5" xfId="8700" xr:uid="{4DA059C7-BB8E-4881-95D0-E0C65C6119F7}"/>
    <cellStyle name="SAPBEXexcCritical5 3 5" xfId="1781" xr:uid="{61D7FB3D-23F5-4080-8248-239062AAA19E}"/>
    <cellStyle name="SAPBEXexcCritical5 3 5 2" xfId="4324" xr:uid="{DF30341C-6438-4674-831A-5A23EF3EDC58}"/>
    <cellStyle name="SAPBEXexcCritical5 3 5 2 2" xfId="6049" xr:uid="{62DA03D3-4DD7-4C57-ABF3-71B6A1AA7FE8}"/>
    <cellStyle name="SAPBEXexcCritical5 3 5 2 2 2" xfId="16528" xr:uid="{6474AA7F-2555-4D69-9ED8-6DE9E29612FD}"/>
    <cellStyle name="SAPBEXexcCritical5 3 5 2 2 3" xfId="11786" xr:uid="{ACA71B93-E927-4DBD-8E9E-17F397AA5F29}"/>
    <cellStyle name="SAPBEXexcCritical5 3 5 2 3" xfId="5468" xr:uid="{7A7D5747-CC33-4DFD-B807-80EF73ECCEA7}"/>
    <cellStyle name="SAPBEXexcCritical5 3 5 2 3 2" xfId="15950" xr:uid="{AF93027E-1094-48EB-9F0C-5AC67F55B63A}"/>
    <cellStyle name="SAPBEXexcCritical5 3 5 2 3 3" xfId="11208" xr:uid="{CA45F4FD-2387-4FD1-9AA9-1AB34B1D2B43}"/>
    <cellStyle name="SAPBEXexcCritical5 3 5 2 4" xfId="14827" xr:uid="{F07084FE-CA13-4BB9-A467-E5EAAAACC5BC}"/>
    <cellStyle name="SAPBEXexcCritical5 3 5 2 5" xfId="10085" xr:uid="{6BE0AF82-4D6B-4DCE-80A3-FE50EFECC8A4}"/>
    <cellStyle name="SAPBEXexcCritical5 3 5 3" xfId="13353" xr:uid="{ABBC7258-E049-4540-9E02-A220C910C9C0}"/>
    <cellStyle name="SAPBEXexcCritical5 3 5 4" xfId="8475" xr:uid="{D4415F4D-AD22-4012-9D76-FD71B719C3A3}"/>
    <cellStyle name="SAPBEXexcCritical5 3 6" xfId="4004" xr:uid="{0DC832AD-023A-4F19-B51F-B88CA1E1C20A}"/>
    <cellStyle name="SAPBEXexcCritical5 3 6 2" xfId="5719" xr:uid="{F18833FC-FE1C-4FBF-A471-F5B0790D81B4}"/>
    <cellStyle name="SAPBEXexcCritical5 3 6 2 2" xfId="16198" xr:uid="{B12FB5B9-725E-4CD5-87BA-B5C4E30503FB}"/>
    <cellStyle name="SAPBEXexcCritical5 3 6 2 3" xfId="11456" xr:uid="{65749432-9B45-4C7A-8668-1F534DE95794}"/>
    <cellStyle name="SAPBEXexcCritical5 3 6 3" xfId="3750" xr:uid="{AC2E1F91-81F9-4440-A21F-44E7EEDFBC77}"/>
    <cellStyle name="SAPBEXexcCritical5 3 6 3 2" xfId="14260" xr:uid="{EE2C11E9-608E-4456-998C-287A41BF87E8}"/>
    <cellStyle name="SAPBEXexcCritical5 3 6 3 3" xfId="9518" xr:uid="{ECE804FD-A96A-4401-BC75-1CB1D1027E34}"/>
    <cellStyle name="SAPBEXexcCritical5 3 6 4" xfId="14507" xr:uid="{B3316392-6D4F-473C-8FEA-AEFCDDA19EE3}"/>
    <cellStyle name="SAPBEXexcCritical5 3 6 5" xfId="9765" xr:uid="{6B5307B2-14E9-4B73-9344-08E4066501CD}"/>
    <cellStyle name="SAPBEXexcCritical5 3 7" xfId="13021" xr:uid="{13692285-7C8E-4D8C-AAEA-8E3ADC0D94C0}"/>
    <cellStyle name="SAPBEXexcCritical5 3 8" xfId="8171" xr:uid="{9CBE0CA3-85B4-4A13-907D-ACDEC76E2CB3}"/>
    <cellStyle name="SAPBEXexcCritical5 4" xfId="104" xr:uid="{3147285C-9371-4455-A5DC-59C197E0F211}"/>
    <cellStyle name="SAPBEXexcCritical5 4 2" xfId="2137" xr:uid="{F38A2217-530A-4E5E-BC16-F6E19139FD0F}"/>
    <cellStyle name="SAPBEXexcCritical5 4 2 2" xfId="4660" xr:uid="{0B8A7DA0-F305-438A-8669-3437EC18537C}"/>
    <cellStyle name="SAPBEXexcCritical5 4 2 2 2" xfId="6379" xr:uid="{6EA74AE2-8114-4B38-B561-83CF31382BA8}"/>
    <cellStyle name="SAPBEXexcCritical5 4 2 2 2 2" xfId="16858" xr:uid="{1A82F41A-3312-43EB-8746-FBC204E1114B}"/>
    <cellStyle name="SAPBEXexcCritical5 4 2 2 2 3" xfId="12116" xr:uid="{6B5E41B9-8C49-4B8C-80A9-DC4808E4C4F4}"/>
    <cellStyle name="SAPBEXexcCritical5 4 2 2 3" xfId="7174" xr:uid="{1576A612-9919-411D-AAFD-3F4AB4760EC3}"/>
    <cellStyle name="SAPBEXexcCritical5 4 2 2 3 2" xfId="17638" xr:uid="{86F8513C-320F-4292-8528-6F321394E002}"/>
    <cellStyle name="SAPBEXexcCritical5 4 2 2 3 3" xfId="12896" xr:uid="{DC1C0B53-E17A-4DED-8F75-4C83C09736B5}"/>
    <cellStyle name="SAPBEXexcCritical5 4 2 2 4" xfId="15161" xr:uid="{508C280D-D09D-4D1E-A6EF-3245A4568CC9}"/>
    <cellStyle name="SAPBEXexcCritical5 4 2 2 5" xfId="10419" xr:uid="{29E2D0B5-AA92-4312-ACC9-68743DB62EC0}"/>
    <cellStyle name="SAPBEXexcCritical5 4 2 3" xfId="13696" xr:uid="{4ACEE197-FCC3-4F9E-A0B2-EDDE8D1E6EA0}"/>
    <cellStyle name="SAPBEXexcCritical5 4 2 4" xfId="8826" xr:uid="{202A2DBF-E010-4DCB-850E-68C6A511A861}"/>
    <cellStyle name="SAPBEXexcCritical5 4 3" xfId="3629" xr:uid="{31EEC445-98E3-435B-959D-C87E8E7942FE}"/>
    <cellStyle name="SAPBEXexcCritical5 4 3 2" xfId="5603" xr:uid="{06177A51-3824-4D13-BDBB-AE7E5EF49C4E}"/>
    <cellStyle name="SAPBEXexcCritical5 4 3 2 2" xfId="16085" xr:uid="{853EDB89-1A92-4B20-AC12-738AAB32D87E}"/>
    <cellStyle name="SAPBEXexcCritical5 4 3 2 3" xfId="11343" xr:uid="{F227DE1B-541A-4FE0-B69D-CE665DC659CE}"/>
    <cellStyle name="SAPBEXexcCritical5 4 3 3" xfId="5324" xr:uid="{7AF4DDFA-8E99-4925-B0C0-FBC931850DF3}"/>
    <cellStyle name="SAPBEXexcCritical5 4 3 3 2" xfId="15808" xr:uid="{133E1A0A-5437-460F-9590-E91C21320B2B}"/>
    <cellStyle name="SAPBEXexcCritical5 4 3 3 3" xfId="11066" xr:uid="{F0C0DA8E-4FD1-4ED2-8DC6-DC9B55FDA622}"/>
    <cellStyle name="SAPBEXexcCritical5 4 3 4" xfId="14143" xr:uid="{ECCA2F05-4DC5-46BA-98B9-F8631BE93DB6}"/>
    <cellStyle name="SAPBEXexcCritical5 4 3 5" xfId="9401" xr:uid="{5039E2FE-5685-4B2E-B867-655C9777ECE4}"/>
    <cellStyle name="SAPBEXexcCritical5 4 4" xfId="12905" xr:uid="{7835562B-F6ED-4C85-B341-72C410C74ADF}"/>
    <cellStyle name="SAPBEXexcCritical5 4 5" xfId="7777" xr:uid="{4653E3D3-69BF-4277-988B-15E59670FAD2}"/>
    <cellStyle name="SAPBEXexcCritical5 5" xfId="1681" xr:uid="{B669F20F-6847-4175-97B1-A762294A68C9}"/>
    <cellStyle name="SAPBEXexcCritical5 5 2" xfId="2233" xr:uid="{864BABA7-D299-44E4-B9F1-28EECC77F26D}"/>
    <cellStyle name="SAPBEXexcCritical5 5 2 2" xfId="4750" xr:uid="{F8B24298-DE8B-4F7F-A0D4-CBA9BCAC40D1}"/>
    <cellStyle name="SAPBEXexcCritical5 5 2 2 2" xfId="6467" xr:uid="{CF53B3B3-27C7-4C10-BD9C-86C4DD6958C4}"/>
    <cellStyle name="SAPBEXexcCritical5 5 2 2 2 2" xfId="16946" xr:uid="{405C6D55-1658-408D-8F3F-4BFF316D6073}"/>
    <cellStyle name="SAPBEXexcCritical5 5 2 2 2 3" xfId="12204" xr:uid="{AE926F38-9376-4863-A5EE-DF3E006B710E}"/>
    <cellStyle name="SAPBEXexcCritical5 5 2 2 3" xfId="5522" xr:uid="{99425947-0A1D-4EF0-8D38-ACF4141737DD}"/>
    <cellStyle name="SAPBEXexcCritical5 5 2 2 3 2" xfId="16004" xr:uid="{E316CE90-711A-4B8B-B2E9-677A919473B2}"/>
    <cellStyle name="SAPBEXexcCritical5 5 2 2 3 3" xfId="11262" xr:uid="{0BB306C2-9D51-4E73-931B-298B72098AD4}"/>
    <cellStyle name="SAPBEXexcCritical5 5 2 2 4" xfId="15251" xr:uid="{D296335F-C64C-4844-B621-0688E2B36CA4}"/>
    <cellStyle name="SAPBEXexcCritical5 5 2 2 5" xfId="10509" xr:uid="{7DFE2064-3176-4F20-8A1A-E1A8DCC822C8}"/>
    <cellStyle name="SAPBEXexcCritical5 5 2 3" xfId="13785" xr:uid="{6E29BDF5-A606-4C40-A68E-E6897B37387E}"/>
    <cellStyle name="SAPBEXexcCritical5 5 2 4" xfId="8917" xr:uid="{9A25A3A9-B0C3-4A08-AF0D-40DE5CAAAC77}"/>
    <cellStyle name="SAPBEXexcCritical5 5 3" xfId="4247" xr:uid="{036C7A98-30BD-461F-8A30-EE7EF931F8F3}"/>
    <cellStyle name="SAPBEXexcCritical5 5 3 2" xfId="5968" xr:uid="{B74DD249-ECDB-4FB4-9DF8-FD588C642470}"/>
    <cellStyle name="SAPBEXexcCritical5 5 3 2 2" xfId="16447" xr:uid="{505FECAF-654F-4854-B7F8-7A005FBF7208}"/>
    <cellStyle name="SAPBEXexcCritical5 5 3 2 3" xfId="11705" xr:uid="{27256E27-779B-4267-88B1-CDB11A2992AF}"/>
    <cellStyle name="SAPBEXexcCritical5 5 3 3" xfId="3730" xr:uid="{B0EEBA21-8AE2-42D4-946F-9FD23BDC6D05}"/>
    <cellStyle name="SAPBEXexcCritical5 5 3 3 2" xfId="14240" xr:uid="{A1C63451-36ED-48BD-A02B-943E0C440BEC}"/>
    <cellStyle name="SAPBEXexcCritical5 5 3 3 3" xfId="9498" xr:uid="{30B75D29-DD34-4657-966C-D1188931EACA}"/>
    <cellStyle name="SAPBEXexcCritical5 5 3 4" xfId="14750" xr:uid="{F9FE2706-31E1-4A35-B039-0C6414A3FF61}"/>
    <cellStyle name="SAPBEXexcCritical5 5 3 5" xfId="10008" xr:uid="{AC3FF21C-28DD-42E3-A69F-78B89229DB3C}"/>
    <cellStyle name="SAPBEXexcCritical5 5 4" xfId="13273" xr:uid="{6E5CAFAA-DEF0-4B50-9EEB-53C49E8CB804}"/>
    <cellStyle name="SAPBEXexcCritical5 5 5" xfId="8384" xr:uid="{A7DC13CD-C163-4A54-BBC6-3D2482D845D3}"/>
    <cellStyle name="SAPBEXexcCritical5 6" xfId="1534" xr:uid="{424BC706-B1E7-42B1-A242-D0388C1B4F87}"/>
    <cellStyle name="SAPBEXexcCritical5 6 2" xfId="4125" xr:uid="{29AAF1B4-45C6-49E7-B3E0-A38BC233A2AB}"/>
    <cellStyle name="SAPBEXexcCritical5 6 2 2" xfId="5845" xr:uid="{52BD0DFC-72DC-4175-86CA-49664792FCD3}"/>
    <cellStyle name="SAPBEXexcCritical5 6 2 2 2" xfId="16324" xr:uid="{B6459B3D-8A7A-4750-9B69-50A9D4DD8A21}"/>
    <cellStyle name="SAPBEXexcCritical5 6 2 2 3" xfId="11582" xr:uid="{0A5009F8-9295-42C4-8FBF-3FA93B95867B}"/>
    <cellStyle name="SAPBEXexcCritical5 6 2 3" xfId="7022" xr:uid="{8F64705F-E116-4E85-BA87-1BDEF7584093}"/>
    <cellStyle name="SAPBEXexcCritical5 6 2 3 2" xfId="17486" xr:uid="{28584468-6DDE-4A05-B28D-68D5E5058ADC}"/>
    <cellStyle name="SAPBEXexcCritical5 6 2 3 3" xfId="12744" xr:uid="{199DD399-8AA6-4340-88B6-DDE420A5EB5D}"/>
    <cellStyle name="SAPBEXexcCritical5 6 2 4" xfId="14628" xr:uid="{44875834-C824-4A18-BDD9-6EB54E7E4487}"/>
    <cellStyle name="SAPBEXexcCritical5 6 2 5" xfId="9886" xr:uid="{77F64397-928B-48FA-9780-17D8E5170BF2}"/>
    <cellStyle name="SAPBEXexcCritical5 6 3" xfId="13148" xr:uid="{B74434B3-AFC3-4091-BCA8-7D3F5511B798}"/>
    <cellStyle name="SAPBEXexcCritical5 6 4" xfId="8253" xr:uid="{3C6E2350-9E60-4B9B-A237-5CF410F60C84}"/>
    <cellStyle name="SAPBEXexcCritical5 7" xfId="3763" xr:uid="{7BD19594-C022-49BC-8C36-DD7A471CFCD4}"/>
    <cellStyle name="SAPBEXexcCritical5 7 2" xfId="5634" xr:uid="{858A9B53-2ECE-4A7A-8B75-BBAB7A338CC8}"/>
    <cellStyle name="SAPBEXexcCritical5 7 2 2" xfId="16115" xr:uid="{D711B6A6-F2A2-4EDC-9F61-86D916C1E2CA}"/>
    <cellStyle name="SAPBEXexcCritical5 7 2 3" xfId="11373" xr:uid="{067595A6-2E7C-4671-9364-AAA78B1EF179}"/>
    <cellStyle name="SAPBEXexcCritical5 7 3" xfId="5226" xr:uid="{39388D4B-CC4C-4718-B031-B3CD2FE6C545}"/>
    <cellStyle name="SAPBEXexcCritical5 7 3 2" xfId="15714" xr:uid="{99E5EC1C-0D41-42FE-9AC0-0B79003A975E}"/>
    <cellStyle name="SAPBEXexcCritical5 7 3 3" xfId="10972" xr:uid="{BB5C713B-87C4-4494-8B04-6AF64295484F}"/>
    <cellStyle name="SAPBEXexcCritical5 7 4" xfId="14273" xr:uid="{40CD4AF4-EE69-4963-8848-52E5DF1DC7B2}"/>
    <cellStyle name="SAPBEXexcCritical5 7 5" xfId="9531" xr:uid="{12F3F0D0-AB5A-4BDC-A09F-F5C77AEB2BC5}"/>
    <cellStyle name="SAPBEXexcCritical5 8" xfId="12936" xr:uid="{971370BE-FFE2-4C7D-AFDE-EB5DAD01FC75}"/>
    <cellStyle name="SAPBEXexcCritical5 9" xfId="7280" xr:uid="{9A6D975A-32BF-49B6-BF71-5894C1642FD4}"/>
    <cellStyle name="SAPBEXexcCritical6" xfId="592" xr:uid="{23CCECCE-B9B9-4810-888B-9C521265D645}"/>
    <cellStyle name="SAPBEXexcCritical6 2" xfId="1503" xr:uid="{2BA3A1FB-7ECC-495B-BCA5-91ACB3545119}"/>
    <cellStyle name="SAPBEXexcCritical6 2 2" xfId="1907" xr:uid="{41D7881A-2FDB-43E0-A8A1-5F92006C72AE}"/>
    <cellStyle name="SAPBEXexcCritical6 2 2 2" xfId="2381" xr:uid="{9C7DD76C-8652-4A24-8412-C2EE14BBBE37}"/>
    <cellStyle name="SAPBEXexcCritical6 2 2 2 2" xfId="4886" xr:uid="{36FE5AB2-866A-4354-AF10-BEA33C08B050}"/>
    <cellStyle name="SAPBEXexcCritical6 2 2 2 2 2" xfId="6608" xr:uid="{505D440E-8B7E-4522-893B-92DAD0AD2350}"/>
    <cellStyle name="SAPBEXexcCritical6 2 2 2 2 2 2" xfId="17087" xr:uid="{D5866CF2-78EF-4BC0-B60A-C8DEB3C1EA94}"/>
    <cellStyle name="SAPBEXexcCritical6 2 2 2 2 2 3" xfId="12345" xr:uid="{7F0A4EA1-BA0C-412C-AE14-E52DB81772A2}"/>
    <cellStyle name="SAPBEXexcCritical6 2 2 2 2 3" xfId="5406" xr:uid="{E617565D-A86B-4011-A959-4086066EA734}"/>
    <cellStyle name="SAPBEXexcCritical6 2 2 2 2 3 2" xfId="15888" xr:uid="{585CC091-0EDD-444F-B211-2F860AB269EB}"/>
    <cellStyle name="SAPBEXexcCritical6 2 2 2 2 3 3" xfId="11146" xr:uid="{243E163F-5F32-4F62-B208-3C3397DD0CF5}"/>
    <cellStyle name="SAPBEXexcCritical6 2 2 2 2 4" xfId="15387" xr:uid="{DE642887-28B0-44B4-BD2B-D85765A89DD1}"/>
    <cellStyle name="SAPBEXexcCritical6 2 2 2 2 5" xfId="10645" xr:uid="{AC3FF317-B271-416D-9BE3-829B81E6AC09}"/>
    <cellStyle name="SAPBEXexcCritical6 2 2 2 3" xfId="13929" xr:uid="{2D2F11CB-7851-4B9A-8BB3-0A4A5E78C67D}"/>
    <cellStyle name="SAPBEXexcCritical6 2 2 2 4" xfId="9063" xr:uid="{14DD1E6E-9954-498B-9DA3-D74EB4E6D66B}"/>
    <cellStyle name="SAPBEXexcCritical6 2 2 3" xfId="4440" xr:uid="{504C76F7-F9C5-483C-966F-52219C975E39}"/>
    <cellStyle name="SAPBEXexcCritical6 2 2 3 2" xfId="6168" xr:uid="{6A1C0231-1B9A-4FEE-8F3E-F03FC033553B}"/>
    <cellStyle name="SAPBEXexcCritical6 2 2 3 2 2" xfId="16647" xr:uid="{6D93578A-27D8-4ECD-B7CA-ADDC5AA8310E}"/>
    <cellStyle name="SAPBEXexcCritical6 2 2 3 2 3" xfId="11905" xr:uid="{964FC138-4F8C-492D-B85B-D69A86404A31}"/>
    <cellStyle name="SAPBEXexcCritical6 2 2 3 3" xfId="3693" xr:uid="{5B87F86D-58A9-40C5-90C7-C4ADA92A8032}"/>
    <cellStyle name="SAPBEXexcCritical6 2 2 3 3 2" xfId="14203" xr:uid="{E1936FD4-5BA9-421C-9F30-2CEE0DFB396C}"/>
    <cellStyle name="SAPBEXexcCritical6 2 2 3 3 3" xfId="9461" xr:uid="{EB43DED3-B643-4793-A560-70A80ADD6A94}"/>
    <cellStyle name="SAPBEXexcCritical6 2 2 3 4" xfId="14943" xr:uid="{B2D04CF3-D75C-4C12-8849-88E36E9702F2}"/>
    <cellStyle name="SAPBEXexcCritical6 2 2 3 5" xfId="10201" xr:uid="{C1B1C73B-C5A2-4042-AA35-310A77B3B52D}"/>
    <cellStyle name="SAPBEXexcCritical6 2 2 4" xfId="13475" xr:uid="{B2419108-9D6F-4955-B58B-9C734EFD49FC}"/>
    <cellStyle name="SAPBEXexcCritical6 2 2 5" xfId="8599" xr:uid="{44E79E8C-A503-4617-A578-04DFED0980A1}"/>
    <cellStyle name="SAPBEXexcCritical6 2 3" xfId="2041" xr:uid="{9E8C0546-1237-45E0-8DF8-EB5D4251F2FA}"/>
    <cellStyle name="SAPBEXexcCritical6 2 3 2" xfId="2506" xr:uid="{6DDF637C-52EB-49CB-9027-8B6F46AA3A1B}"/>
    <cellStyle name="SAPBEXexcCritical6 2 3 2 2" xfId="5002" xr:uid="{428059C9-7160-4674-8832-194E6810F4B2}"/>
    <cellStyle name="SAPBEXexcCritical6 2 3 2 2 2" xfId="6726" xr:uid="{549B24A7-C8C0-475B-825E-9AE1BF1E6CDA}"/>
    <cellStyle name="SAPBEXexcCritical6 2 3 2 2 2 2" xfId="17205" xr:uid="{CFD86F64-010B-4591-ACD3-19AC5B6E7368}"/>
    <cellStyle name="SAPBEXexcCritical6 2 3 2 2 2 3" xfId="12463" xr:uid="{96E9E713-714A-455D-9695-B4747C738508}"/>
    <cellStyle name="SAPBEXexcCritical6 2 3 2 2 3" xfId="3735" xr:uid="{D25BC1AA-7908-4D07-B44A-FB29EF0E06FE}"/>
    <cellStyle name="SAPBEXexcCritical6 2 3 2 2 3 2" xfId="14245" xr:uid="{050DEB75-9328-47BD-96AB-0E10C7F1AACA}"/>
    <cellStyle name="SAPBEXexcCritical6 2 3 2 2 3 3" xfId="9503" xr:uid="{9B45AEE4-E94B-44E8-8E74-8D29529FF469}"/>
    <cellStyle name="SAPBEXexcCritical6 2 3 2 2 4" xfId="15503" xr:uid="{2211B38A-D089-4C7D-BA96-89098D5D88B7}"/>
    <cellStyle name="SAPBEXexcCritical6 2 3 2 2 5" xfId="10761" xr:uid="{2CEE0704-6CA4-465D-A255-013E13C1B28C}"/>
    <cellStyle name="SAPBEXexcCritical6 2 3 2 3" xfId="14052" xr:uid="{86C444DE-26FC-44E1-BFB7-4FA7DCB48AB0}"/>
    <cellStyle name="SAPBEXexcCritical6 2 3 2 4" xfId="9188" xr:uid="{D1620423-D2C4-4CA2-B206-B4FD6ADA2D82}"/>
    <cellStyle name="SAPBEXexcCritical6 2 3 3" xfId="4567" xr:uid="{2857C204-7D2C-481E-A321-72D598E7A43A}"/>
    <cellStyle name="SAPBEXexcCritical6 2 3 3 2" xfId="6295" xr:uid="{C88D8BE1-6928-4CF7-81E7-B895FF577E74}"/>
    <cellStyle name="SAPBEXexcCritical6 2 3 3 2 2" xfId="16774" xr:uid="{BC3C603B-1AB7-4EBD-B923-C4CA7ABD0A25}"/>
    <cellStyle name="SAPBEXexcCritical6 2 3 3 2 3" xfId="12032" xr:uid="{69A99D00-A809-43E0-8B28-15E96ED6DC34}"/>
    <cellStyle name="SAPBEXexcCritical6 2 3 3 3" xfId="6854" xr:uid="{739BDC8E-09CD-4E3C-B319-BC5B6D2C666C}"/>
    <cellStyle name="SAPBEXexcCritical6 2 3 3 3 2" xfId="17318" xr:uid="{F3C64C0A-E34F-450D-AF5F-4FAF6A2FF577}"/>
    <cellStyle name="SAPBEXexcCritical6 2 3 3 3 3" xfId="12576" xr:uid="{66D7137C-9F89-446C-B205-6948D71E461E}"/>
    <cellStyle name="SAPBEXexcCritical6 2 3 3 4" xfId="15070" xr:uid="{465E235A-4472-4B3E-9E04-AB07A3B691B1}"/>
    <cellStyle name="SAPBEXexcCritical6 2 3 3 5" xfId="10328" xr:uid="{A32C3BC8-83F8-4B2B-AC8F-989191D9CA7B}"/>
    <cellStyle name="SAPBEXexcCritical6 2 3 4" xfId="13607" xr:uid="{B1DA786A-7C9B-4475-934B-7E6A2B058DA7}"/>
    <cellStyle name="SAPBEXexcCritical6 2 3 5" xfId="8733" xr:uid="{788588A5-E235-4362-AAB3-8DD4B6DA472E}"/>
    <cellStyle name="SAPBEXexcCritical6 2 4" xfId="1627" xr:uid="{EA4CF7A8-3DD1-4CF2-8C15-D072888726CE}"/>
    <cellStyle name="SAPBEXexcCritical6 2 4 2" xfId="4200" xr:uid="{9F9690C2-5226-4D49-BD57-C70FA05B9783}"/>
    <cellStyle name="SAPBEXexcCritical6 2 4 2 2" xfId="5922" xr:uid="{2ED8BAD6-4A59-4A9E-8751-F80120EE4B71}"/>
    <cellStyle name="SAPBEXexcCritical6 2 4 2 2 2" xfId="16401" xr:uid="{10B26AE0-DAA0-4B88-AC90-B6A27E099B2A}"/>
    <cellStyle name="SAPBEXexcCritical6 2 4 2 2 3" xfId="11659" xr:uid="{AB4E06C4-49D5-4428-94AD-A22DADAC8FCC}"/>
    <cellStyle name="SAPBEXexcCritical6 2 4 2 3" xfId="5366" xr:uid="{A745C991-20D5-473C-B9CE-3F108AD7401A}"/>
    <cellStyle name="SAPBEXexcCritical6 2 4 2 3 2" xfId="15849" xr:uid="{E784E754-0F28-4E73-ADBF-5F1CC6C7E01E}"/>
    <cellStyle name="SAPBEXexcCritical6 2 4 2 3 3" xfId="11107" xr:uid="{901DC976-27AC-4E7F-9A30-4899F2830C0D}"/>
    <cellStyle name="SAPBEXexcCritical6 2 4 2 4" xfId="14703" xr:uid="{4E4BD1C5-FCA8-4A1F-A70F-B31A38DDE6DA}"/>
    <cellStyle name="SAPBEXexcCritical6 2 4 2 5" xfId="9961" xr:uid="{5E7D531E-9302-47C3-AEF7-70B4881F45C0}"/>
    <cellStyle name="SAPBEXexcCritical6 2 4 3" xfId="13225" xr:uid="{8AA7F0E6-C8F9-4113-9D37-8F125AD9CAED}"/>
    <cellStyle name="SAPBEXexcCritical6 2 4 4" xfId="8333" xr:uid="{78FCFE5C-643C-47A0-B224-11287C1BB969}"/>
    <cellStyle name="SAPBEXexcCritical6 2 5" xfId="4096" xr:uid="{CC495B0F-4253-4D13-B89C-6D98110DE3C0}"/>
    <cellStyle name="SAPBEXexcCritical6 2 5 2" xfId="5814" xr:uid="{AE589856-8246-4DA1-A34D-D291D03CFA28}"/>
    <cellStyle name="SAPBEXexcCritical6 2 5 2 2" xfId="16293" xr:uid="{CE1725B7-2838-4B68-AF4B-91AC6013A2AD}"/>
    <cellStyle name="SAPBEXexcCritical6 2 5 2 3" xfId="11551" xr:uid="{DBE3CD7E-7A7C-403F-B644-8FB84C4BC0B2}"/>
    <cellStyle name="SAPBEXexcCritical6 2 5 3" xfId="7063" xr:uid="{0D85A0C6-97B4-4524-B236-5DA57F8F480E}"/>
    <cellStyle name="SAPBEXexcCritical6 2 5 3 2" xfId="17527" xr:uid="{45D13C6E-6193-4256-98EF-550E59B72B4C}"/>
    <cellStyle name="SAPBEXexcCritical6 2 5 3 3" xfId="12785" xr:uid="{147C7E3B-7F31-41B7-A76D-0D07F1A49324}"/>
    <cellStyle name="SAPBEXexcCritical6 2 5 4" xfId="14599" xr:uid="{F5C8E185-2726-4E5F-B8F6-3E4BE7B979B8}"/>
    <cellStyle name="SAPBEXexcCritical6 2 5 5" xfId="9857" xr:uid="{50FC8BD1-7A97-4F63-8706-634132A92308}"/>
    <cellStyle name="SAPBEXexcCritical6 2 6" xfId="13117" xr:uid="{A4F44CE4-4824-4BA0-8667-11ADCD203D99}"/>
    <cellStyle name="SAPBEXexcCritical6 2 7" xfId="7511" xr:uid="{0CEC6416-4F60-4FAB-90C2-FE25F25579A9}"/>
    <cellStyle name="SAPBEXexcCritical6 3" xfId="1579" xr:uid="{03B1BAAB-769A-42BF-8979-02BF353BCBEF}"/>
    <cellStyle name="SAPBEXexcCritical6 3 2" xfId="1853" xr:uid="{3CA1DC8E-A32E-41DE-AF1C-FEA5692B3BFC}"/>
    <cellStyle name="SAPBEXexcCritical6 3 2 2" xfId="2329" xr:uid="{FB38B95C-5720-4461-A728-B57440023C8D}"/>
    <cellStyle name="SAPBEXexcCritical6 3 2 2 2" xfId="4835" xr:uid="{71EEA3E8-3DBC-45BC-B5F4-FEF41521E512}"/>
    <cellStyle name="SAPBEXexcCritical6 3 2 2 2 2" xfId="6557" xr:uid="{CD36E2C6-E782-4A58-8FB8-E367F2251A0A}"/>
    <cellStyle name="SAPBEXexcCritical6 3 2 2 2 2 2" xfId="17036" xr:uid="{5E3ACE6E-0DEE-410D-9449-2019E113551C}"/>
    <cellStyle name="SAPBEXexcCritical6 3 2 2 2 2 3" xfId="12294" xr:uid="{F45A110D-1FA8-4324-89B9-8F1F56409044}"/>
    <cellStyle name="SAPBEXexcCritical6 3 2 2 2 3" xfId="6959" xr:uid="{94173406-6CB8-4FAA-8206-E249C460F78D}"/>
    <cellStyle name="SAPBEXexcCritical6 3 2 2 2 3 2" xfId="17423" xr:uid="{415203DD-98A1-4BCD-AE80-FDD0DEF93876}"/>
    <cellStyle name="SAPBEXexcCritical6 3 2 2 2 3 3" xfId="12681" xr:uid="{81C2B2D5-89CF-4763-8EDD-5F106F931119}"/>
    <cellStyle name="SAPBEXexcCritical6 3 2 2 2 4" xfId="15336" xr:uid="{70B35CE9-E5EC-4612-9536-964D45D27550}"/>
    <cellStyle name="SAPBEXexcCritical6 3 2 2 2 5" xfId="10594" xr:uid="{474E9D3B-F540-4B73-863D-DFEA11061CE6}"/>
    <cellStyle name="SAPBEXexcCritical6 3 2 2 3" xfId="13878" xr:uid="{BD553E3E-DF4D-4433-8CB0-2C31BA173E08}"/>
    <cellStyle name="SAPBEXexcCritical6 3 2 2 4" xfId="9011" xr:uid="{74DF9A7F-A103-47F0-AAB7-E4687EF332BA}"/>
    <cellStyle name="SAPBEXexcCritical6 3 2 3" xfId="4389" xr:uid="{44ACC5C0-0B8B-48A3-B0C6-FA95E4004A6A}"/>
    <cellStyle name="SAPBEXexcCritical6 3 2 3 2" xfId="6115" xr:uid="{7D037047-6D84-4A3C-A54B-61C86680ED45}"/>
    <cellStyle name="SAPBEXexcCritical6 3 2 3 2 2" xfId="16594" xr:uid="{59231D47-D78F-4CB6-AADE-D5AA3CED8EE7}"/>
    <cellStyle name="SAPBEXexcCritical6 3 2 3 2 3" xfId="11852" xr:uid="{D3C1B659-4713-4EB5-954F-E67D423A296F}"/>
    <cellStyle name="SAPBEXexcCritical6 3 2 3 3" xfId="6876" xr:uid="{4F909E8C-0DF8-41C5-81A4-BEF1656CF2DA}"/>
    <cellStyle name="SAPBEXexcCritical6 3 2 3 3 2" xfId="17340" xr:uid="{86C59EF8-DCA2-43D7-AE7F-45D2D0C2E70C}"/>
    <cellStyle name="SAPBEXexcCritical6 3 2 3 3 3" xfId="12598" xr:uid="{31D3A68B-D9E5-4649-91FF-53250CA986B0}"/>
    <cellStyle name="SAPBEXexcCritical6 3 2 3 4" xfId="14892" xr:uid="{8242EAE5-04A6-4665-9CC3-37EB0FC04504}"/>
    <cellStyle name="SAPBEXexcCritical6 3 2 3 5" xfId="10150" xr:uid="{E406D500-C4D5-41EB-9378-AC1B2C662EF5}"/>
    <cellStyle name="SAPBEXexcCritical6 3 2 4" xfId="13422" xr:uid="{ED326D8F-5BF5-41C3-BA78-4E31CD381C4B}"/>
    <cellStyle name="SAPBEXexcCritical6 3 2 5" xfId="8545" xr:uid="{1F8B21B6-FF13-48EB-939C-D5F8720EEEF1}"/>
    <cellStyle name="SAPBEXexcCritical6 3 3" xfId="1943" xr:uid="{031740C0-2651-423B-94AE-734B55502084}"/>
    <cellStyle name="SAPBEXexcCritical6 3 3 2" xfId="2416" xr:uid="{D13ACBDC-77D7-452D-8A5F-71D951592906}"/>
    <cellStyle name="SAPBEXexcCritical6 3 3 2 2" xfId="4916" xr:uid="{84C12177-B541-4DBD-ACD7-85D085F2A0B7}"/>
    <cellStyle name="SAPBEXexcCritical6 3 3 2 2 2" xfId="6642" xr:uid="{25FCFA0C-830C-4DD1-A2F4-D7395F37CABF}"/>
    <cellStyle name="SAPBEXexcCritical6 3 3 2 2 2 2" xfId="17121" xr:uid="{46FACB4F-7C57-4940-860A-6F4AA6EF106B}"/>
    <cellStyle name="SAPBEXexcCritical6 3 3 2 2 2 3" xfId="12379" xr:uid="{E3B623A1-C37F-4E2F-AD98-757DFF76A3B3}"/>
    <cellStyle name="SAPBEXexcCritical6 3 3 2 2 3" xfId="5187" xr:uid="{24304915-976D-4AAA-A3E5-1E8DD5988CDC}"/>
    <cellStyle name="SAPBEXexcCritical6 3 3 2 2 3 2" xfId="15677" xr:uid="{15CBF7D1-6AA4-4ACA-A877-FAF4D40EF986}"/>
    <cellStyle name="SAPBEXexcCritical6 3 3 2 2 3 3" xfId="10935" xr:uid="{88FDF4C9-33C7-413D-B274-612A10C95547}"/>
    <cellStyle name="SAPBEXexcCritical6 3 3 2 2 4" xfId="15417" xr:uid="{1619F4F3-3579-4BBB-A570-41C74D8F34D6}"/>
    <cellStyle name="SAPBEXexcCritical6 3 3 2 2 5" xfId="10675" xr:uid="{D44F3F68-5650-4392-B80C-695A7BF29C5E}"/>
    <cellStyle name="SAPBEXexcCritical6 3 3 2 3" xfId="13963" xr:uid="{911399AB-4220-4690-AEC3-2C0CC716F1A3}"/>
    <cellStyle name="SAPBEXexcCritical6 3 3 2 4" xfId="9098" xr:uid="{50A4F968-3839-4FB9-993A-F8927429CD89}"/>
    <cellStyle name="SAPBEXexcCritical6 3 3 3" xfId="4471" xr:uid="{E06AF656-05B6-4F26-807B-102E022813BD}"/>
    <cellStyle name="SAPBEXexcCritical6 3 3 3 2" xfId="6203" xr:uid="{2A63D279-33C7-41B4-AFB6-43B804CB1880}"/>
    <cellStyle name="SAPBEXexcCritical6 3 3 3 2 2" xfId="16682" xr:uid="{96DC2787-340C-492C-A6D0-8C8AEC69F4E0}"/>
    <cellStyle name="SAPBEXexcCritical6 3 3 3 2 3" xfId="11940" xr:uid="{F426989D-D3B4-4073-9BF7-A895B9AB54E3}"/>
    <cellStyle name="SAPBEXexcCritical6 3 3 3 3" xfId="3805" xr:uid="{766D87FE-CB73-4792-933D-F8E5368CC891}"/>
    <cellStyle name="SAPBEXexcCritical6 3 3 3 3 2" xfId="14314" xr:uid="{C689AA80-7B7E-4DCE-B259-F16B4B52E1EC}"/>
    <cellStyle name="SAPBEXexcCritical6 3 3 3 3 3" xfId="9572" xr:uid="{920D300F-68C5-4AFD-A1E3-3C68B66F85D7}"/>
    <cellStyle name="SAPBEXexcCritical6 3 3 3 4" xfId="14974" xr:uid="{1D982991-4573-4986-949E-BD240E573F8D}"/>
    <cellStyle name="SAPBEXexcCritical6 3 3 3 5" xfId="10232" xr:uid="{5050551F-53EF-405E-A7C8-54137FE54DEF}"/>
    <cellStyle name="SAPBEXexcCritical6 3 3 4" xfId="13510" xr:uid="{EFD59757-A480-4C03-82D9-E79410546D7A}"/>
    <cellStyle name="SAPBEXexcCritical6 3 3 5" xfId="8635" xr:uid="{91DD751B-31E8-47B8-8ABB-C44E314C4837}"/>
    <cellStyle name="SAPBEXexcCritical6 3 4" xfId="2075" xr:uid="{1B6C5E4E-EA1C-4433-9AE1-4637FB1B4940}"/>
    <cellStyle name="SAPBEXexcCritical6 3 4 2" xfId="2540" xr:uid="{550BB446-7A05-4F8A-8CB5-05094DD64006}"/>
    <cellStyle name="SAPBEXexcCritical6 3 4 2 2" xfId="5032" xr:uid="{51E53DC7-1A44-4A84-8337-A202F62E5B2A}"/>
    <cellStyle name="SAPBEXexcCritical6 3 4 2 2 2" xfId="6760" xr:uid="{4C0983B8-3074-4F8A-AC12-729E11CA72A5}"/>
    <cellStyle name="SAPBEXexcCritical6 3 4 2 2 2 2" xfId="17239" xr:uid="{DC4C6BF3-697D-4274-88A8-D5F9099A84E8}"/>
    <cellStyle name="SAPBEXexcCritical6 3 4 2 2 2 3" xfId="12497" xr:uid="{281995C5-1996-447C-B101-EEB9331B4C1F}"/>
    <cellStyle name="SAPBEXexcCritical6 3 4 2 2 3" xfId="6886" xr:uid="{C5EC193F-B133-4FBD-A76D-ED42BF461773}"/>
    <cellStyle name="SAPBEXexcCritical6 3 4 2 2 3 2" xfId="17350" xr:uid="{5A782A54-F865-43EB-9735-307A72E2555D}"/>
    <cellStyle name="SAPBEXexcCritical6 3 4 2 2 3 3" xfId="12608" xr:uid="{51DFE2E5-B76C-49BE-A823-6E137547C992}"/>
    <cellStyle name="SAPBEXexcCritical6 3 4 2 2 4" xfId="15533" xr:uid="{FA481FC3-5B06-47EA-A5E7-125E586649A8}"/>
    <cellStyle name="SAPBEXexcCritical6 3 4 2 2 5" xfId="10791" xr:uid="{4BFEE431-416C-43CA-9377-9C1AFD40FB9B}"/>
    <cellStyle name="SAPBEXexcCritical6 3 4 2 3" xfId="14085" xr:uid="{0157A855-9D91-4CBF-B8EE-FE70D9CF375F}"/>
    <cellStyle name="SAPBEXexcCritical6 3 4 2 4" xfId="9222" xr:uid="{1C0B6D5C-D8F1-4176-9B41-DFFBAB360EB9}"/>
    <cellStyle name="SAPBEXexcCritical6 3 4 3" xfId="4596" xr:uid="{49700712-87DD-4E4D-8D84-0ACD6E83311B}"/>
    <cellStyle name="SAPBEXexcCritical6 3 4 3 2" xfId="6329" xr:uid="{F6C4219F-DAE3-42AC-8379-89599EF8726A}"/>
    <cellStyle name="SAPBEXexcCritical6 3 4 3 2 2" xfId="16808" xr:uid="{6A9EA41A-E813-43FD-9EBF-463AF1480FDE}"/>
    <cellStyle name="SAPBEXexcCritical6 3 4 3 2 3" xfId="12066" xr:uid="{1605B0AC-56D3-473B-BF6C-510832AE6E56}"/>
    <cellStyle name="SAPBEXexcCritical6 3 4 3 3" xfId="5173" xr:uid="{CD469A47-BF94-4D27-9DA0-25B5F2F17B4F}"/>
    <cellStyle name="SAPBEXexcCritical6 3 4 3 3 2" xfId="15665" xr:uid="{0DFC218B-5954-45BF-9630-EF9C92D9F875}"/>
    <cellStyle name="SAPBEXexcCritical6 3 4 3 3 3" xfId="10923" xr:uid="{7D3C7102-58F3-47D3-9050-69DF96B4E298}"/>
    <cellStyle name="SAPBEXexcCritical6 3 4 3 4" xfId="15099" xr:uid="{A5DC7650-3B4B-46D6-A41B-CF3BB7B25244}"/>
    <cellStyle name="SAPBEXexcCritical6 3 4 3 5" xfId="10357" xr:uid="{255B1101-17DD-4B88-A47E-90A0272559B3}"/>
    <cellStyle name="SAPBEXexcCritical6 3 4 4" xfId="13640" xr:uid="{071E1C7D-3720-4C3F-AC28-0E85E6F0CD67}"/>
    <cellStyle name="SAPBEXexcCritical6 3 4 5" xfId="8767" xr:uid="{99383446-D3C6-4A2C-85BC-6A96EE9AE865}"/>
    <cellStyle name="SAPBEXexcCritical6 3 5" xfId="1596" xr:uid="{AA1D091B-2BC4-4EBB-A10B-F225C70581D6}"/>
    <cellStyle name="SAPBEXexcCritical6 3 5 2" xfId="4173" xr:uid="{FEDA24B9-5F1F-4102-BDE9-0B6FCDE4FA40}"/>
    <cellStyle name="SAPBEXexcCritical6 3 5 2 2" xfId="5897" xr:uid="{3C55EA07-1858-4A12-B828-3958D455B41D}"/>
    <cellStyle name="SAPBEXexcCritical6 3 5 2 2 2" xfId="16376" xr:uid="{2B64C765-ACE0-4074-AE03-BDFADC12E543}"/>
    <cellStyle name="SAPBEXexcCritical6 3 5 2 2 3" xfId="11634" xr:uid="{A9E4A058-3F07-46AD-8C60-EBEB7D90C8C1}"/>
    <cellStyle name="SAPBEXexcCritical6 3 5 2 3" xfId="5316" xr:uid="{0669019E-FF41-416D-AD66-F55E69711187}"/>
    <cellStyle name="SAPBEXexcCritical6 3 5 2 3 2" xfId="15800" xr:uid="{CE670E92-E3AF-48F4-9219-C6B9A476EBF8}"/>
    <cellStyle name="SAPBEXexcCritical6 3 5 2 3 3" xfId="11058" xr:uid="{5EC3EBD7-30C7-4543-A29F-B4D47AD3E12B}"/>
    <cellStyle name="SAPBEXexcCritical6 3 5 2 4" xfId="14676" xr:uid="{ADE4F198-46D6-4C6B-8DD0-5ABFA27E2FEA}"/>
    <cellStyle name="SAPBEXexcCritical6 3 5 2 5" xfId="9934" xr:uid="{70691CD9-7845-435F-B5FD-FF1F3A0B53A0}"/>
    <cellStyle name="SAPBEXexcCritical6 3 5 3" xfId="13199" xr:uid="{9B71DF90-59AE-4DA2-87B8-D86120A2FBB0}"/>
    <cellStyle name="SAPBEXexcCritical6 3 5 4" xfId="8309" xr:uid="{4CC716DE-5F73-4BDD-A69A-3482124F2380}"/>
    <cellStyle name="SAPBEXexcCritical6 3 6" xfId="4158" xr:uid="{58CFA818-69AC-4C88-AEEB-C0316C267355}"/>
    <cellStyle name="SAPBEXexcCritical6 3 6 2" xfId="5880" xr:uid="{845066DA-4564-499D-8659-57037C9A2BC1}"/>
    <cellStyle name="SAPBEXexcCritical6 3 6 2 2" xfId="16359" xr:uid="{3845DDD7-9158-4D2D-BDD6-026F7CF470C9}"/>
    <cellStyle name="SAPBEXexcCritical6 3 6 2 3" xfId="11617" xr:uid="{5607E940-907B-4932-993A-F14628DF5FF0}"/>
    <cellStyle name="SAPBEXexcCritical6 3 6 3" xfId="5502" xr:uid="{E247BE11-F158-4851-B8F2-E5233A5F52BD}"/>
    <cellStyle name="SAPBEXexcCritical6 3 6 3 2" xfId="15984" xr:uid="{48D7E376-B646-4D45-9B2F-2346E7AAC266}"/>
    <cellStyle name="SAPBEXexcCritical6 3 6 3 3" xfId="11242" xr:uid="{69ED6A76-49AB-467E-BC35-F3F4F89A5578}"/>
    <cellStyle name="SAPBEXexcCritical6 3 6 4" xfId="14661" xr:uid="{8F78371D-FEFD-4BAB-8212-AF86FD407BE9}"/>
    <cellStyle name="SAPBEXexcCritical6 3 6 5" xfId="9919" xr:uid="{76190ECE-6C32-4BB7-A3B4-2D630D8E0864}"/>
    <cellStyle name="SAPBEXexcCritical6 3 7" xfId="13183" xr:uid="{48A1FC74-7FBE-44A7-B66D-E48E2F90669B}"/>
    <cellStyle name="SAPBEXexcCritical6 3 8" xfId="8292" xr:uid="{9C816A65-189F-4D38-8B8D-03282A99C41F}"/>
    <cellStyle name="SAPBEXexcCritical6 4" xfId="1793" xr:uid="{7BB17C91-890B-4F37-AD4C-00746ECAF552}"/>
    <cellStyle name="SAPBEXexcCritical6 4 2" xfId="2283" xr:uid="{AD06057F-5693-4B3C-AD12-7AD713373572}"/>
    <cellStyle name="SAPBEXexcCritical6 4 2 2" xfId="4794" xr:uid="{A6BFFFAE-9F7D-4540-97D3-8C7737C73994}"/>
    <cellStyle name="SAPBEXexcCritical6 4 2 2 2" xfId="6513" xr:uid="{10705529-5F9D-46A1-A83A-537472DEC831}"/>
    <cellStyle name="SAPBEXexcCritical6 4 2 2 2 2" xfId="16992" xr:uid="{A5BD1385-9256-4E4C-988E-48D74252454D}"/>
    <cellStyle name="SAPBEXexcCritical6 4 2 2 2 3" xfId="12250" xr:uid="{AB5CCAE9-68FA-42DE-8B45-DA5DA520EA1F}"/>
    <cellStyle name="SAPBEXexcCritical6 4 2 2 3" xfId="6901" xr:uid="{7B0F75E8-72EC-41A3-9D25-06C20EF37540}"/>
    <cellStyle name="SAPBEXexcCritical6 4 2 2 3 2" xfId="17365" xr:uid="{B91641FD-EB1E-4D8E-A9BD-59E84063877B}"/>
    <cellStyle name="SAPBEXexcCritical6 4 2 2 3 3" xfId="12623" xr:uid="{4EEE3D38-8F15-4BB0-BD17-FA1A1957BB32}"/>
    <cellStyle name="SAPBEXexcCritical6 4 2 2 4" xfId="15295" xr:uid="{C8DB4EC2-B528-42A2-BDBB-2C4499BFF2A3}"/>
    <cellStyle name="SAPBEXexcCritical6 4 2 2 5" xfId="10553" xr:uid="{66DA0701-6BF2-413C-854E-84B097FA75D7}"/>
    <cellStyle name="SAPBEXexcCritical6 4 2 3" xfId="13834" xr:uid="{D13DCA98-683E-42FA-A4B9-D4B0D7ABEB89}"/>
    <cellStyle name="SAPBEXexcCritical6 4 2 4" xfId="8966" xr:uid="{1C12434A-7815-4F62-A6C9-5613A21DC717}"/>
    <cellStyle name="SAPBEXexcCritical6 4 3" xfId="4335" xr:uid="{3F8DEDA6-27C0-44C1-AF4B-4A429736867E}"/>
    <cellStyle name="SAPBEXexcCritical6 4 3 2" xfId="6059" xr:uid="{65A4B666-A289-477B-B75E-8C520452A0C0}"/>
    <cellStyle name="SAPBEXexcCritical6 4 3 2 2" xfId="16538" xr:uid="{59DCB087-ED1C-40E3-80FB-EC52C7B9D00D}"/>
    <cellStyle name="SAPBEXexcCritical6 4 3 2 3" xfId="11796" xr:uid="{D6B0CB72-AF27-4BA1-BCDF-AEFDF5CE9278}"/>
    <cellStyle name="SAPBEXexcCritical6 4 3 3" xfId="3621" xr:uid="{C0DFB963-F3A2-4CCF-8535-B9F5E80A026B}"/>
    <cellStyle name="SAPBEXexcCritical6 4 3 3 2" xfId="14135" xr:uid="{C25521A2-D41A-46F6-99F0-FA9A1B73B991}"/>
    <cellStyle name="SAPBEXexcCritical6 4 3 3 3" xfId="9393" xr:uid="{4D5D7D61-3F53-4AA7-9D62-98894ABF4140}"/>
    <cellStyle name="SAPBEXexcCritical6 4 3 4" xfId="14838" xr:uid="{938AC921-D718-4184-AF56-AE3A94EA7128}"/>
    <cellStyle name="SAPBEXexcCritical6 4 3 5" xfId="10096" xr:uid="{A802845A-F5A3-4AF6-AE26-C97B2FF16215}"/>
    <cellStyle name="SAPBEXexcCritical6 4 4" xfId="13365" xr:uid="{B54A2F8B-D7DE-43E4-A4B8-8AB511062757}"/>
    <cellStyle name="SAPBEXexcCritical6 4 5" xfId="8487" xr:uid="{2E5515AC-C851-4C2B-8CF8-EBE57609ABCC}"/>
    <cellStyle name="SAPBEXexcCritical6 5" xfId="1601" xr:uid="{21BA8960-84C7-4679-A71F-47E8B2529F72}"/>
    <cellStyle name="SAPBEXexcCritical6 5 2" xfId="2204" xr:uid="{4F27B746-1EC0-4EC9-BFAE-828FF1DAF840}"/>
    <cellStyle name="SAPBEXexcCritical6 5 2 2" xfId="4722" xr:uid="{9EAF1623-085A-41D1-BDEA-9EF9FA671B1C}"/>
    <cellStyle name="SAPBEXexcCritical6 5 2 2 2" xfId="6439" xr:uid="{4EA133E6-4978-4EE4-8135-53C8F0E8EAD0}"/>
    <cellStyle name="SAPBEXexcCritical6 5 2 2 2 2" xfId="16918" xr:uid="{04BCC47E-F4CE-414A-92FF-C5D0C1E85E44}"/>
    <cellStyle name="SAPBEXexcCritical6 5 2 2 2 3" xfId="12176" xr:uid="{6D9372D2-9BC3-4D42-887E-08CD28421D37}"/>
    <cellStyle name="SAPBEXexcCritical6 5 2 2 3" xfId="3845" xr:uid="{143A0088-7785-462F-817D-818363F29A21}"/>
    <cellStyle name="SAPBEXexcCritical6 5 2 2 3 2" xfId="14350" xr:uid="{78A0081B-E0B7-4F50-A708-3516D8B94D94}"/>
    <cellStyle name="SAPBEXexcCritical6 5 2 2 3 3" xfId="9608" xr:uid="{1AFCAFB2-4A66-4ACA-AB74-289E7E9F0C65}"/>
    <cellStyle name="SAPBEXexcCritical6 5 2 2 4" xfId="15223" xr:uid="{368E4487-D9DE-48E5-8C7F-543AE583A012}"/>
    <cellStyle name="SAPBEXexcCritical6 5 2 2 5" xfId="10481" xr:uid="{28ADEC66-DABC-4D7F-823D-28344E1D6CD3}"/>
    <cellStyle name="SAPBEXexcCritical6 5 2 3" xfId="13756" xr:uid="{83DE24F2-5977-43F7-A78C-C8130DFA4372}"/>
    <cellStyle name="SAPBEXexcCritical6 5 2 4" xfId="8888" xr:uid="{05A4AD48-FC43-4365-9178-6124E4D1431F}"/>
    <cellStyle name="SAPBEXexcCritical6 5 3" xfId="4177" xr:uid="{14770A93-321A-46F3-8F6D-C9CC8F215504}"/>
    <cellStyle name="SAPBEXexcCritical6 5 3 2" xfId="5901" xr:uid="{C2D63C45-F4F1-4B32-87B5-88F289909834}"/>
    <cellStyle name="SAPBEXexcCritical6 5 3 2 2" xfId="16380" xr:uid="{C43A9A14-56BC-4FC5-82CE-338E6D91B173}"/>
    <cellStyle name="SAPBEXexcCritical6 5 3 2 3" xfId="11638" xr:uid="{A0790EE3-BECD-434A-A5A7-FC1A77D09B1F}"/>
    <cellStyle name="SAPBEXexcCritical6 5 3 3" xfId="7123" xr:uid="{DF1EB301-8A4C-4B0F-B7E6-C1784BFAD63F}"/>
    <cellStyle name="SAPBEXexcCritical6 5 3 3 2" xfId="17587" xr:uid="{BDEF58CB-392F-4929-A59E-4683772D82BC}"/>
    <cellStyle name="SAPBEXexcCritical6 5 3 3 3" xfId="12845" xr:uid="{F1C55CB9-0DE0-413D-A550-40FB51BBF917}"/>
    <cellStyle name="SAPBEXexcCritical6 5 3 4" xfId="14680" xr:uid="{EED59FE2-FE85-4A77-8233-B9C46430A090}"/>
    <cellStyle name="SAPBEXexcCritical6 5 3 5" xfId="9938" xr:uid="{25820F12-D409-4399-8CC8-279E5F8FF733}"/>
    <cellStyle name="SAPBEXexcCritical6 5 4" xfId="13203" xr:uid="{A4287BE4-F725-43CE-B784-E366233DD14F}"/>
    <cellStyle name="SAPBEXexcCritical6 5 5" xfId="8313" xr:uid="{7F802300-522C-483D-A4B2-D7335FB46323}"/>
    <cellStyle name="SAPBEXexcCritical6 6" xfId="1468" xr:uid="{423A2CD2-ECCE-4968-8972-E56D68BC4A89}"/>
    <cellStyle name="SAPBEXexcCritical6 6 2" xfId="4064" xr:uid="{C228D682-ADAA-4736-891E-28F5DDEE720A}"/>
    <cellStyle name="SAPBEXexcCritical6 6 2 2" xfId="5781" xr:uid="{24E012F2-3D9C-4198-B6D2-4230B4208D9D}"/>
    <cellStyle name="SAPBEXexcCritical6 6 2 2 2" xfId="16260" xr:uid="{5E674A7F-2E97-4975-9449-9DBD8DEF809A}"/>
    <cellStyle name="SAPBEXexcCritical6 6 2 2 3" xfId="11518" xr:uid="{7424B1B0-D76D-4353-8699-33E8473A4111}"/>
    <cellStyle name="SAPBEXexcCritical6 6 2 3" xfId="3956" xr:uid="{D47D6F06-535E-4DF1-BDA0-09BC5591E731}"/>
    <cellStyle name="SAPBEXexcCritical6 6 2 3 2" xfId="14459" xr:uid="{A79799CE-7402-4BFA-A92B-73E4359E496B}"/>
    <cellStyle name="SAPBEXexcCritical6 6 2 3 3" xfId="9717" xr:uid="{97DAEEC0-B432-4695-AEAC-F2430D74B443}"/>
    <cellStyle name="SAPBEXexcCritical6 6 2 4" xfId="14567" xr:uid="{1BBADE09-1E0B-4B44-9F13-00FF548EA226}"/>
    <cellStyle name="SAPBEXexcCritical6 6 2 5" xfId="9825" xr:uid="{001E9BE5-E1DC-4995-84DF-1E1F32B4418B}"/>
    <cellStyle name="SAPBEXexcCritical6 6 3" xfId="13084" xr:uid="{E43653B3-1BCF-4026-A074-4C3D4B5CFB22}"/>
    <cellStyle name="SAPBEXexcCritical6 6 4" xfId="8231" xr:uid="{A130F8D4-B4B1-40E4-8E48-AC327A0680FA}"/>
    <cellStyle name="SAPBEXexcCritical6 7" xfId="3764" xr:uid="{B75F71B4-FA11-4673-92FB-0891FDECC576}"/>
    <cellStyle name="SAPBEXexcCritical6 7 2" xfId="5635" xr:uid="{D108D609-AF9E-461E-BEC3-4B99F861DA79}"/>
    <cellStyle name="SAPBEXexcCritical6 7 2 2" xfId="16116" xr:uid="{487585DD-333D-4106-ADB5-A5BF3DC160CD}"/>
    <cellStyle name="SAPBEXexcCritical6 7 2 3" xfId="11374" xr:uid="{4768081A-53A2-486B-BBA3-0A0C371052F5}"/>
    <cellStyle name="SAPBEXexcCritical6 7 3" xfId="4857" xr:uid="{4F701E98-359D-456C-B9B5-42AF72A1BCFF}"/>
    <cellStyle name="SAPBEXexcCritical6 7 3 2" xfId="15358" xr:uid="{5A9C279F-CA7D-45A3-B1E4-9E9D74336F29}"/>
    <cellStyle name="SAPBEXexcCritical6 7 3 3" xfId="10616" xr:uid="{C6877A7F-8990-4343-A744-E90EEFCCEA90}"/>
    <cellStyle name="SAPBEXexcCritical6 7 4" xfId="14274" xr:uid="{7164E83A-C659-4A43-A40D-0820C40B77FB}"/>
    <cellStyle name="SAPBEXexcCritical6 7 5" xfId="9532" xr:uid="{766B7DE6-208A-4AB8-9C94-FE8604A21660}"/>
    <cellStyle name="SAPBEXexcCritical6 8" xfId="12937" xr:uid="{79918A40-890E-4DB1-B90D-4037D033FF8B}"/>
    <cellStyle name="SAPBEXexcCritical6 9" xfId="7281" xr:uid="{17790FE2-625C-4DCC-AB89-68B50136F33D}"/>
    <cellStyle name="SAPBEXexcGood1" xfId="593" xr:uid="{81522D1B-038E-44CE-9952-717F74AD279F}"/>
    <cellStyle name="SAPBEXexcGood1 2" xfId="1504" xr:uid="{72866750-A70E-4348-948A-D19D9499EE20}"/>
    <cellStyle name="SAPBEXexcGood1 2 2" xfId="1908" xr:uid="{38CD20CE-41F8-4226-AC03-14EB278C52B7}"/>
    <cellStyle name="SAPBEXexcGood1 2 2 2" xfId="2382" xr:uid="{8F598074-327E-4380-82F3-ECFCEF8FB8AA}"/>
    <cellStyle name="SAPBEXexcGood1 2 2 2 2" xfId="4887" xr:uid="{4B3ADB5D-B6E2-4746-B1EF-BFD11D5BF698}"/>
    <cellStyle name="SAPBEXexcGood1 2 2 2 2 2" xfId="6609" xr:uid="{5D81C5A3-332A-4868-814A-EE1C688CA35D}"/>
    <cellStyle name="SAPBEXexcGood1 2 2 2 2 2 2" xfId="17088" xr:uid="{62FE735F-A697-4590-9F5C-77ED2F029201}"/>
    <cellStyle name="SAPBEXexcGood1 2 2 2 2 2 3" xfId="12346" xr:uid="{C25167B4-7A23-4B7A-8EA4-EC6EB86F9618}"/>
    <cellStyle name="SAPBEXexcGood1 2 2 2 2 3" xfId="7058" xr:uid="{6C92AD19-6835-49C0-83E9-CB807C4EE66E}"/>
    <cellStyle name="SAPBEXexcGood1 2 2 2 2 3 2" xfId="17522" xr:uid="{521C858F-BBA5-4631-A1E0-2ADE110CE7D5}"/>
    <cellStyle name="SAPBEXexcGood1 2 2 2 2 3 3" xfId="12780" xr:uid="{C36A367F-07F3-4408-BDE0-6723E0E34E53}"/>
    <cellStyle name="SAPBEXexcGood1 2 2 2 2 4" xfId="15388" xr:uid="{4D10531B-FED6-4517-B9D8-E63F2A20BEC4}"/>
    <cellStyle name="SAPBEXexcGood1 2 2 2 2 5" xfId="10646" xr:uid="{F1520F63-8F4C-4303-83D7-7DC9DEC04C1C}"/>
    <cellStyle name="SAPBEXexcGood1 2 2 2 3" xfId="13930" xr:uid="{A41BCC01-4E63-40E1-90BC-E57C077603C2}"/>
    <cellStyle name="SAPBEXexcGood1 2 2 2 4" xfId="9064" xr:uid="{E2667574-0D18-432F-8576-9EC7043183C7}"/>
    <cellStyle name="SAPBEXexcGood1 2 2 3" xfId="4441" xr:uid="{DA3F20D0-482E-49A6-AF1C-AB0B3DB9CAD0}"/>
    <cellStyle name="SAPBEXexcGood1 2 2 3 2" xfId="6169" xr:uid="{55E0CB35-9D46-44F7-B11E-FD958DE24FEF}"/>
    <cellStyle name="SAPBEXexcGood1 2 2 3 2 2" xfId="16648" xr:uid="{C3A64E72-7D9A-4CE8-B9B1-5260B305410D}"/>
    <cellStyle name="SAPBEXexcGood1 2 2 3 2 3" xfId="11906" xr:uid="{B70987FA-E27A-468B-AB82-C2B688BE8FD3}"/>
    <cellStyle name="SAPBEXexcGood1 2 2 3 3" xfId="5109" xr:uid="{434EB9BC-2CF3-484B-8BF9-1E5FF06E8A7A}"/>
    <cellStyle name="SAPBEXexcGood1 2 2 3 3 2" xfId="15603" xr:uid="{B8E170B6-8C39-411E-B0FF-F2D08124ABD7}"/>
    <cellStyle name="SAPBEXexcGood1 2 2 3 3 3" xfId="10861" xr:uid="{4BE9D285-9F29-492D-A682-4BD429B79781}"/>
    <cellStyle name="SAPBEXexcGood1 2 2 3 4" xfId="14944" xr:uid="{EDDDA7D5-FB68-4DDA-BE8B-7D9F022D0031}"/>
    <cellStyle name="SAPBEXexcGood1 2 2 3 5" xfId="10202" xr:uid="{794D7FB5-C1A0-4146-9036-2012CCA98B88}"/>
    <cellStyle name="SAPBEXexcGood1 2 2 4" xfId="13476" xr:uid="{C6B913B9-736C-4FBA-BFE9-1E7705DE31F2}"/>
    <cellStyle name="SAPBEXexcGood1 2 2 5" xfId="8600" xr:uid="{05223985-A4C5-49F0-85A2-0B86D6213345}"/>
    <cellStyle name="SAPBEXexcGood1 2 3" xfId="2042" xr:uid="{29FE95E7-8E9C-40D7-9FD9-B0042A15FBAF}"/>
    <cellStyle name="SAPBEXexcGood1 2 3 2" xfId="2507" xr:uid="{08F8651B-8168-415E-ACF5-9A09082E5334}"/>
    <cellStyle name="SAPBEXexcGood1 2 3 2 2" xfId="5003" xr:uid="{D0E9B0FF-014C-4FD9-88A2-5287AEA89BF6}"/>
    <cellStyle name="SAPBEXexcGood1 2 3 2 2 2" xfId="6727" xr:uid="{58A5E0FC-0575-4586-81AC-F28F37BFBF56}"/>
    <cellStyle name="SAPBEXexcGood1 2 3 2 2 2 2" xfId="17206" xr:uid="{45B87BFC-7254-45C9-B8E5-CE23ADBF63E0}"/>
    <cellStyle name="SAPBEXexcGood1 2 3 2 2 2 3" xfId="12464" xr:uid="{08ECB3DB-6067-4D79-962E-9F180264A41D}"/>
    <cellStyle name="SAPBEXexcGood1 2 3 2 2 3" xfId="5470" xr:uid="{9EA8746F-244A-4BCE-A985-8439479411B7}"/>
    <cellStyle name="SAPBEXexcGood1 2 3 2 2 3 2" xfId="15952" xr:uid="{7B1705A5-DA35-4D85-B787-DEEBFA1C4431}"/>
    <cellStyle name="SAPBEXexcGood1 2 3 2 2 3 3" xfId="11210" xr:uid="{D96CFB63-3231-4AF2-882F-F157FD6A7557}"/>
    <cellStyle name="SAPBEXexcGood1 2 3 2 2 4" xfId="15504" xr:uid="{C8261CD6-FC15-41B0-A949-F1BEBD77C09C}"/>
    <cellStyle name="SAPBEXexcGood1 2 3 2 2 5" xfId="10762" xr:uid="{D38EAEB8-C6A3-43B9-A401-1F8E4C5257F3}"/>
    <cellStyle name="SAPBEXexcGood1 2 3 2 3" xfId="14053" xr:uid="{B1F3038E-4BDB-46FF-AAD0-7022DC0AAE03}"/>
    <cellStyle name="SAPBEXexcGood1 2 3 2 4" xfId="9189" xr:uid="{D4E1F1AF-3ABF-4F88-ACB9-0EA9DA1D9FC3}"/>
    <cellStyle name="SAPBEXexcGood1 2 3 3" xfId="4568" xr:uid="{E388A620-6C16-4DC8-A465-D28930104183}"/>
    <cellStyle name="SAPBEXexcGood1 2 3 3 2" xfId="6296" xr:uid="{01525CEA-C5EC-475D-ADE7-77386462556D}"/>
    <cellStyle name="SAPBEXexcGood1 2 3 3 2 2" xfId="16775" xr:uid="{0D321470-5D2A-46B5-A104-021AA992B3CA}"/>
    <cellStyle name="SAPBEXexcGood1 2 3 3 2 3" xfId="12033" xr:uid="{B0EACED2-1DEC-4FC4-910C-5BA668C85584}"/>
    <cellStyle name="SAPBEXexcGood1 2 3 3 3" xfId="7093" xr:uid="{8579D0B1-672B-4334-B20F-B5C1B0D27CDF}"/>
    <cellStyle name="SAPBEXexcGood1 2 3 3 3 2" xfId="17557" xr:uid="{AFF03513-0422-47D1-BC48-454BC968691F}"/>
    <cellStyle name="SAPBEXexcGood1 2 3 3 3 3" xfId="12815" xr:uid="{92D075A3-1D84-474F-8E56-0ADD16545468}"/>
    <cellStyle name="SAPBEXexcGood1 2 3 3 4" xfId="15071" xr:uid="{5C127A0A-EBC2-4ABD-A838-0669ADF6EC34}"/>
    <cellStyle name="SAPBEXexcGood1 2 3 3 5" xfId="10329" xr:uid="{03F3925E-82DE-4AB6-B5D7-36E3CBAAA84B}"/>
    <cellStyle name="SAPBEXexcGood1 2 3 4" xfId="13608" xr:uid="{E362E652-0176-4888-BE4F-541864127157}"/>
    <cellStyle name="SAPBEXexcGood1 2 3 5" xfId="8734" xr:uid="{053FBE1A-D3CD-46FE-86A2-3531AD4C2C9A}"/>
    <cellStyle name="SAPBEXexcGood1 2 4" xfId="1666" xr:uid="{438A9470-34CA-49B4-905E-017633C118C5}"/>
    <cellStyle name="SAPBEXexcGood1 2 4 2" xfId="4234" xr:uid="{9E60EF57-ECC7-4B98-9E31-1EF91799F067}"/>
    <cellStyle name="SAPBEXexcGood1 2 4 2 2" xfId="5956" xr:uid="{0C28325F-C38B-4425-B9B7-CF2F3F1D74F3}"/>
    <cellStyle name="SAPBEXexcGood1 2 4 2 2 2" xfId="16435" xr:uid="{F2248E67-681A-446E-A68C-C4B56435F657}"/>
    <cellStyle name="SAPBEXexcGood1 2 4 2 2 3" xfId="11693" xr:uid="{F20403B7-AE04-4F96-8D71-EBD5D5CAD2AA}"/>
    <cellStyle name="SAPBEXexcGood1 2 4 2 3" xfId="3880" xr:uid="{FE23395A-A0A5-42D2-A91F-68CC0E30E166}"/>
    <cellStyle name="SAPBEXexcGood1 2 4 2 3 2" xfId="14383" xr:uid="{4F44F4A8-BE8A-4157-87C5-0F5FD3740573}"/>
    <cellStyle name="SAPBEXexcGood1 2 4 2 3 3" xfId="9641" xr:uid="{B5FA8803-354A-42E0-9138-4CA3FDB7E720}"/>
    <cellStyle name="SAPBEXexcGood1 2 4 2 4" xfId="14737" xr:uid="{3B1EA6E0-5F63-4BCC-B34B-32FAF0B48730}"/>
    <cellStyle name="SAPBEXexcGood1 2 4 2 5" xfId="9995" xr:uid="{5082C9E7-3D00-4582-9400-945C5E491D3F}"/>
    <cellStyle name="SAPBEXexcGood1 2 4 3" xfId="13261" xr:uid="{814B7AC9-28AB-4E6E-88D7-C5F05FAA110B}"/>
    <cellStyle name="SAPBEXexcGood1 2 4 4" xfId="8371" xr:uid="{2C246EED-3351-4F55-800A-482F84C7763B}"/>
    <cellStyle name="SAPBEXexcGood1 2 5" xfId="4097" xr:uid="{96309730-5EAA-49D6-AB8F-AAE3B8B0E484}"/>
    <cellStyle name="SAPBEXexcGood1 2 5 2" xfId="5815" xr:uid="{E5DECB51-D75F-47D9-BD89-94615BA35DFD}"/>
    <cellStyle name="SAPBEXexcGood1 2 5 2 2" xfId="16294" xr:uid="{4FACAD91-E477-4047-94C6-3FC3E1267D31}"/>
    <cellStyle name="SAPBEXexcGood1 2 5 2 3" xfId="11552" xr:uid="{35B38401-DA4E-4501-881D-A097E8A857F1}"/>
    <cellStyle name="SAPBEXexcGood1 2 5 3" xfId="6926" xr:uid="{3C743785-F29E-4207-A6E9-99CE1EBCF865}"/>
    <cellStyle name="SAPBEXexcGood1 2 5 3 2" xfId="17390" xr:uid="{461B477C-6BF5-4356-84B5-1E113F3C27B8}"/>
    <cellStyle name="SAPBEXexcGood1 2 5 3 3" xfId="12648" xr:uid="{CA56B01B-AB63-471D-9C81-1D7E17A265FE}"/>
    <cellStyle name="SAPBEXexcGood1 2 5 4" xfId="14600" xr:uid="{F62B6028-7ABF-4AE3-BE1F-F2E67F9D9DAC}"/>
    <cellStyle name="SAPBEXexcGood1 2 5 5" xfId="9858" xr:uid="{2C6DA122-AC2D-49C4-A5D6-4E251A726595}"/>
    <cellStyle name="SAPBEXexcGood1 2 6" xfId="13118" xr:uid="{9C29EB0E-D3BC-49D2-AACA-BC8E1991F28D}"/>
    <cellStyle name="SAPBEXexcGood1 2 7" xfId="7512" xr:uid="{27CEC1B4-CD82-4EF4-9294-3326822C1056}"/>
    <cellStyle name="SAPBEXexcGood1 3" xfId="1403" xr:uid="{F85FF90C-7F2D-40BA-8348-FD43BD5499D1}"/>
    <cellStyle name="SAPBEXexcGood1 3 2" xfId="1826" xr:uid="{9566719E-9C18-4B9C-9D29-C84793DE749F}"/>
    <cellStyle name="SAPBEXexcGood1 3 2 2" xfId="2307" xr:uid="{C5255E23-7FF4-4E86-96BC-A69EBE94255F}"/>
    <cellStyle name="SAPBEXexcGood1 3 2 2 2" xfId="4816" xr:uid="{F68247E2-494E-487A-BD66-209AC7989544}"/>
    <cellStyle name="SAPBEXexcGood1 3 2 2 2 2" xfId="6536" xr:uid="{316C504A-9DB3-4441-952D-BCA3E7992B39}"/>
    <cellStyle name="SAPBEXexcGood1 3 2 2 2 2 2" xfId="17015" xr:uid="{409EAEC2-086F-4AE2-8F45-ED01B6985A1A}"/>
    <cellStyle name="SAPBEXexcGood1 3 2 2 2 2 3" xfId="12273" xr:uid="{19E7D5FD-B82D-401C-B883-D4862677AC11}"/>
    <cellStyle name="SAPBEXexcGood1 3 2 2 2 3" xfId="5548" xr:uid="{0B9C1D2B-5F34-4FB5-94FB-7AEA2CD6FD00}"/>
    <cellStyle name="SAPBEXexcGood1 3 2 2 2 3 2" xfId="16030" xr:uid="{E075F26B-E4DA-4295-B776-B8CBBE065540}"/>
    <cellStyle name="SAPBEXexcGood1 3 2 2 2 3 3" xfId="11288" xr:uid="{734381FC-0AAB-4A93-834C-3DFC1AC1CFAA}"/>
    <cellStyle name="SAPBEXexcGood1 3 2 2 2 4" xfId="15317" xr:uid="{2FE0D869-21A5-4742-AB5D-9E822B48BF26}"/>
    <cellStyle name="SAPBEXexcGood1 3 2 2 2 5" xfId="10575" xr:uid="{0990940C-91B7-44E1-B136-FF90CDF64C5C}"/>
    <cellStyle name="SAPBEXexcGood1 3 2 2 3" xfId="13857" xr:uid="{F67BB5B6-4432-4EAF-910E-A0C545F602C9}"/>
    <cellStyle name="SAPBEXexcGood1 3 2 2 4" xfId="8989" xr:uid="{2E59F85A-7725-4D59-85F0-61DAC277D7F4}"/>
    <cellStyle name="SAPBEXexcGood1 3 2 3" xfId="4367" xr:uid="{27F50AE9-EACC-46E5-BEE1-C0A32F68C99C}"/>
    <cellStyle name="SAPBEXexcGood1 3 2 3 2" xfId="6090" xr:uid="{B4D57665-23EF-45FA-96ED-6927A0BBE3BE}"/>
    <cellStyle name="SAPBEXexcGood1 3 2 3 2 2" xfId="16569" xr:uid="{89548537-E59B-4ED7-9037-04F1B249780B}"/>
    <cellStyle name="SAPBEXexcGood1 3 2 3 2 3" xfId="11827" xr:uid="{89BF368A-FE53-4FC8-BE20-A356E0C70AB5}"/>
    <cellStyle name="SAPBEXexcGood1 3 2 3 3" xfId="5225" xr:uid="{067F7035-6765-4A02-AC7E-2BD610AB4FAB}"/>
    <cellStyle name="SAPBEXexcGood1 3 2 3 3 2" xfId="15713" xr:uid="{1B12561E-AF75-407F-A374-AF98C24B7D2B}"/>
    <cellStyle name="SAPBEXexcGood1 3 2 3 3 3" xfId="10971" xr:uid="{2553653C-C8BD-4CB7-8FCD-3ECC9800A8CB}"/>
    <cellStyle name="SAPBEXexcGood1 3 2 3 4" xfId="14870" xr:uid="{147AB3A4-070C-4518-A3D0-B862BBF8B61E}"/>
    <cellStyle name="SAPBEXexcGood1 3 2 3 5" xfId="10128" xr:uid="{94B1C7F9-8CBD-4DF9-A112-856803CE6551}"/>
    <cellStyle name="SAPBEXexcGood1 3 2 4" xfId="13397" xr:uid="{25EFC255-6E17-4BA9-9DD7-F1CA91ACE387}"/>
    <cellStyle name="SAPBEXexcGood1 3 2 5" xfId="8519" xr:uid="{B0576B0A-E15F-4B24-ADE1-9DE81AB8B313}"/>
    <cellStyle name="SAPBEXexcGood1 3 3" xfId="1456" xr:uid="{AB3D67FA-5F97-40C5-A830-5B57EBDD1600}"/>
    <cellStyle name="SAPBEXexcGood1 3 3 2" xfId="2176" xr:uid="{429B1878-2E46-4262-97F7-32D81916997F}"/>
    <cellStyle name="SAPBEXexcGood1 3 3 2 2" xfId="4695" xr:uid="{EB1C7E2D-B776-47A9-9951-71942E11E815}"/>
    <cellStyle name="SAPBEXexcGood1 3 3 2 2 2" xfId="6411" xr:uid="{B3151016-C9DC-4B10-ACD2-1DE5381BCC21}"/>
    <cellStyle name="SAPBEXexcGood1 3 3 2 2 2 2" xfId="16890" xr:uid="{5BC42AB8-2EC5-44B5-84CC-5574A0FC3DCC}"/>
    <cellStyle name="SAPBEXexcGood1 3 3 2 2 2 3" xfId="12148" xr:uid="{DC687F97-66D6-4C3E-A52B-9677D3B14F9B}"/>
    <cellStyle name="SAPBEXexcGood1 3 3 2 2 3" xfId="5269" xr:uid="{B1EFACE4-76A3-4C46-9067-FED2FAEDD10C}"/>
    <cellStyle name="SAPBEXexcGood1 3 3 2 2 3 2" xfId="15755" xr:uid="{D7FD35E8-DEBA-4478-9EBC-9591C51E8B4B}"/>
    <cellStyle name="SAPBEXexcGood1 3 3 2 2 3 3" xfId="11013" xr:uid="{84A76328-05BF-4EA4-9372-D6AC4AB084F6}"/>
    <cellStyle name="SAPBEXexcGood1 3 3 2 2 4" xfId="15196" xr:uid="{58367044-3A3B-4F6F-BF99-E4E195B9C782}"/>
    <cellStyle name="SAPBEXexcGood1 3 3 2 2 5" xfId="10454" xr:uid="{7D63E3AD-CDC8-4E07-8EEA-A0C32D426476}"/>
    <cellStyle name="SAPBEXexcGood1 3 3 2 3" xfId="13729" xr:uid="{2B672147-FA0A-4461-8EB7-3DC236303AB8}"/>
    <cellStyle name="SAPBEXexcGood1 3 3 2 4" xfId="8860" xr:uid="{24DC66B3-BB67-4794-9024-F923DD6B4793}"/>
    <cellStyle name="SAPBEXexcGood1 3 3 3" xfId="4052" xr:uid="{E8FA3763-6103-4290-A038-71C143B86471}"/>
    <cellStyle name="SAPBEXexcGood1 3 3 3 2" xfId="5769" xr:uid="{8E5E3313-1494-4783-AB0C-ED98CEA448EE}"/>
    <cellStyle name="SAPBEXexcGood1 3 3 3 2 2" xfId="16248" xr:uid="{643D3ECF-6E63-4FA6-A9CF-C191734CE2F0}"/>
    <cellStyle name="SAPBEXexcGood1 3 3 3 2 3" xfId="11506" xr:uid="{B8B770BF-FBD7-4CA7-91BD-9128AC61CC74}"/>
    <cellStyle name="SAPBEXexcGood1 3 3 3 3" xfId="6983" xr:uid="{0FB5D744-A8A4-438B-AD8E-E0F935E522C8}"/>
    <cellStyle name="SAPBEXexcGood1 3 3 3 3 2" xfId="17447" xr:uid="{79AE8422-A219-4048-8204-257E303D3388}"/>
    <cellStyle name="SAPBEXexcGood1 3 3 3 3 3" xfId="12705" xr:uid="{B8707AD9-CE10-4422-A5BC-33A8268D76B3}"/>
    <cellStyle name="SAPBEXexcGood1 3 3 3 4" xfId="14555" xr:uid="{F142743C-13C5-4B0F-98B3-D6D2350CAA1C}"/>
    <cellStyle name="SAPBEXexcGood1 3 3 3 5" xfId="9813" xr:uid="{FB60DE25-807A-4CB2-B8D3-3C8120157BD7}"/>
    <cellStyle name="SAPBEXexcGood1 3 3 4" xfId="13072" xr:uid="{8B3708CC-1FD5-481C-A0CD-0A03BDA91F6E}"/>
    <cellStyle name="SAPBEXexcGood1 3 3 5" xfId="8219" xr:uid="{828F6FE2-00BD-4985-AE8F-AA9157EAE5F1}"/>
    <cellStyle name="SAPBEXexcGood1 3 4" xfId="2010" xr:uid="{99332E6C-AA6D-4617-8748-CE8665DE750C}"/>
    <cellStyle name="SAPBEXexcGood1 3 4 2" xfId="2475" xr:uid="{5CC12F13-DDD9-4512-98FA-E1009D07F511}"/>
    <cellStyle name="SAPBEXexcGood1 3 4 2 2" xfId="4971" xr:uid="{48D4428B-3BBA-4B06-A273-4843139791EB}"/>
    <cellStyle name="SAPBEXexcGood1 3 4 2 2 2" xfId="6696" xr:uid="{DC615DC1-D85A-4618-B3C8-C2F10BD85226}"/>
    <cellStyle name="SAPBEXexcGood1 3 4 2 2 2 2" xfId="17175" xr:uid="{9137312C-C943-4311-B85C-F6694975A851}"/>
    <cellStyle name="SAPBEXexcGood1 3 4 2 2 2 3" xfId="12433" xr:uid="{C34ABB64-A81D-4FE5-B71D-F49CE310E10A}"/>
    <cellStyle name="SAPBEXexcGood1 3 4 2 2 3" xfId="5397" xr:uid="{68AFD280-4182-48D8-8D24-5B913A4F0AB1}"/>
    <cellStyle name="SAPBEXexcGood1 3 4 2 2 3 2" xfId="15879" xr:uid="{3635DD21-3E64-4602-9D5E-E6E762B0B931}"/>
    <cellStyle name="SAPBEXexcGood1 3 4 2 2 3 3" xfId="11137" xr:uid="{1523380D-3B41-4668-AE5B-F823BF9AC848}"/>
    <cellStyle name="SAPBEXexcGood1 3 4 2 2 4" xfId="15472" xr:uid="{FC22F5D1-DF55-46DF-8615-994680694C3C}"/>
    <cellStyle name="SAPBEXexcGood1 3 4 2 2 5" xfId="10730" xr:uid="{925F85A8-E74E-4296-A6B5-80D626EA9A9B}"/>
    <cellStyle name="SAPBEXexcGood1 3 4 2 3" xfId="14021" xr:uid="{4B09A51B-D935-46C6-8B07-3798AA69DD87}"/>
    <cellStyle name="SAPBEXexcGood1 3 4 2 4" xfId="9157" xr:uid="{607CFBFB-1C33-419F-97A9-5D7BB51F8266}"/>
    <cellStyle name="SAPBEXexcGood1 3 4 3" xfId="4536" xr:uid="{663E4620-E36B-4544-8F53-380E62C81E07}"/>
    <cellStyle name="SAPBEXexcGood1 3 4 3 2" xfId="6265" xr:uid="{C87C94F7-C942-4B22-992B-536916CAFE49}"/>
    <cellStyle name="SAPBEXexcGood1 3 4 3 2 2" xfId="16744" xr:uid="{7B715A50-5176-4FAE-8F34-1DD67111323A}"/>
    <cellStyle name="SAPBEXexcGood1 3 4 3 2 3" xfId="12002" xr:uid="{E3DC08D1-88E9-4B77-A568-120A961FD1C6}"/>
    <cellStyle name="SAPBEXexcGood1 3 4 3 3" xfId="5143" xr:uid="{2048F5E6-82E4-4ADC-81F2-0ACF30364A8C}"/>
    <cellStyle name="SAPBEXexcGood1 3 4 3 3 2" xfId="15636" xr:uid="{EC62DC9D-328A-4BC9-951B-FD9F660F2647}"/>
    <cellStyle name="SAPBEXexcGood1 3 4 3 3 3" xfId="10894" xr:uid="{5F46A49F-6057-4F6D-BA9C-42AD831C5324}"/>
    <cellStyle name="SAPBEXexcGood1 3 4 3 4" xfId="15039" xr:uid="{6A1CDDB3-CD8A-4CE5-BD20-D642CFDA4B26}"/>
    <cellStyle name="SAPBEXexcGood1 3 4 3 5" xfId="10297" xr:uid="{4C2F1E8A-6158-496B-8B74-7783FA31E78C}"/>
    <cellStyle name="SAPBEXexcGood1 3 4 4" xfId="13576" xr:uid="{5E7BF098-916E-4FCA-8B3C-345DF06B1029}"/>
    <cellStyle name="SAPBEXexcGood1 3 4 5" xfId="8702" xr:uid="{64F7B76E-DCFA-4EFF-8D65-B99DB9A8F03A}"/>
    <cellStyle name="SAPBEXexcGood1 3 5" xfId="1605" xr:uid="{94043F25-2303-482A-8446-84F822B2473D}"/>
    <cellStyle name="SAPBEXexcGood1 3 5 2" xfId="4180" xr:uid="{BB006F9F-056C-4E68-AD21-1FA7669FB0AE}"/>
    <cellStyle name="SAPBEXexcGood1 3 5 2 2" xfId="5903" xr:uid="{88E2FDAC-8D9D-4317-8992-32864C45BFA8}"/>
    <cellStyle name="SAPBEXexcGood1 3 5 2 2 2" xfId="16382" xr:uid="{DCCA004E-AC52-4960-8AB9-306B2F12D8B1}"/>
    <cellStyle name="SAPBEXexcGood1 3 5 2 2 3" xfId="11640" xr:uid="{8472D116-169B-478B-8D87-E1151D24ABF0}"/>
    <cellStyle name="SAPBEXexcGood1 3 5 2 3" xfId="4657" xr:uid="{AFB45C9F-BFDB-47EC-80D8-293811A8721D}"/>
    <cellStyle name="SAPBEXexcGood1 3 5 2 3 2" xfId="15159" xr:uid="{DEFCA24F-C1F5-4581-A5AF-ACE45604A6DF}"/>
    <cellStyle name="SAPBEXexcGood1 3 5 2 3 3" xfId="10417" xr:uid="{84EF2971-3867-4714-BDAB-2621EEB1754D}"/>
    <cellStyle name="SAPBEXexcGood1 3 5 2 4" xfId="14683" xr:uid="{DC0DDECA-3C01-414F-BA69-B6C42F79BA01}"/>
    <cellStyle name="SAPBEXexcGood1 3 5 2 5" xfId="9941" xr:uid="{1A230C59-B583-46A9-8903-2F9B74B28587}"/>
    <cellStyle name="SAPBEXexcGood1 3 5 3" xfId="13206" xr:uid="{BC812742-D838-4282-8423-22EEAF344C57}"/>
    <cellStyle name="SAPBEXexcGood1 3 5 4" xfId="8317" xr:uid="{4B969677-9A28-4AA9-BD3D-161E02F59E31}"/>
    <cellStyle name="SAPBEXexcGood1 3 6" xfId="4005" xr:uid="{1D4AA5ED-F965-44B0-A103-8283B47AD1DC}"/>
    <cellStyle name="SAPBEXexcGood1 3 6 2" xfId="5721" xr:uid="{F99A6F34-4F08-49C2-9AE1-DDA55B5ADF19}"/>
    <cellStyle name="SAPBEXexcGood1 3 6 2 2" xfId="16200" xr:uid="{D7BE4D4A-9EBE-4E45-B8F5-D214F126BBF7}"/>
    <cellStyle name="SAPBEXexcGood1 3 6 2 3" xfId="11458" xr:uid="{20BF73B2-4FD4-4F04-AE34-C31E99185531}"/>
    <cellStyle name="SAPBEXexcGood1 3 6 3" xfId="5516" xr:uid="{1CAD8462-1DA4-498A-9E04-731D6CB9F78F}"/>
    <cellStyle name="SAPBEXexcGood1 3 6 3 2" xfId="15998" xr:uid="{5859CE54-27C8-40D6-B90C-53530B6012DF}"/>
    <cellStyle name="SAPBEXexcGood1 3 6 3 3" xfId="11256" xr:uid="{1307B1D0-CCAF-4447-B371-2E8C69BE7762}"/>
    <cellStyle name="SAPBEXexcGood1 3 6 4" xfId="14508" xr:uid="{EC1CDFE4-858C-4ACE-8545-C603294BE7D0}"/>
    <cellStyle name="SAPBEXexcGood1 3 6 5" xfId="9766" xr:uid="{F09BCB73-FD34-41B2-A181-695AE7216473}"/>
    <cellStyle name="SAPBEXexcGood1 3 7" xfId="13023" xr:uid="{0C545C69-4C6A-404A-B2FD-D2F3B599F4C6}"/>
    <cellStyle name="SAPBEXexcGood1 3 8" xfId="8172" xr:uid="{5F802443-A80E-48CD-B682-E0F1F2455AEF}"/>
    <cellStyle name="SAPBEXexcGood1 4" xfId="1570" xr:uid="{8EEA08ED-1958-46B5-9F65-6BC213F94377}"/>
    <cellStyle name="SAPBEXexcGood1 4 2" xfId="2196" xr:uid="{B10BAB92-423C-4B2D-8CDC-701E11E04F2A}"/>
    <cellStyle name="SAPBEXexcGood1 4 2 2" xfId="4714" xr:uid="{94E1FDEA-E3CC-48B8-8561-CBF19E145BB7}"/>
    <cellStyle name="SAPBEXexcGood1 4 2 2 2" xfId="6431" xr:uid="{D6720025-FC7E-4540-8A50-813999217D5A}"/>
    <cellStyle name="SAPBEXexcGood1 4 2 2 2 2" xfId="16910" xr:uid="{1603CFEB-39BD-4576-A1DF-AB50646A81A0}"/>
    <cellStyle name="SAPBEXexcGood1 4 2 2 2 3" xfId="12168" xr:uid="{95FA1F79-6D0B-4D50-82D6-FEE835BA6A53}"/>
    <cellStyle name="SAPBEXexcGood1 4 2 2 3" xfId="5466" xr:uid="{8A23A3ED-73A3-4EF0-A479-211AA64DC492}"/>
    <cellStyle name="SAPBEXexcGood1 4 2 2 3 2" xfId="15948" xr:uid="{F1929181-1BBD-4209-99C2-75DF33595FAD}"/>
    <cellStyle name="SAPBEXexcGood1 4 2 2 3 3" xfId="11206" xr:uid="{D566AB57-C450-49D5-BDC8-816344F0D331}"/>
    <cellStyle name="SAPBEXexcGood1 4 2 2 4" xfId="15215" xr:uid="{E6B04BC8-A96F-488C-A3B5-EC2470CD4692}"/>
    <cellStyle name="SAPBEXexcGood1 4 2 2 5" xfId="10473" xr:uid="{BF27F502-0874-46F9-951C-BEB4B8C9D13C}"/>
    <cellStyle name="SAPBEXexcGood1 4 2 3" xfId="13749" xr:uid="{D6535EF4-F47A-46A4-B52F-408F4E800740}"/>
    <cellStyle name="SAPBEXexcGood1 4 2 4" xfId="8880" xr:uid="{27825D55-D4DB-404A-B302-C7E3EFA9DC64}"/>
    <cellStyle name="SAPBEXexcGood1 4 3" xfId="4152" xr:uid="{E05D5622-DD18-43DD-A66C-C3FCA22CB4A8}"/>
    <cellStyle name="SAPBEXexcGood1 4 3 2" xfId="5872" xr:uid="{FBB4B81C-44B4-42E6-8CA9-7A76ECFF3A98}"/>
    <cellStyle name="SAPBEXexcGood1 4 3 2 2" xfId="16351" xr:uid="{3583584B-3041-4A02-8FB4-FCCB2FB5FBA3}"/>
    <cellStyle name="SAPBEXexcGood1 4 3 2 3" xfId="11609" xr:uid="{8FBA7267-C0ED-4AFA-AA5E-B3C3A2B8C81B}"/>
    <cellStyle name="SAPBEXexcGood1 4 3 3" xfId="5186" xr:uid="{DFF44114-9F91-4B1C-8D63-206B6DAD148C}"/>
    <cellStyle name="SAPBEXexcGood1 4 3 3 2" xfId="15676" xr:uid="{5F64FD7A-0CB0-498D-9426-248AFB2E249F}"/>
    <cellStyle name="SAPBEXexcGood1 4 3 3 3" xfId="10934" xr:uid="{B8B134DC-6B34-4EB6-BDA1-0EB975282763}"/>
    <cellStyle name="SAPBEXexcGood1 4 3 4" xfId="14655" xr:uid="{EEFD1293-3B1C-4AC3-97C9-3D1BE12D2A83}"/>
    <cellStyle name="SAPBEXexcGood1 4 3 5" xfId="9913" xr:uid="{20920D17-2A68-4EC4-90E9-D6DCCACDE89C}"/>
    <cellStyle name="SAPBEXexcGood1 4 4" xfId="13177" xr:uid="{0B16D2EE-C6AD-4CF6-BA09-C86FEE14F4F0}"/>
    <cellStyle name="SAPBEXexcGood1 4 5" xfId="8284" xr:uid="{718A7192-266C-4434-8464-0665CDC1273F}"/>
    <cellStyle name="SAPBEXexcGood1 5" xfId="1528" xr:uid="{AFB22D4B-6D17-4249-9D7D-C1AF17428E80}"/>
    <cellStyle name="SAPBEXexcGood1 5 2" xfId="2186" xr:uid="{ED86B4F6-265F-4727-A66A-6BFA334B49E0}"/>
    <cellStyle name="SAPBEXexcGood1 5 2 2" xfId="4704" xr:uid="{E600C006-D3FC-4F2B-9FA4-0E6A1C4FF73C}"/>
    <cellStyle name="SAPBEXexcGood1 5 2 2 2" xfId="6421" xr:uid="{721B5D37-0B29-4F72-AAE3-06959A8C9583}"/>
    <cellStyle name="SAPBEXexcGood1 5 2 2 2 2" xfId="16900" xr:uid="{E6E2DC3C-F45B-421F-8ACB-D8753BE15139}"/>
    <cellStyle name="SAPBEXexcGood1 5 2 2 2 3" xfId="12158" xr:uid="{6DA7AE53-D0F6-4142-9BF6-9A3DA2CE6760}"/>
    <cellStyle name="SAPBEXexcGood1 5 2 2 3" xfId="5601" xr:uid="{F01AC149-D047-4887-B2EE-4C7F2359F2FA}"/>
    <cellStyle name="SAPBEXexcGood1 5 2 2 3 2" xfId="16083" xr:uid="{1A978CEA-D2EB-4980-BDEE-79EB44C87C04}"/>
    <cellStyle name="SAPBEXexcGood1 5 2 2 3 3" xfId="11341" xr:uid="{2159233A-DAFB-4245-856A-4E915D6892A1}"/>
    <cellStyle name="SAPBEXexcGood1 5 2 2 4" xfId="15205" xr:uid="{ECAA46E3-3E43-4041-AE54-F58F17174626}"/>
    <cellStyle name="SAPBEXexcGood1 5 2 2 5" xfId="10463" xr:uid="{66D5706E-B495-4BCE-ABC2-06D9950659B9}"/>
    <cellStyle name="SAPBEXexcGood1 5 2 3" xfId="13739" xr:uid="{83583044-CA29-45F0-B8CE-48831B4D48BB}"/>
    <cellStyle name="SAPBEXexcGood1 5 2 4" xfId="8870" xr:uid="{AB3047EC-CE9B-4DB1-BB82-2079AA1E03A0}"/>
    <cellStyle name="SAPBEXexcGood1 5 3" xfId="4121" xr:uid="{44C2897D-F5B6-41A0-BA44-4A708E6CB2D5}"/>
    <cellStyle name="SAPBEXexcGood1 5 3 2" xfId="5839" xr:uid="{EB4CE0DE-FF16-4C4D-BBED-A5E18EE265FB}"/>
    <cellStyle name="SAPBEXexcGood1 5 3 2 2" xfId="16318" xr:uid="{36FC35E5-8A63-404F-8930-15E066C04554}"/>
    <cellStyle name="SAPBEXexcGood1 5 3 2 3" xfId="11576" xr:uid="{DC63934F-F714-4808-829A-5149A4A64D8F}"/>
    <cellStyle name="SAPBEXexcGood1 5 3 3" xfId="5135" xr:uid="{00D92B01-253B-464A-B4FC-795682C13ED2}"/>
    <cellStyle name="SAPBEXexcGood1 5 3 3 2" xfId="15628" xr:uid="{0279F00C-8270-4589-A327-DFD21D306D10}"/>
    <cellStyle name="SAPBEXexcGood1 5 3 3 3" xfId="10886" xr:uid="{395280FA-EA73-4003-A0EC-5C2BDF71413B}"/>
    <cellStyle name="SAPBEXexcGood1 5 3 4" xfId="14624" xr:uid="{64345BAD-6394-4A30-A698-B8593C9300BA}"/>
    <cellStyle name="SAPBEXexcGood1 5 3 5" xfId="9882" xr:uid="{2A01FA5B-1705-4DD1-9D84-F14D8B0A987B}"/>
    <cellStyle name="SAPBEXexcGood1 5 4" xfId="13142" xr:uid="{EC58954F-1C3D-4BA7-925F-065B61442B21}"/>
    <cellStyle name="SAPBEXexcGood1 5 5" xfId="8249" xr:uid="{C8B9245B-497B-4F8A-9C38-EFFE4D0F89A4}"/>
    <cellStyle name="SAPBEXexcGood1 6" xfId="1712" xr:uid="{C4CDC8C7-90A9-448E-A8DF-B4A7D135D6C8}"/>
    <cellStyle name="SAPBEXexcGood1 6 2" xfId="4273" xr:uid="{763CE588-CCB0-4713-8771-2360AE994508}"/>
    <cellStyle name="SAPBEXexcGood1 6 2 2" xfId="5994" xr:uid="{F5C0872B-C511-4FCE-9ACA-275610ECCC8D}"/>
    <cellStyle name="SAPBEXexcGood1 6 2 2 2" xfId="16473" xr:uid="{53E9ED98-3176-4D32-A169-967EF91A548A}"/>
    <cellStyle name="SAPBEXexcGood1 6 2 2 3" xfId="11731" xr:uid="{4CF6FAA5-7705-42B1-8445-C08587E711E9}"/>
    <cellStyle name="SAPBEXexcGood1 6 2 3" xfId="5573" xr:uid="{B955F45A-EAF4-49C1-9AFF-5E809738D704}"/>
    <cellStyle name="SAPBEXexcGood1 6 2 3 2" xfId="16055" xr:uid="{FFBC4978-0492-4CFF-ADD8-0FBC9B60E251}"/>
    <cellStyle name="SAPBEXexcGood1 6 2 3 3" xfId="11313" xr:uid="{109B5367-94BD-4440-B5B1-5B007458C1C7}"/>
    <cellStyle name="SAPBEXexcGood1 6 2 4" xfId="14776" xr:uid="{78B191E9-BD7E-429E-A1D5-4EC098F27370}"/>
    <cellStyle name="SAPBEXexcGood1 6 2 5" xfId="10034" xr:uid="{44DF613B-012C-4007-A9B1-E21AFF61C62A}"/>
    <cellStyle name="SAPBEXexcGood1 6 3" xfId="13299" xr:uid="{1FFE4D55-3B74-4F45-8938-AF86B74118E0}"/>
    <cellStyle name="SAPBEXexcGood1 6 4" xfId="8412" xr:uid="{7C7E7F95-E06D-4C1C-AD1C-2A2D2AFFC8CB}"/>
    <cellStyle name="SAPBEXexcGood1 7" xfId="3765" xr:uid="{00255C3D-7837-4119-AE83-00E4A6108C57}"/>
    <cellStyle name="SAPBEXexcGood1 7 2" xfId="5636" xr:uid="{1802E6FE-9CD4-4988-BDD2-146A1271D77C}"/>
    <cellStyle name="SAPBEXexcGood1 7 2 2" xfId="16117" xr:uid="{048E5EBE-748E-4B63-B021-6CE051EA4BA4}"/>
    <cellStyle name="SAPBEXexcGood1 7 2 3" xfId="11375" xr:uid="{5F0B74C6-8F24-477D-949D-F1872C6FD098}"/>
    <cellStyle name="SAPBEXexcGood1 7 3" xfId="5335" xr:uid="{413DBE1A-37DC-4D1C-BFD5-FCA9C0CD5B8A}"/>
    <cellStyle name="SAPBEXexcGood1 7 3 2" xfId="15819" xr:uid="{530F080E-353C-47D3-9FC1-2377B8252E04}"/>
    <cellStyle name="SAPBEXexcGood1 7 3 3" xfId="11077" xr:uid="{8DF0F913-3AB6-45A1-B024-6FBC44C84C94}"/>
    <cellStyle name="SAPBEXexcGood1 7 4" xfId="14275" xr:uid="{3379C528-D46F-4841-9111-1756354535C4}"/>
    <cellStyle name="SAPBEXexcGood1 7 5" xfId="9533" xr:uid="{E8251E0F-A463-499D-9426-B919266E912F}"/>
    <cellStyle name="SAPBEXexcGood1 8" xfId="12938" xr:uid="{B6EEB071-BBEF-4AF4-A475-A5355EE93048}"/>
    <cellStyle name="SAPBEXexcGood1 9" xfId="7282" xr:uid="{F8FD5086-B698-41E5-B55F-A7AAA9F7D4D0}"/>
    <cellStyle name="SAPBEXexcGood2" xfId="594" xr:uid="{0D18FD8B-911F-4D46-8EDA-B2FCF3836B9C}"/>
    <cellStyle name="SAPBEXexcGood2 2" xfId="1505" xr:uid="{68DCB5A8-36CB-4CE0-8FDB-C2F983C4C2BA}"/>
    <cellStyle name="SAPBEXexcGood2 2 2" xfId="1909" xr:uid="{4DBEFD11-2D78-4503-AB66-B5A9EF6AC8E2}"/>
    <cellStyle name="SAPBEXexcGood2 2 2 2" xfId="2383" xr:uid="{4592D959-B72B-41D9-AF84-AA00C88E1152}"/>
    <cellStyle name="SAPBEXexcGood2 2 2 2 2" xfId="4888" xr:uid="{F792FAD2-DEE1-4D81-BF84-5C8794CF4841}"/>
    <cellStyle name="SAPBEXexcGood2 2 2 2 2 2" xfId="6610" xr:uid="{375E17BE-1BF8-4E4D-B153-C4522C2E92D0}"/>
    <cellStyle name="SAPBEXexcGood2 2 2 2 2 2 2" xfId="17089" xr:uid="{208AA14A-8A09-45A6-B7A1-8FA7F5F1CA54}"/>
    <cellStyle name="SAPBEXexcGood2 2 2 2 2 2 3" xfId="12347" xr:uid="{AFAA572A-004D-4721-B356-BC847E090A12}"/>
    <cellStyle name="SAPBEXexcGood2 2 2 2 2 3" xfId="3896" xr:uid="{CB383C3B-FA7B-45FE-9930-333CAE901790}"/>
    <cellStyle name="SAPBEXexcGood2 2 2 2 2 3 2" xfId="14399" xr:uid="{117610D3-E6AE-4884-AC3E-E87CD69ACF7E}"/>
    <cellStyle name="SAPBEXexcGood2 2 2 2 2 3 3" xfId="9657" xr:uid="{E0CC0D1A-005E-462D-9099-3ACE131A6FDB}"/>
    <cellStyle name="SAPBEXexcGood2 2 2 2 2 4" xfId="15389" xr:uid="{69A93BC7-F4CA-4FCF-97E8-420054A3AE69}"/>
    <cellStyle name="SAPBEXexcGood2 2 2 2 2 5" xfId="10647" xr:uid="{8AF725CE-5D23-43CB-B6A5-EEC622D0C4BA}"/>
    <cellStyle name="SAPBEXexcGood2 2 2 2 3" xfId="13931" xr:uid="{98D2BDA9-6004-4253-8629-9B6BFC8CF74B}"/>
    <cellStyle name="SAPBEXexcGood2 2 2 2 4" xfId="9065" xr:uid="{8C0A8DD4-36B7-41FF-90B8-F6EB700E3A62}"/>
    <cellStyle name="SAPBEXexcGood2 2 2 3" xfId="4442" xr:uid="{D45CD005-5232-4712-B3DA-D8BE953AC0AF}"/>
    <cellStyle name="SAPBEXexcGood2 2 2 3 2" xfId="6170" xr:uid="{C0F5F200-0899-4801-8DD2-126596385AD8}"/>
    <cellStyle name="SAPBEXexcGood2 2 2 3 2 2" xfId="16649" xr:uid="{AF931BA8-C181-43C3-BD0F-F231865F3283}"/>
    <cellStyle name="SAPBEXexcGood2 2 2 3 2 3" xfId="11907" xr:uid="{51CA0D8A-FB6E-4B1D-8577-C0D4B03B4A9C}"/>
    <cellStyle name="SAPBEXexcGood2 2 2 3 3" xfId="6849" xr:uid="{52B0F73D-2F50-4E59-A1D7-79C85F8A9382}"/>
    <cellStyle name="SAPBEXexcGood2 2 2 3 3 2" xfId="17313" xr:uid="{39243E01-2D30-44AB-B9D4-33855EBFECFF}"/>
    <cellStyle name="SAPBEXexcGood2 2 2 3 3 3" xfId="12571" xr:uid="{84F8E9C6-47A0-4489-ACA8-F6263386D9AA}"/>
    <cellStyle name="SAPBEXexcGood2 2 2 3 4" xfId="14945" xr:uid="{751E604B-6A07-475A-B7C4-FBD66B8008C2}"/>
    <cellStyle name="SAPBEXexcGood2 2 2 3 5" xfId="10203" xr:uid="{7D3462A0-E3F3-4561-885F-E15FA75BA130}"/>
    <cellStyle name="SAPBEXexcGood2 2 2 4" xfId="13477" xr:uid="{2F4A74F8-CC78-46E0-B990-E8EC63CE5839}"/>
    <cellStyle name="SAPBEXexcGood2 2 2 5" xfId="8601" xr:uid="{9DF82E9A-99F6-4656-8021-C0A1805D3B0F}"/>
    <cellStyle name="SAPBEXexcGood2 2 3" xfId="2043" xr:uid="{247BB983-049D-4272-9C49-EC20C53F3507}"/>
    <cellStyle name="SAPBEXexcGood2 2 3 2" xfId="2508" xr:uid="{505CAF2D-B9A0-4B8E-B356-45FC74EACCBA}"/>
    <cellStyle name="SAPBEXexcGood2 2 3 2 2" xfId="5004" xr:uid="{BDB619D6-77B0-4168-BF54-B99035D6FEBF}"/>
    <cellStyle name="SAPBEXexcGood2 2 3 2 2 2" xfId="6728" xr:uid="{D80F0BDF-EFF5-48F5-8A59-0DC4CAE6CF01}"/>
    <cellStyle name="SAPBEXexcGood2 2 3 2 2 2 2" xfId="17207" xr:uid="{4ED7F2F0-E5BB-4E2C-9C63-48F0D48F610D}"/>
    <cellStyle name="SAPBEXexcGood2 2 3 2 2 2 3" xfId="12465" xr:uid="{123FF471-13FB-49BF-99CE-1553ACCEC3FE}"/>
    <cellStyle name="SAPBEXexcGood2 2 3 2 2 3" xfId="6853" xr:uid="{739E70FF-569A-4735-BA7E-EFACE90866CF}"/>
    <cellStyle name="SAPBEXexcGood2 2 3 2 2 3 2" xfId="17317" xr:uid="{F1011913-274C-4459-A887-7185B3C7CE97}"/>
    <cellStyle name="SAPBEXexcGood2 2 3 2 2 3 3" xfId="12575" xr:uid="{4FE722A3-D447-4572-A489-263A61E854FB}"/>
    <cellStyle name="SAPBEXexcGood2 2 3 2 2 4" xfId="15505" xr:uid="{E2EB5F44-5B00-4903-9CD1-04CE8E58BBCD}"/>
    <cellStyle name="SAPBEXexcGood2 2 3 2 2 5" xfId="10763" xr:uid="{DC0E1DB4-E703-4708-9DF1-7BFDE5038002}"/>
    <cellStyle name="SAPBEXexcGood2 2 3 2 3" xfId="14054" xr:uid="{BD21E2BA-C0AD-47FD-B713-5CE3B2427989}"/>
    <cellStyle name="SAPBEXexcGood2 2 3 2 4" xfId="9190" xr:uid="{0EFD3E77-1179-4852-AE9B-A08BDF182581}"/>
    <cellStyle name="SAPBEXexcGood2 2 3 3" xfId="4569" xr:uid="{CD994B7C-DD3D-488A-AA11-B44A028D7BA8}"/>
    <cellStyle name="SAPBEXexcGood2 2 3 3 2" xfId="6297" xr:uid="{0CABA21A-7510-473E-A281-0A2F1EA04D97}"/>
    <cellStyle name="SAPBEXexcGood2 2 3 3 2 2" xfId="16776" xr:uid="{809A3ACF-4774-433C-BE5E-6BD0FE97B2C9}"/>
    <cellStyle name="SAPBEXexcGood2 2 3 3 2 3" xfId="12034" xr:uid="{8184C557-2F4B-4CFB-88D7-DFC4FAE2420D}"/>
    <cellStyle name="SAPBEXexcGood2 2 3 3 3" xfId="3838" xr:uid="{B5DFFD27-D423-4736-9D3C-78EC04F59997}"/>
    <cellStyle name="SAPBEXexcGood2 2 3 3 3 2" xfId="14343" xr:uid="{4FEA56C1-8DD4-4C2D-B9DB-4417B24BC4F9}"/>
    <cellStyle name="SAPBEXexcGood2 2 3 3 3 3" xfId="9601" xr:uid="{D4A5D0F7-0281-4D0D-ADF2-40E803386C63}"/>
    <cellStyle name="SAPBEXexcGood2 2 3 3 4" xfId="15072" xr:uid="{623150B8-E5D6-4EDD-A296-79E2EDE4B52E}"/>
    <cellStyle name="SAPBEXexcGood2 2 3 3 5" xfId="10330" xr:uid="{B1D6CE3F-2A14-431C-84D6-012B601F933D}"/>
    <cellStyle name="SAPBEXexcGood2 2 3 4" xfId="13609" xr:uid="{5AB1B577-1283-4ABE-A94E-D72EA138BD4C}"/>
    <cellStyle name="SAPBEXexcGood2 2 3 5" xfId="8735" xr:uid="{00E02976-AC38-49A0-B17D-BDD302F5237D}"/>
    <cellStyle name="SAPBEXexcGood2 2 4" xfId="1975" xr:uid="{8A47C718-9FC9-430F-9AD4-F3B87D4472DA}"/>
    <cellStyle name="SAPBEXexcGood2 2 4 2" xfId="4502" xr:uid="{4E2E6190-7429-48D8-A2CA-BE58C5766138}"/>
    <cellStyle name="SAPBEXexcGood2 2 4 2 2" xfId="6234" xr:uid="{B7924357-B62A-4FE9-A72C-E5DA2DAE2A12}"/>
    <cellStyle name="SAPBEXexcGood2 2 4 2 2 2" xfId="16713" xr:uid="{6BB8A26A-18FB-4E73-B7A4-F3F09043D8FD}"/>
    <cellStyle name="SAPBEXexcGood2 2 4 2 2 3" xfId="11971" xr:uid="{B50E32E5-3A36-482D-A158-DCBF238A4080}"/>
    <cellStyle name="SAPBEXexcGood2 2 4 2 3" xfId="3889" xr:uid="{2974A694-83FD-4E4B-9D68-53992681D2F4}"/>
    <cellStyle name="SAPBEXexcGood2 2 4 2 3 2" xfId="14392" xr:uid="{06E1CAE5-353B-420C-AD0C-6A5F2547B57C}"/>
    <cellStyle name="SAPBEXexcGood2 2 4 2 3 3" xfId="9650" xr:uid="{F101E3EC-363E-4F2E-9A6D-4ABD6F85FE55}"/>
    <cellStyle name="SAPBEXexcGood2 2 4 2 4" xfId="15005" xr:uid="{075EDD97-299D-4923-A7DE-A6AC450D9E29}"/>
    <cellStyle name="SAPBEXexcGood2 2 4 2 5" xfId="10263" xr:uid="{2D41D94C-4108-4DB5-8924-4377BC41E007}"/>
    <cellStyle name="SAPBEXexcGood2 2 4 3" xfId="13542" xr:uid="{DDBACFBD-2FD6-4E40-8381-CA4C0BA6AEFB}"/>
    <cellStyle name="SAPBEXexcGood2 2 4 4" xfId="8667" xr:uid="{A019F2F8-A9BF-400D-95CE-9E7B0445E3D5}"/>
    <cellStyle name="SAPBEXexcGood2 2 5" xfId="4098" xr:uid="{9C9F89B7-625B-4139-80DB-9FBAF9090A90}"/>
    <cellStyle name="SAPBEXexcGood2 2 5 2" xfId="5816" xr:uid="{F588071D-B744-4668-82F9-7EB6BEA17958}"/>
    <cellStyle name="SAPBEXexcGood2 2 5 2 2" xfId="16295" xr:uid="{7495BE8F-5087-43C9-AEF6-9B5AE33AB006}"/>
    <cellStyle name="SAPBEXexcGood2 2 5 2 3" xfId="11553" xr:uid="{3B878D0E-1F4C-4E10-AC66-C3FD30F4E002}"/>
    <cellStyle name="SAPBEXexcGood2 2 5 3" xfId="6874" xr:uid="{EED3842D-9FC5-4975-A172-4B070A37A258}"/>
    <cellStyle name="SAPBEXexcGood2 2 5 3 2" xfId="17338" xr:uid="{29FE2E5F-EB52-4F91-9CE2-0C6EAFF8A69A}"/>
    <cellStyle name="SAPBEXexcGood2 2 5 3 3" xfId="12596" xr:uid="{F8E6754C-68D0-4381-AFF0-BF13CE0260CA}"/>
    <cellStyle name="SAPBEXexcGood2 2 5 4" xfId="14601" xr:uid="{F8E9D8F3-451C-48F4-BCEA-7E9A629DB9F8}"/>
    <cellStyle name="SAPBEXexcGood2 2 5 5" xfId="9859" xr:uid="{33BF873D-5465-4CB7-A7D6-0DD57233D7FB}"/>
    <cellStyle name="SAPBEXexcGood2 2 6" xfId="13119" xr:uid="{803AF827-915D-4C25-ADBC-B16BA1629DE9}"/>
    <cellStyle name="SAPBEXexcGood2 2 7" xfId="7513" xr:uid="{AA7B915C-EED2-49A5-B500-B87305E5F604}"/>
    <cellStyle name="SAPBEXexcGood2 3" xfId="1404" xr:uid="{88869C95-0CE2-4E25-B6A6-B4EBF6DB0793}"/>
    <cellStyle name="SAPBEXexcGood2 3 2" xfId="1827" xr:uid="{338131CE-391D-4D47-AE13-9154D1A65CCB}"/>
    <cellStyle name="SAPBEXexcGood2 3 2 2" xfId="2308" xr:uid="{ECFF7429-D8F0-4459-8AB6-7BB1716CB50F}"/>
    <cellStyle name="SAPBEXexcGood2 3 2 2 2" xfId="4817" xr:uid="{4620AA33-AA88-400E-A6AC-C8886E833BBE}"/>
    <cellStyle name="SAPBEXexcGood2 3 2 2 2 2" xfId="6537" xr:uid="{70FE5BC4-65C0-4BB7-B855-F92F4E32D2E8}"/>
    <cellStyle name="SAPBEXexcGood2 3 2 2 2 2 2" xfId="17016" xr:uid="{4CF81EB7-C525-470B-9561-2B41F808975C}"/>
    <cellStyle name="SAPBEXexcGood2 3 2 2 2 2 3" xfId="12274" xr:uid="{4662DBDA-A37C-4958-BB34-335FD8E0CD8E}"/>
    <cellStyle name="SAPBEXexcGood2 3 2 2 2 3" xfId="3704" xr:uid="{D3C52D19-7A5A-4AF7-8D3C-FDD4761C9421}"/>
    <cellStyle name="SAPBEXexcGood2 3 2 2 2 3 2" xfId="14214" xr:uid="{85202B4F-F7A0-472D-A784-C18BBB21F875}"/>
    <cellStyle name="SAPBEXexcGood2 3 2 2 2 3 3" xfId="9472" xr:uid="{6F1595DB-AB27-41D7-BF69-F1A28167A9BF}"/>
    <cellStyle name="SAPBEXexcGood2 3 2 2 2 4" xfId="15318" xr:uid="{1B983C33-6739-4CD2-AFD9-5B2E9CBA4F20}"/>
    <cellStyle name="SAPBEXexcGood2 3 2 2 2 5" xfId="10576" xr:uid="{6C714BE8-32C2-4527-922E-FE1CD2F8174A}"/>
    <cellStyle name="SAPBEXexcGood2 3 2 2 3" xfId="13858" xr:uid="{04AB7A49-EC4F-42DF-819E-2D3A39B46BEF}"/>
    <cellStyle name="SAPBEXexcGood2 3 2 2 4" xfId="8990" xr:uid="{C4B2F65F-4406-43F4-A67C-387B696A60A2}"/>
    <cellStyle name="SAPBEXexcGood2 3 2 3" xfId="4368" xr:uid="{F6C5BDEA-776F-4CA4-826D-23B025D7D477}"/>
    <cellStyle name="SAPBEXexcGood2 3 2 3 2" xfId="6091" xr:uid="{C3BA4AC2-FD8A-4005-AC50-9E11C3E7EF94}"/>
    <cellStyle name="SAPBEXexcGood2 3 2 3 2 2" xfId="16570" xr:uid="{3877919D-4BB9-4A76-AAF8-A9EE5C877E41}"/>
    <cellStyle name="SAPBEXexcGood2 3 2 3 2 3" xfId="11828" xr:uid="{AEFC6CF9-CDCD-49D5-85A7-1765D801EB3D}"/>
    <cellStyle name="SAPBEXexcGood2 3 2 3 3" xfId="3888" xr:uid="{5700549E-C973-48BB-A3EE-696E4A155E17}"/>
    <cellStyle name="SAPBEXexcGood2 3 2 3 3 2" xfId="14391" xr:uid="{DF866743-23CB-4C55-BE30-9D231D9C3A99}"/>
    <cellStyle name="SAPBEXexcGood2 3 2 3 3 3" xfId="9649" xr:uid="{D220E49B-4EEB-4E3B-9CBE-24B25EBC18FA}"/>
    <cellStyle name="SAPBEXexcGood2 3 2 3 4" xfId="14871" xr:uid="{44BC813C-65A0-419D-93BB-2E719AEE77E1}"/>
    <cellStyle name="SAPBEXexcGood2 3 2 3 5" xfId="10129" xr:uid="{B6BAC645-13EF-4CDC-A41F-C95472E21597}"/>
    <cellStyle name="SAPBEXexcGood2 3 2 4" xfId="13398" xr:uid="{5B1B3989-EE68-47A1-AB10-006CD8B394FE}"/>
    <cellStyle name="SAPBEXexcGood2 3 2 5" xfId="8520" xr:uid="{F39B28CF-C948-415D-AD5C-401849A5916B}"/>
    <cellStyle name="SAPBEXexcGood2 3 3" xfId="1704" xr:uid="{75EB9CFB-B2D2-48D3-A478-933452655E70}"/>
    <cellStyle name="SAPBEXexcGood2 3 3 2" xfId="2245" xr:uid="{37B6550D-72F4-4BCF-BD84-883A2D52AB91}"/>
    <cellStyle name="SAPBEXexcGood2 3 3 2 2" xfId="4760" xr:uid="{48586B0A-A9F5-4A7F-A382-2826D05A1188}"/>
    <cellStyle name="SAPBEXexcGood2 3 3 2 2 2" xfId="6478" xr:uid="{9A92AF2B-E806-4BF6-B085-3A9E658D43D8}"/>
    <cellStyle name="SAPBEXexcGood2 3 3 2 2 2 2" xfId="16957" xr:uid="{740A81E8-4CB4-4449-B815-489C196B0054}"/>
    <cellStyle name="SAPBEXexcGood2 3 3 2 2 2 3" xfId="12215" xr:uid="{D48F34CB-54C6-4B8F-8EBB-8BAE2D1B6BA6}"/>
    <cellStyle name="SAPBEXexcGood2 3 3 2 2 3" xfId="5456" xr:uid="{F988CEEC-EF22-4D5E-9F5E-B7A590981232}"/>
    <cellStyle name="SAPBEXexcGood2 3 3 2 2 3 2" xfId="15938" xr:uid="{C7AB18BF-BE0B-402E-98D1-3A4EF7BDD3A3}"/>
    <cellStyle name="SAPBEXexcGood2 3 3 2 2 3 3" xfId="11196" xr:uid="{A51E879F-45CD-442B-80C3-1B4372B94074}"/>
    <cellStyle name="SAPBEXexcGood2 3 3 2 2 4" xfId="15261" xr:uid="{87CE00D2-97F7-40EE-9B34-29F5B1432B09}"/>
    <cellStyle name="SAPBEXexcGood2 3 3 2 2 5" xfId="10519" xr:uid="{F23CA9A0-0EF5-4664-8453-E7F8C1DE5D2A}"/>
    <cellStyle name="SAPBEXexcGood2 3 3 2 3" xfId="13796" xr:uid="{BA3D8EEA-DD94-411E-AC58-81CF0BB1D608}"/>
    <cellStyle name="SAPBEXexcGood2 3 3 2 4" xfId="8928" xr:uid="{33829E1A-970B-4BE2-96BF-2DCD73C12C8F}"/>
    <cellStyle name="SAPBEXexcGood2 3 3 3" xfId="4267" xr:uid="{A5907020-FC3A-438D-BBCB-05B9A2320E02}"/>
    <cellStyle name="SAPBEXexcGood2 3 3 3 2" xfId="5988" xr:uid="{566B04BA-3BE4-4E27-B83F-20D7BF97492A}"/>
    <cellStyle name="SAPBEXexcGood2 3 3 3 2 2" xfId="16467" xr:uid="{29B3748D-45AF-4CF8-8BA7-5ACDDC1A931D}"/>
    <cellStyle name="SAPBEXexcGood2 3 3 3 2 3" xfId="11725" xr:uid="{61B5F2D9-552C-46EF-BCB6-92A583206A72}"/>
    <cellStyle name="SAPBEXexcGood2 3 3 3 3" xfId="6991" xr:uid="{C80DDD10-A417-4DC9-962B-68E1DB78F4EF}"/>
    <cellStyle name="SAPBEXexcGood2 3 3 3 3 2" xfId="17455" xr:uid="{F808C1EE-0B60-4680-B581-852504A6FB95}"/>
    <cellStyle name="SAPBEXexcGood2 3 3 3 3 3" xfId="12713" xr:uid="{5965EE79-EDEF-4947-98E4-9568D338BFB0}"/>
    <cellStyle name="SAPBEXexcGood2 3 3 3 4" xfId="14770" xr:uid="{EF0B5841-4DE5-4279-B057-752E115E4134}"/>
    <cellStyle name="SAPBEXexcGood2 3 3 3 5" xfId="10028" xr:uid="{5627E4DF-3D52-4BBA-9674-6CC3D7F21136}"/>
    <cellStyle name="SAPBEXexcGood2 3 3 4" xfId="13293" xr:uid="{DCE73027-5BDD-45C9-970E-91596C0DF32B}"/>
    <cellStyle name="SAPBEXexcGood2 3 3 5" xfId="8406" xr:uid="{60E5403E-0507-4E3B-9FDF-EC22D65396B3}"/>
    <cellStyle name="SAPBEXexcGood2 3 4" xfId="2011" xr:uid="{76451E23-41A8-4D46-9B50-98887AE4871C}"/>
    <cellStyle name="SAPBEXexcGood2 3 4 2" xfId="2476" xr:uid="{CCE0B718-D0F5-40D0-9330-D7FB1A9446CE}"/>
    <cellStyle name="SAPBEXexcGood2 3 4 2 2" xfId="4972" xr:uid="{737B2994-34C3-49BF-A69D-6A39191DBA71}"/>
    <cellStyle name="SAPBEXexcGood2 3 4 2 2 2" xfId="6697" xr:uid="{335971B5-BC48-4DE3-BBB1-F4DCE0E02921}"/>
    <cellStyle name="SAPBEXexcGood2 3 4 2 2 2 2" xfId="17176" xr:uid="{E6073765-EC2B-4B16-A589-B37C865F1BBB}"/>
    <cellStyle name="SAPBEXexcGood2 3 4 2 2 2 3" xfId="12434" xr:uid="{2E7C1297-43EB-42BC-A478-3543E791ED31}"/>
    <cellStyle name="SAPBEXexcGood2 3 4 2 2 3" xfId="7125" xr:uid="{E5885ECD-87C7-4016-ABF0-DB50400D603F}"/>
    <cellStyle name="SAPBEXexcGood2 3 4 2 2 3 2" xfId="17589" xr:uid="{FD4D43E3-812C-4AF9-ADE9-D74DFE9F9FAA}"/>
    <cellStyle name="SAPBEXexcGood2 3 4 2 2 3 3" xfId="12847" xr:uid="{5D1D7DD3-3321-4C9B-9803-E63406040728}"/>
    <cellStyle name="SAPBEXexcGood2 3 4 2 2 4" xfId="15473" xr:uid="{40132CAD-70C8-4A8D-8D97-F3A1E24A5FFA}"/>
    <cellStyle name="SAPBEXexcGood2 3 4 2 2 5" xfId="10731" xr:uid="{464BB6E6-8648-4146-8546-B7163425CFDE}"/>
    <cellStyle name="SAPBEXexcGood2 3 4 2 3" xfId="14022" xr:uid="{7B12726F-CAB8-4339-952E-C1773A0D8688}"/>
    <cellStyle name="SAPBEXexcGood2 3 4 2 4" xfId="9158" xr:uid="{B623ADE8-5632-4465-B337-9B7EEAF87ED7}"/>
    <cellStyle name="SAPBEXexcGood2 3 4 3" xfId="4537" xr:uid="{D1F3B442-F7A6-45D5-8C9F-128BB0B8F50B}"/>
    <cellStyle name="SAPBEXexcGood2 3 4 3 2" xfId="6266" xr:uid="{685D2ABF-4105-4B06-9B7E-DA74D0E79C03}"/>
    <cellStyle name="SAPBEXexcGood2 3 4 3 2 2" xfId="16745" xr:uid="{A228C5AD-B5B2-43F8-8DB9-75B4B329567D}"/>
    <cellStyle name="SAPBEXexcGood2 3 4 3 2 3" xfId="12003" xr:uid="{4A2D5978-FAF9-4AB8-9FB5-092C69769A01}"/>
    <cellStyle name="SAPBEXexcGood2 3 4 3 3" xfId="5386" xr:uid="{43006AB5-6EEF-4370-88BD-FD35E4D4FBCD}"/>
    <cellStyle name="SAPBEXexcGood2 3 4 3 3 2" xfId="15868" xr:uid="{652C7C0F-BED8-43CC-87F4-BE5EF0BA7306}"/>
    <cellStyle name="SAPBEXexcGood2 3 4 3 3 3" xfId="11126" xr:uid="{BCEB5C06-200E-4977-9D90-59C3F2DAF796}"/>
    <cellStyle name="SAPBEXexcGood2 3 4 3 4" xfId="15040" xr:uid="{1A88C762-2601-40CC-A408-62094DC67A9B}"/>
    <cellStyle name="SAPBEXexcGood2 3 4 3 5" xfId="10298" xr:uid="{2882A5D8-55AC-4C1A-BAFA-74938F8F65FD}"/>
    <cellStyle name="SAPBEXexcGood2 3 4 4" xfId="13577" xr:uid="{1C72B439-19A5-4745-A133-C23A229C2C02}"/>
    <cellStyle name="SAPBEXexcGood2 3 4 5" xfId="8703" xr:uid="{0569AD4E-184B-4643-8B7E-1489A0282BF5}"/>
    <cellStyle name="SAPBEXexcGood2 3 5" xfId="1643" xr:uid="{30513381-0B89-45F1-AB87-1672A6C5B65A}"/>
    <cellStyle name="SAPBEXexcGood2 3 5 2" xfId="4214" xr:uid="{824B81CD-5AC3-4DE8-9C82-90C92BAB8F71}"/>
    <cellStyle name="SAPBEXexcGood2 3 5 2 2" xfId="5935" xr:uid="{2836AD62-A598-46D4-A2F7-8DE75B875EEE}"/>
    <cellStyle name="SAPBEXexcGood2 3 5 2 2 2" xfId="16414" xr:uid="{4C4EA646-AF85-472C-9F80-E8F9D35C955B}"/>
    <cellStyle name="SAPBEXexcGood2 3 5 2 2 3" xfId="11672" xr:uid="{4EE41DFD-F429-4480-98DC-39A60A24FC61}"/>
    <cellStyle name="SAPBEXexcGood2 3 5 2 3" xfId="5528" xr:uid="{01D10798-628D-4499-817D-112C6266D39F}"/>
    <cellStyle name="SAPBEXexcGood2 3 5 2 3 2" xfId="16010" xr:uid="{5F8A21FE-F813-4641-A375-EC71F5317D8A}"/>
    <cellStyle name="SAPBEXexcGood2 3 5 2 3 3" xfId="11268" xr:uid="{8C53575C-E17B-4D6F-8F4D-864C76D05D49}"/>
    <cellStyle name="SAPBEXexcGood2 3 5 2 4" xfId="14717" xr:uid="{CB390D73-0B92-457D-8AB6-1DD1BF5A5549}"/>
    <cellStyle name="SAPBEXexcGood2 3 5 2 5" xfId="9975" xr:uid="{96DD62FE-0A78-4D4A-B7F0-59366320D97C}"/>
    <cellStyle name="SAPBEXexcGood2 3 5 3" xfId="13238" xr:uid="{01810BF9-A4AB-4410-90F5-916723A85B31}"/>
    <cellStyle name="SAPBEXexcGood2 3 5 4" xfId="8348" xr:uid="{D2A60695-7523-423C-8034-11297E14AC93}"/>
    <cellStyle name="SAPBEXexcGood2 3 6" xfId="4006" xr:uid="{2B29A431-B590-43B8-85C7-DE6913B02CB4}"/>
    <cellStyle name="SAPBEXexcGood2 3 6 2" xfId="5722" xr:uid="{91F1B2E5-6457-469F-A6F5-EE0B49224857}"/>
    <cellStyle name="SAPBEXexcGood2 3 6 2 2" xfId="16201" xr:uid="{0A7A7429-F40F-4405-B56B-EFC72F3DBE88}"/>
    <cellStyle name="SAPBEXexcGood2 3 6 2 3" xfId="11459" xr:uid="{23F792B1-227A-4825-946B-1E6F71963EFA}"/>
    <cellStyle name="SAPBEXexcGood2 3 6 3" xfId="3895" xr:uid="{5B14E82A-5AF1-4F82-83BB-05CF46E6D70B}"/>
    <cellStyle name="SAPBEXexcGood2 3 6 3 2" xfId="14398" xr:uid="{9AFFB1CE-5C7C-43F9-8976-AB0B8EECACEC}"/>
    <cellStyle name="SAPBEXexcGood2 3 6 3 3" xfId="9656" xr:uid="{DF400E7E-49DC-45F9-9612-529551953465}"/>
    <cellStyle name="SAPBEXexcGood2 3 6 4" xfId="14509" xr:uid="{39AEFE1D-D2F8-48AE-B112-C9E4BF108C7D}"/>
    <cellStyle name="SAPBEXexcGood2 3 6 5" xfId="9767" xr:uid="{B984C4AB-792B-47BC-8B83-7AA939BC23F8}"/>
    <cellStyle name="SAPBEXexcGood2 3 7" xfId="13024" xr:uid="{343B32E9-8E13-454B-BE2F-84153DCDD708}"/>
    <cellStyle name="SAPBEXexcGood2 3 8" xfId="8173" xr:uid="{CE1B60EE-66B7-43C4-9D82-DD9752FDD139}"/>
    <cellStyle name="SAPBEXexcGood2 4" xfId="1718" xr:uid="{4796B1C0-4F68-4781-A687-39FA933C4F90}"/>
    <cellStyle name="SAPBEXexcGood2 4 2" xfId="2251" xr:uid="{AF6C2B35-A982-4C7F-BA41-2440573B826C}"/>
    <cellStyle name="SAPBEXexcGood2 4 2 2" xfId="4766" xr:uid="{A9944AC6-1C2A-4E9F-B11D-EF3A2A890D84}"/>
    <cellStyle name="SAPBEXexcGood2 4 2 2 2" xfId="6483" xr:uid="{EA7EA083-5029-4A1A-9201-196B6E01A793}"/>
    <cellStyle name="SAPBEXexcGood2 4 2 2 2 2" xfId="16962" xr:uid="{66A8BC4A-D39A-4CC0-AFF1-97F49EB500A4}"/>
    <cellStyle name="SAPBEXexcGood2 4 2 2 2 3" xfId="12220" xr:uid="{DE242D94-7A40-4431-A34F-A6AB00375531}"/>
    <cellStyle name="SAPBEXexcGood2 4 2 2 3" xfId="5618" xr:uid="{95C36EAB-F509-4526-BFD9-CD5A819E7AFC}"/>
    <cellStyle name="SAPBEXexcGood2 4 2 2 3 2" xfId="16099" xr:uid="{673BEAFB-3F54-48FE-AC39-052C99BDE75F}"/>
    <cellStyle name="SAPBEXexcGood2 4 2 2 3 3" xfId="11357" xr:uid="{4EAA8CF2-AAFC-4EC8-89DE-3F4F21D5C6F0}"/>
    <cellStyle name="SAPBEXexcGood2 4 2 2 4" xfId="15267" xr:uid="{DF820B2C-3752-42A6-AA32-A86E91037179}"/>
    <cellStyle name="SAPBEXexcGood2 4 2 2 5" xfId="10525" xr:uid="{80C52E82-EC05-4E56-98A9-981F2486297D}"/>
    <cellStyle name="SAPBEXexcGood2 4 2 3" xfId="13802" xr:uid="{656901A7-4014-4FE4-9C15-A6D6E56FED89}"/>
    <cellStyle name="SAPBEXexcGood2 4 2 4" xfId="8934" xr:uid="{FEFD68E4-3228-4986-8D72-BC084BEF4E47}"/>
    <cellStyle name="SAPBEXexcGood2 4 3" xfId="4277" xr:uid="{04D48332-DE14-4B50-BE87-3E899DC0A625}"/>
    <cellStyle name="SAPBEXexcGood2 4 3 2" xfId="5999" xr:uid="{59DF4410-21D4-4AC4-A5D3-95B8EDC5DB0B}"/>
    <cellStyle name="SAPBEXexcGood2 4 3 2 2" xfId="16478" xr:uid="{5235A69D-65BC-46F1-9F45-295B698F9648}"/>
    <cellStyle name="SAPBEXexcGood2 4 3 2 3" xfId="11736" xr:uid="{DC6CFFC5-E8F5-47D3-8A0E-1A22732F8334}"/>
    <cellStyle name="SAPBEXexcGood2 4 3 3" xfId="5148" xr:uid="{C29431C7-56BC-4B39-9605-FE86E5AE4BA1}"/>
    <cellStyle name="SAPBEXexcGood2 4 3 3 2" xfId="15641" xr:uid="{7CA85CF8-4D30-490B-BE12-D44BDECB4376}"/>
    <cellStyle name="SAPBEXexcGood2 4 3 3 3" xfId="10899" xr:uid="{A549AA23-E050-46FE-B7F6-6F3CDE401397}"/>
    <cellStyle name="SAPBEXexcGood2 4 3 4" xfId="14780" xr:uid="{B4ED75D1-81D0-47B4-9864-13595965509A}"/>
    <cellStyle name="SAPBEXexcGood2 4 3 5" xfId="10038" xr:uid="{39F7C763-6600-4565-807B-3D66383FA276}"/>
    <cellStyle name="SAPBEXexcGood2 4 4" xfId="13303" xr:uid="{2678D14D-4249-44D4-950B-F42990214D6A}"/>
    <cellStyle name="SAPBEXexcGood2 4 5" xfId="8418" xr:uid="{35E876FC-352E-4E28-B10D-CEAA480DDD2B}"/>
    <cellStyle name="SAPBEXexcGood2 5" xfId="1749" xr:uid="{FCFEC59A-1A0C-4AE4-AC33-495E38A5B0A8}"/>
    <cellStyle name="SAPBEXexcGood2 5 2" xfId="2258" xr:uid="{EB47D57B-2D52-4F62-80D0-38042B9B08CF}"/>
    <cellStyle name="SAPBEXexcGood2 5 2 2" xfId="4772" xr:uid="{E2FA0D6B-41D4-435B-B0C2-C657E25B000A}"/>
    <cellStyle name="SAPBEXexcGood2 5 2 2 2" xfId="6490" xr:uid="{2B4A9936-C47F-4CE0-B426-679D25F37CBC}"/>
    <cellStyle name="SAPBEXexcGood2 5 2 2 2 2" xfId="16969" xr:uid="{BCD91AC6-5B23-409F-AA21-9351AE803B64}"/>
    <cellStyle name="SAPBEXexcGood2 5 2 2 2 3" xfId="12227" xr:uid="{5C150260-DDBF-4544-BA2D-49821030A520}"/>
    <cellStyle name="SAPBEXexcGood2 5 2 2 3" xfId="5478" xr:uid="{1DFF113C-26E0-4B7D-B8E0-CD68472FB1DA}"/>
    <cellStyle name="SAPBEXexcGood2 5 2 2 3 2" xfId="15960" xr:uid="{2DD53788-7C46-4AC8-A530-627B4447BA7B}"/>
    <cellStyle name="SAPBEXexcGood2 5 2 2 3 3" xfId="11218" xr:uid="{9E4BF9E7-A870-406C-9B21-FB5FE0955A4F}"/>
    <cellStyle name="SAPBEXexcGood2 5 2 2 4" xfId="15273" xr:uid="{58F9C351-AB67-4E8F-863C-82A3F8EB9BD9}"/>
    <cellStyle name="SAPBEXexcGood2 5 2 2 5" xfId="10531" xr:uid="{8EE03739-1723-49D9-86DF-924D3DD03215}"/>
    <cellStyle name="SAPBEXexcGood2 5 2 3" xfId="13809" xr:uid="{62CB7B23-8157-45B8-B3F0-FD0F295575D9}"/>
    <cellStyle name="SAPBEXexcGood2 5 2 4" xfId="8941" xr:uid="{07A94AF6-AA17-4CF8-8BB8-1578647A99E8}"/>
    <cellStyle name="SAPBEXexcGood2 5 3" xfId="4299" xr:uid="{E483CD38-70A4-4D93-BB72-7F8B4B8AD4DF}"/>
    <cellStyle name="SAPBEXexcGood2 5 3 2" xfId="6022" xr:uid="{A2D505DF-556B-4EA4-81E0-84258A5FDC22}"/>
    <cellStyle name="SAPBEXexcGood2 5 3 2 2" xfId="16501" xr:uid="{C85F8813-22D6-4A6A-AFB4-E2D6F41136A4}"/>
    <cellStyle name="SAPBEXexcGood2 5 3 2 3" xfId="11759" xr:uid="{EC394CBD-0DCC-4122-9D1F-73D4B8B98BAB}"/>
    <cellStyle name="SAPBEXexcGood2 5 3 3" xfId="6932" xr:uid="{8BD33951-A0A2-4D7F-B6EA-4BCB0046ACF6}"/>
    <cellStyle name="SAPBEXexcGood2 5 3 3 2" xfId="17396" xr:uid="{6EF6C1B6-7FC5-4EB8-BD9D-4B9434C98F50}"/>
    <cellStyle name="SAPBEXexcGood2 5 3 3 3" xfId="12654" xr:uid="{89F1503A-59FB-4779-BB18-71AC05BE5D2B}"/>
    <cellStyle name="SAPBEXexcGood2 5 3 4" xfId="14802" xr:uid="{22A4F497-9DF8-480E-9875-5BE3733C8C83}"/>
    <cellStyle name="SAPBEXexcGood2 5 3 5" xfId="10060" xr:uid="{024988FD-180B-4906-A016-9FAC36163BE3}"/>
    <cellStyle name="SAPBEXexcGood2 5 4" xfId="13326" xr:uid="{077DC4B4-AE82-4301-A972-0B5847C1D468}"/>
    <cellStyle name="SAPBEXexcGood2 5 5" xfId="8446" xr:uid="{EEFD5F78-E1CB-4538-9B50-2A6C783F3BB3}"/>
    <cellStyle name="SAPBEXexcGood2 6" xfId="1537" xr:uid="{4E91E855-94CE-401C-8FCB-07A9EC6EC20F}"/>
    <cellStyle name="SAPBEXexcGood2 6 2" xfId="4128" xr:uid="{909C7109-7C77-4D0D-A357-41E4F8262FF6}"/>
    <cellStyle name="SAPBEXexcGood2 6 2 2" xfId="5848" xr:uid="{46C11FE3-0534-4C65-92B3-CCC69C1B780C}"/>
    <cellStyle name="SAPBEXexcGood2 6 2 2 2" xfId="16327" xr:uid="{75A24878-76F0-48DE-A8AB-2CFEEAE53FA6}"/>
    <cellStyle name="SAPBEXexcGood2 6 2 2 3" xfId="11585" xr:uid="{D991DC6C-3411-4D73-B108-84C2D4F63401}"/>
    <cellStyle name="SAPBEXexcGood2 6 2 3" xfId="6952" xr:uid="{FCFA0969-F1E4-4AE0-BAD0-B72A4DF406B0}"/>
    <cellStyle name="SAPBEXexcGood2 6 2 3 2" xfId="17416" xr:uid="{D21E5F45-8E5B-417A-9F88-192A9D3CBDA5}"/>
    <cellStyle name="SAPBEXexcGood2 6 2 3 3" xfId="12674" xr:uid="{2EBC79CC-B068-4CFF-A433-3DBFC2EEA9A4}"/>
    <cellStyle name="SAPBEXexcGood2 6 2 4" xfId="14631" xr:uid="{55AAF9AB-32BB-4228-9125-3727A0F89D2E}"/>
    <cellStyle name="SAPBEXexcGood2 6 2 5" xfId="9889" xr:uid="{60FADA7E-7EE1-44FA-B72B-78FD4280E2D6}"/>
    <cellStyle name="SAPBEXexcGood2 6 3" xfId="13151" xr:uid="{0656350A-331C-427F-B4E4-461055DBD88F}"/>
    <cellStyle name="SAPBEXexcGood2 6 4" xfId="8256" xr:uid="{77C9787B-56C7-4D7E-8D4B-D79E12A6FAC9}"/>
    <cellStyle name="SAPBEXexcGood2 7" xfId="3766" xr:uid="{1EC98DDA-6B21-45B6-9777-567E40B3103D}"/>
    <cellStyle name="SAPBEXexcGood2 7 2" xfId="5637" xr:uid="{7FCB6508-D109-45AD-A9C7-AEA3EB2467BB}"/>
    <cellStyle name="SAPBEXexcGood2 7 2 2" xfId="16118" xr:uid="{763F9F7B-ADDB-4E2F-ACA1-3F4BE1BC00BA}"/>
    <cellStyle name="SAPBEXexcGood2 7 2 3" xfId="11376" xr:uid="{DBFF7642-314E-4E2F-A4A6-E5A4CC0DE5A5}"/>
    <cellStyle name="SAPBEXexcGood2 7 3" xfId="3807" xr:uid="{FA687D56-B2F2-498C-AEE5-98342A86132C}"/>
    <cellStyle name="SAPBEXexcGood2 7 3 2" xfId="14316" xr:uid="{FC024313-2FCD-47F5-B254-B305AFA40A56}"/>
    <cellStyle name="SAPBEXexcGood2 7 3 3" xfId="9574" xr:uid="{EC53F8F4-417B-48ED-84EE-225DFED3D89D}"/>
    <cellStyle name="SAPBEXexcGood2 7 4" xfId="14276" xr:uid="{F02D9DC5-7538-4C81-944D-EE5084F67C87}"/>
    <cellStyle name="SAPBEXexcGood2 7 5" xfId="9534" xr:uid="{A48759D7-3D1F-48DE-8B0C-681BBB15DD68}"/>
    <cellStyle name="SAPBEXexcGood2 8" xfId="12939" xr:uid="{F649C6FB-FE16-49B9-B701-F126A36747E4}"/>
    <cellStyle name="SAPBEXexcGood2 9" xfId="7283" xr:uid="{A36C0A42-D71E-4CF7-9125-D1AAFC1B12ED}"/>
    <cellStyle name="SAPBEXexcGood3" xfId="595" xr:uid="{23469413-6777-4427-918C-30A5C5FD4224}"/>
    <cellStyle name="SAPBEXexcGood3 2" xfId="1506" xr:uid="{0EA3D4E3-76EB-4B44-B313-86272DB0DCD0}"/>
    <cellStyle name="SAPBEXexcGood3 2 2" xfId="1910" xr:uid="{4F65A116-8918-4378-87EF-79E457EBA634}"/>
    <cellStyle name="SAPBEXexcGood3 2 2 2" xfId="2384" xr:uid="{F19F52BC-57BE-487E-A472-CFB9BBF6A778}"/>
    <cellStyle name="SAPBEXexcGood3 2 2 2 2" xfId="4889" xr:uid="{401A1050-A161-4658-87FC-70A369172560}"/>
    <cellStyle name="SAPBEXexcGood3 2 2 2 2 2" xfId="6611" xr:uid="{FA95A9F4-3E01-4652-9862-D05A7B669993}"/>
    <cellStyle name="SAPBEXexcGood3 2 2 2 2 2 2" xfId="17090" xr:uid="{9B5DC4CA-04D1-4608-8310-EE8A06852CE3}"/>
    <cellStyle name="SAPBEXexcGood3 2 2 2 2 2 3" xfId="12348" xr:uid="{2F312526-9C29-49AB-95B9-5A4E05612CDB}"/>
    <cellStyle name="SAPBEXexcGood3 2 2 2 2 3" xfId="5082" xr:uid="{F967AF99-941F-4646-B9E3-240FE6B1768C}"/>
    <cellStyle name="SAPBEXexcGood3 2 2 2 2 3 2" xfId="15578" xr:uid="{4C947F74-6B6A-4650-9186-B827D26A4AA1}"/>
    <cellStyle name="SAPBEXexcGood3 2 2 2 2 3 3" xfId="10836" xr:uid="{2882ADB3-0033-4630-BE72-A2B35FAE8AC9}"/>
    <cellStyle name="SAPBEXexcGood3 2 2 2 2 4" xfId="15390" xr:uid="{1DDF5C61-9A72-4252-B90E-6D343E63B889}"/>
    <cellStyle name="SAPBEXexcGood3 2 2 2 2 5" xfId="10648" xr:uid="{2228A0FE-1113-428F-802D-238017EB51D6}"/>
    <cellStyle name="SAPBEXexcGood3 2 2 2 3" xfId="13932" xr:uid="{F2012F89-0F55-40F8-9055-F657F3218ED8}"/>
    <cellStyle name="SAPBEXexcGood3 2 2 2 4" xfId="9066" xr:uid="{00609B5D-5C18-4BD2-8B66-364EA8C74B51}"/>
    <cellStyle name="SAPBEXexcGood3 2 2 3" xfId="4443" xr:uid="{748DFA82-5820-4572-8A9E-0B662D5FE786}"/>
    <cellStyle name="SAPBEXexcGood3 2 2 3 2" xfId="6171" xr:uid="{44446F5E-F5D0-43A2-BE95-5A38AEBF4EE6}"/>
    <cellStyle name="SAPBEXexcGood3 2 2 3 2 2" xfId="16650" xr:uid="{D5A24B63-4AFF-413B-B11C-205B4F651F5A}"/>
    <cellStyle name="SAPBEXexcGood3 2 2 3 2 3" xfId="11908" xr:uid="{42A30B0F-2492-4FFA-B5F2-D500C285466B}"/>
    <cellStyle name="SAPBEXexcGood3 2 2 3 3" xfId="3680" xr:uid="{705EF74F-2126-45F9-A2FA-7C4522906AB6}"/>
    <cellStyle name="SAPBEXexcGood3 2 2 3 3 2" xfId="14191" xr:uid="{4D5CB20F-E28B-4AF0-8071-9869038BD5B5}"/>
    <cellStyle name="SAPBEXexcGood3 2 2 3 3 3" xfId="9449" xr:uid="{2D9FE004-A429-4112-A9DF-7A260A7BA30D}"/>
    <cellStyle name="SAPBEXexcGood3 2 2 3 4" xfId="14946" xr:uid="{CB34F812-31AE-4207-AEFD-EF919F5C4916}"/>
    <cellStyle name="SAPBEXexcGood3 2 2 3 5" xfId="10204" xr:uid="{08D69D7F-E564-4726-A269-A61660039449}"/>
    <cellStyle name="SAPBEXexcGood3 2 2 4" xfId="13478" xr:uid="{7983FB3E-F543-40F9-B32A-DB4C841503C1}"/>
    <cellStyle name="SAPBEXexcGood3 2 2 5" xfId="8602" xr:uid="{52AAE322-EB0B-4F89-B0AE-8BE7951B361A}"/>
    <cellStyle name="SAPBEXexcGood3 2 3" xfId="2044" xr:uid="{6B5B4157-41AF-4FAC-A033-B53AE7D0A767}"/>
    <cellStyle name="SAPBEXexcGood3 2 3 2" xfId="2509" xr:uid="{BF2C38E5-036D-4361-AE36-BEEC8598FF0D}"/>
    <cellStyle name="SAPBEXexcGood3 2 3 2 2" xfId="5005" xr:uid="{38956334-0209-4A68-B02A-93DF53AC1908}"/>
    <cellStyle name="SAPBEXexcGood3 2 3 2 2 2" xfId="6729" xr:uid="{2640138F-2B3B-449B-9537-A3456D225E2F}"/>
    <cellStyle name="SAPBEXexcGood3 2 3 2 2 2 2" xfId="17208" xr:uid="{D15915EF-BEE0-4B1E-B96A-1ECD0D223206}"/>
    <cellStyle name="SAPBEXexcGood3 2 3 2 2 2 3" xfId="12466" xr:uid="{7C9CAEE6-89B7-4340-B7C8-1C74E42E01C2}"/>
    <cellStyle name="SAPBEXexcGood3 2 3 2 2 3" xfId="6860" xr:uid="{3A83B5BA-7E5C-44F3-92C0-765232FFD020}"/>
    <cellStyle name="SAPBEXexcGood3 2 3 2 2 3 2" xfId="17324" xr:uid="{33643D4D-6EC1-4ADE-BBD5-A27F8A228C12}"/>
    <cellStyle name="SAPBEXexcGood3 2 3 2 2 3 3" xfId="12582" xr:uid="{03DFB4E0-27CD-4B6C-A61E-16A915C36809}"/>
    <cellStyle name="SAPBEXexcGood3 2 3 2 2 4" xfId="15506" xr:uid="{CDAFEE35-B8AE-4A63-A75D-CACEF86D57EA}"/>
    <cellStyle name="SAPBEXexcGood3 2 3 2 2 5" xfId="10764" xr:uid="{4F5B858B-A5A7-48D0-937C-7E20C9982DD3}"/>
    <cellStyle name="SAPBEXexcGood3 2 3 2 3" xfId="14055" xr:uid="{9329DDED-1809-41DF-B41F-EF0F4376661A}"/>
    <cellStyle name="SAPBEXexcGood3 2 3 2 4" xfId="9191" xr:uid="{AF4917B2-1F89-407E-8277-9FFAE5946B93}"/>
    <cellStyle name="SAPBEXexcGood3 2 3 3" xfId="4570" xr:uid="{679062D9-17C0-40E0-874C-3B0E649878B9}"/>
    <cellStyle name="SAPBEXexcGood3 2 3 3 2" xfId="6298" xr:uid="{06844EB9-07B5-4807-B968-ACA736035C63}"/>
    <cellStyle name="SAPBEXexcGood3 2 3 3 2 2" xfId="16777" xr:uid="{746BBF94-D5E4-4C76-9C2F-8E58738CC60A}"/>
    <cellStyle name="SAPBEXexcGood3 2 3 3 2 3" xfId="12035" xr:uid="{35391F49-CD9A-439C-B645-3A58E68870D0}"/>
    <cellStyle name="SAPBEXexcGood3 2 3 3 3" xfId="5091" xr:uid="{5A919BC4-620C-4E18-8B9D-6C65E13A9805}"/>
    <cellStyle name="SAPBEXexcGood3 2 3 3 3 2" xfId="15587" xr:uid="{A95320D0-75AF-48D1-B29F-8570CFA1404E}"/>
    <cellStyle name="SAPBEXexcGood3 2 3 3 3 3" xfId="10845" xr:uid="{5DD131A9-E2E2-4E6A-A424-4EC06099F809}"/>
    <cellStyle name="SAPBEXexcGood3 2 3 3 4" xfId="15073" xr:uid="{C1B8C8CA-D06D-4E39-993F-FFF3A4A5C2D3}"/>
    <cellStyle name="SAPBEXexcGood3 2 3 3 5" xfId="10331" xr:uid="{B91DF4F4-6805-4B40-B704-9C5DCE16A1CB}"/>
    <cellStyle name="SAPBEXexcGood3 2 3 4" xfId="13610" xr:uid="{3C6F4BDC-CE68-477A-8DFE-2FA5965AE067}"/>
    <cellStyle name="SAPBEXexcGood3 2 3 5" xfId="8736" xr:uid="{0CFD150D-D625-4060-B183-92FD662F3094}"/>
    <cellStyle name="SAPBEXexcGood3 2 4" xfId="1592" xr:uid="{B3CE6AA2-5B7E-4D6A-A702-75C615700C01}"/>
    <cellStyle name="SAPBEXexcGood3 2 4 2" xfId="4169" xr:uid="{61FBFCAF-B10F-49B5-951E-19E7CC389EF6}"/>
    <cellStyle name="SAPBEXexcGood3 2 4 2 2" xfId="5893" xr:uid="{EC7041DC-C75B-4B2C-B466-9C0D4E243B75}"/>
    <cellStyle name="SAPBEXexcGood3 2 4 2 2 2" xfId="16372" xr:uid="{EF31C195-D53A-4C18-97EE-FB6495CE8E90}"/>
    <cellStyle name="SAPBEXexcGood3 2 4 2 2 3" xfId="11630" xr:uid="{40D56180-77DA-4B12-AA45-FAB25D138F48}"/>
    <cellStyle name="SAPBEXexcGood3 2 4 2 3" xfId="5256" xr:uid="{AC507BBA-9F3B-42EE-A89E-D023B7347001}"/>
    <cellStyle name="SAPBEXexcGood3 2 4 2 3 2" xfId="15742" xr:uid="{3466A64C-110C-4E45-A714-09FC959407C2}"/>
    <cellStyle name="SAPBEXexcGood3 2 4 2 3 3" xfId="11000" xr:uid="{20DD9105-3257-47E3-B135-3938A0DDE1A8}"/>
    <cellStyle name="SAPBEXexcGood3 2 4 2 4" xfId="14672" xr:uid="{8F365B6C-53D9-40A2-807F-799CF5B9301F}"/>
    <cellStyle name="SAPBEXexcGood3 2 4 2 5" xfId="9930" xr:uid="{679C5B5F-1D97-4793-B2B1-0EC595E4B645}"/>
    <cellStyle name="SAPBEXexcGood3 2 4 3" xfId="13195" xr:uid="{B0AB5127-6507-4A00-A942-1899E4419D0A}"/>
    <cellStyle name="SAPBEXexcGood3 2 4 4" xfId="8305" xr:uid="{6089C8DC-EB0A-4FFE-8349-D0B76F980D6C}"/>
    <cellStyle name="SAPBEXexcGood3 2 5" xfId="4099" xr:uid="{DA973D3F-7E17-40D5-828E-48350D94924A}"/>
    <cellStyle name="SAPBEXexcGood3 2 5 2" xfId="5817" xr:uid="{53434457-A07C-4976-A6EB-9830C8A1EA83}"/>
    <cellStyle name="SAPBEXexcGood3 2 5 2 2" xfId="16296" xr:uid="{2557D735-DED0-44E1-A2DF-06021756302A}"/>
    <cellStyle name="SAPBEXexcGood3 2 5 2 3" xfId="11554" xr:uid="{2AE289B2-1A48-4525-88FF-4920036EF736}"/>
    <cellStyle name="SAPBEXexcGood3 2 5 3" xfId="5349" xr:uid="{8734F525-336E-4240-A781-A69E4464D456}"/>
    <cellStyle name="SAPBEXexcGood3 2 5 3 2" xfId="15832" xr:uid="{7FAA99D6-EA35-4BC0-A38C-A2358E58A172}"/>
    <cellStyle name="SAPBEXexcGood3 2 5 3 3" xfId="11090" xr:uid="{DBC6EDC1-8C80-4723-B114-D049D20B5C5B}"/>
    <cellStyle name="SAPBEXexcGood3 2 5 4" xfId="14602" xr:uid="{75DEC063-AFC4-492F-A4DB-D63345A48CFE}"/>
    <cellStyle name="SAPBEXexcGood3 2 5 5" xfId="9860" xr:uid="{F2A1DD17-120A-41A9-BF8A-2538FD3DA67E}"/>
    <cellStyle name="SAPBEXexcGood3 2 6" xfId="13120" xr:uid="{E4362E50-BAAC-4D5D-9FAD-DE998A192170}"/>
    <cellStyle name="SAPBEXexcGood3 2 7" xfId="7514" xr:uid="{790E77CC-85A0-40C9-8C25-691E60469DEC}"/>
    <cellStyle name="SAPBEXexcGood3 3" xfId="1457" xr:uid="{F221E5B1-39A5-465C-BC99-AD934262366B}"/>
    <cellStyle name="SAPBEXexcGood3 3 2" xfId="1836" xr:uid="{35D20EB4-82A3-4B59-B371-4E64154716A2}"/>
    <cellStyle name="SAPBEXexcGood3 3 2 2" xfId="2316" xr:uid="{49617DAC-2C7D-4C51-A4CA-B4CFB43C3E64}"/>
    <cellStyle name="SAPBEXexcGood3 3 2 2 2" xfId="4825" xr:uid="{E7389218-EEFF-4EF6-BA77-F5773F96EDC9}"/>
    <cellStyle name="SAPBEXexcGood3 3 2 2 2 2" xfId="6545" xr:uid="{2CE8BF1D-470A-435C-B053-00739A04CB3F}"/>
    <cellStyle name="SAPBEXexcGood3 3 2 2 2 2 2" xfId="17024" xr:uid="{27EA58F9-1792-4128-86FF-181F13CEC680}"/>
    <cellStyle name="SAPBEXexcGood3 3 2 2 2 2 3" xfId="12282" xr:uid="{631E3469-BB01-43E2-89EF-DA215A5494CC}"/>
    <cellStyle name="SAPBEXexcGood3 3 2 2 2 3" xfId="5512" xr:uid="{3EDC53B8-08DC-41E5-8AF6-0A0F0DCC3F01}"/>
    <cellStyle name="SAPBEXexcGood3 3 2 2 2 3 2" xfId="15994" xr:uid="{A01B8D87-A152-4EB2-AC98-E2451C25627A}"/>
    <cellStyle name="SAPBEXexcGood3 3 2 2 2 3 3" xfId="11252" xr:uid="{0153E796-1615-42D9-A400-1A6511E6395A}"/>
    <cellStyle name="SAPBEXexcGood3 3 2 2 2 4" xfId="15326" xr:uid="{0148E2A9-6A62-4EB0-96BE-F8C3BFB58F99}"/>
    <cellStyle name="SAPBEXexcGood3 3 2 2 2 5" xfId="10584" xr:uid="{282EAEAB-DD0B-4447-A597-DC8C90751223}"/>
    <cellStyle name="SAPBEXexcGood3 3 2 2 3" xfId="13866" xr:uid="{CD63B32C-592D-49CD-9BAA-B8ABEE8BF843}"/>
    <cellStyle name="SAPBEXexcGood3 3 2 2 4" xfId="8998" xr:uid="{DD2E4D7C-6757-4428-B907-147E653E1F4B}"/>
    <cellStyle name="SAPBEXexcGood3 3 2 3" xfId="4377" xr:uid="{F55DEFC8-6340-435F-A152-FB04E0CB0754}"/>
    <cellStyle name="SAPBEXexcGood3 3 2 3 2" xfId="6100" xr:uid="{C9ABC467-86F1-4656-B01F-52F0B692F2B2}"/>
    <cellStyle name="SAPBEXexcGood3 3 2 3 2 2" xfId="16579" xr:uid="{C1FDE765-6737-48F0-B252-E4E6B449EFF8}"/>
    <cellStyle name="SAPBEXexcGood3 3 2 3 2 3" xfId="11837" xr:uid="{84BF40E2-055C-46E0-8FF7-6806E7C5F282}"/>
    <cellStyle name="SAPBEXexcGood3 3 2 3 3" xfId="6962" xr:uid="{8464081B-E7A8-48BD-ACA2-A96B1EABA9BC}"/>
    <cellStyle name="SAPBEXexcGood3 3 2 3 3 2" xfId="17426" xr:uid="{E719004D-5D1B-47BE-95FC-C48A16B86878}"/>
    <cellStyle name="SAPBEXexcGood3 3 2 3 3 3" xfId="12684" xr:uid="{F0122824-4C9A-4FBA-8CA6-682B593DB7B7}"/>
    <cellStyle name="SAPBEXexcGood3 3 2 3 4" xfId="14880" xr:uid="{9A7E17DF-BCBA-4A86-B4C3-806643AD6137}"/>
    <cellStyle name="SAPBEXexcGood3 3 2 3 5" xfId="10138" xr:uid="{9356CDF7-0772-466B-A288-9B6E2DEF9750}"/>
    <cellStyle name="SAPBEXexcGood3 3 2 4" xfId="13407" xr:uid="{C5B75FD2-1399-4C03-9112-930F5B9995EA}"/>
    <cellStyle name="SAPBEXexcGood3 3 2 5" xfId="8529" xr:uid="{2B8D5570-05F1-4621-9D51-D746280A43C1}"/>
    <cellStyle name="SAPBEXexcGood3 3 3" xfId="1888" xr:uid="{7CDC0D9B-B927-47ED-98CC-8A2662576E54}"/>
    <cellStyle name="SAPBEXexcGood3 3 3 2" xfId="2362" xr:uid="{7BC11E23-70CF-444D-AA9D-4B3801772D5F}"/>
    <cellStyle name="SAPBEXexcGood3 3 3 2 2" xfId="4867" xr:uid="{F4232917-A90A-4BAB-939E-4D83B122B2DC}"/>
    <cellStyle name="SAPBEXexcGood3 3 3 2 2 2" xfId="6589" xr:uid="{B88EE7AE-2B6E-4EA2-AD4C-8A29D0275095}"/>
    <cellStyle name="SAPBEXexcGood3 3 3 2 2 2 2" xfId="17068" xr:uid="{830CA06B-0893-4DBD-9147-6E8DC42B33C1}"/>
    <cellStyle name="SAPBEXexcGood3 3 3 2 2 2 3" xfId="12326" xr:uid="{2B2B2F38-5AFF-4A60-A72E-F9F739F4DF7B}"/>
    <cellStyle name="SAPBEXexcGood3 3 3 2 2 3" xfId="5158" xr:uid="{76C38056-5B53-49C1-BE41-BE2EBEFB099B}"/>
    <cellStyle name="SAPBEXexcGood3 3 3 2 2 3 2" xfId="15651" xr:uid="{E3B42F40-8EBA-4E1A-A1DD-84580E94327A}"/>
    <cellStyle name="SAPBEXexcGood3 3 3 2 2 3 3" xfId="10909" xr:uid="{3FC1897C-D51B-424B-A52C-14F15497E72D}"/>
    <cellStyle name="SAPBEXexcGood3 3 3 2 2 4" xfId="15368" xr:uid="{8DBA1CBC-2316-41D7-A331-ADEDB3BD6348}"/>
    <cellStyle name="SAPBEXexcGood3 3 3 2 2 5" xfId="10626" xr:uid="{02E2B4B7-F8A2-46C9-A896-9B8889ECEB22}"/>
    <cellStyle name="SAPBEXexcGood3 3 3 2 3" xfId="13910" xr:uid="{DE09E9AD-0E2B-4C70-B0AD-74EF69E95325}"/>
    <cellStyle name="SAPBEXexcGood3 3 3 2 4" xfId="9044" xr:uid="{02A57B35-5C62-410C-862C-01AD3A0EBD51}"/>
    <cellStyle name="SAPBEXexcGood3 3 3 3" xfId="4421" xr:uid="{3F1392A9-DD09-4DF0-9ABC-876B53268C9B}"/>
    <cellStyle name="SAPBEXexcGood3 3 3 3 2" xfId="6149" xr:uid="{57889CE3-D797-42ED-BF88-3E63CCEDD03B}"/>
    <cellStyle name="SAPBEXexcGood3 3 3 3 2 2" xfId="16628" xr:uid="{3DCEE666-CA02-4D4B-8803-81577BA3D792}"/>
    <cellStyle name="SAPBEXexcGood3 3 3 3 2 3" xfId="11886" xr:uid="{5024716C-36DF-495F-ADA4-B74148A827DE}"/>
    <cellStyle name="SAPBEXexcGood3 3 3 3 3" xfId="5381" xr:uid="{A8DC5DFA-6F7C-479B-9776-A455E007E628}"/>
    <cellStyle name="SAPBEXexcGood3 3 3 3 3 2" xfId="15863" xr:uid="{D9E89286-5604-4D7C-AFB4-95537D1B7520}"/>
    <cellStyle name="SAPBEXexcGood3 3 3 3 3 3" xfId="11121" xr:uid="{57202866-47A9-48B4-B37D-F157CFD5384C}"/>
    <cellStyle name="SAPBEXexcGood3 3 3 3 4" xfId="14924" xr:uid="{AC99EA84-293B-41B7-8616-3CF2D7849D09}"/>
    <cellStyle name="SAPBEXexcGood3 3 3 3 5" xfId="10182" xr:uid="{4BAE5189-56CA-4F56-B8E7-C6CB6B79DFA2}"/>
    <cellStyle name="SAPBEXexcGood3 3 3 4" xfId="13456" xr:uid="{32919AF9-48A5-4762-8001-04482232A968}"/>
    <cellStyle name="SAPBEXexcGood3 3 3 5" xfId="8580" xr:uid="{177D4569-CB5A-4E9A-A511-33BAAA72DD5D}"/>
    <cellStyle name="SAPBEXexcGood3 3 4" xfId="2021" xr:uid="{B87FEC17-8F64-415B-8628-0C8521312AF1}"/>
    <cellStyle name="SAPBEXexcGood3 3 4 2" xfId="2486" xr:uid="{A3EF8FDC-99A2-41BC-AC2A-B9ACDB0E420A}"/>
    <cellStyle name="SAPBEXexcGood3 3 4 2 2" xfId="4982" xr:uid="{1D7E35C9-307F-44EA-A51F-7FE53EBB6863}"/>
    <cellStyle name="SAPBEXexcGood3 3 4 2 2 2" xfId="6707" xr:uid="{63E2A1EF-BD8C-4495-A08A-C3F8682EC0AA}"/>
    <cellStyle name="SAPBEXexcGood3 3 4 2 2 2 2" xfId="17186" xr:uid="{966FB693-B237-4163-9E22-90C7C98A7BE0}"/>
    <cellStyle name="SAPBEXexcGood3 3 4 2 2 2 3" xfId="12444" xr:uid="{258B3351-5853-4342-BCAC-0A603E3A59E4}"/>
    <cellStyle name="SAPBEXexcGood3 3 4 2 2 3" xfId="3924" xr:uid="{56098565-CCBC-43CB-AF43-8DDD420AAD4B}"/>
    <cellStyle name="SAPBEXexcGood3 3 4 2 2 3 2" xfId="14427" xr:uid="{7D70A41F-2E0B-451F-8FE4-79545C9D5269}"/>
    <cellStyle name="SAPBEXexcGood3 3 4 2 2 3 3" xfId="9685" xr:uid="{50C67185-FADF-407A-8BDE-D68702F9EF6F}"/>
    <cellStyle name="SAPBEXexcGood3 3 4 2 2 4" xfId="15483" xr:uid="{1B178718-1D93-4CCF-92C1-A623E5D869DC}"/>
    <cellStyle name="SAPBEXexcGood3 3 4 2 2 5" xfId="10741" xr:uid="{ED5C7D99-3A89-4B90-B0EF-39FE0F3C7DAC}"/>
    <cellStyle name="SAPBEXexcGood3 3 4 2 3" xfId="14032" xr:uid="{FE4C034D-10D0-4D45-A6FA-9BEC7B889882}"/>
    <cellStyle name="SAPBEXexcGood3 3 4 2 4" xfId="9168" xr:uid="{D9F84F66-6A66-48D7-851F-6C46592A46D0}"/>
    <cellStyle name="SAPBEXexcGood3 3 4 3" xfId="4547" xr:uid="{179380CC-3156-49B7-993E-A0B31BC8D717}"/>
    <cellStyle name="SAPBEXexcGood3 3 4 3 2" xfId="6276" xr:uid="{5ED5FFBF-329D-4F59-88CA-1142EA2AE0D9}"/>
    <cellStyle name="SAPBEXexcGood3 3 4 3 2 2" xfId="16755" xr:uid="{0F169DF1-D515-49A9-A722-A483F73B5A61}"/>
    <cellStyle name="SAPBEXexcGood3 3 4 3 2 3" xfId="12013" xr:uid="{A6C69C20-F288-4FD0-ACC3-46F32BBA0A4B}"/>
    <cellStyle name="SAPBEXexcGood3 3 4 3 3" xfId="3960" xr:uid="{3DD109BF-4668-47A7-B97F-362EF9C97025}"/>
    <cellStyle name="SAPBEXexcGood3 3 4 3 3 2" xfId="14463" xr:uid="{61111FFB-D4D4-457F-B7A2-41A3102FD8C8}"/>
    <cellStyle name="SAPBEXexcGood3 3 4 3 3 3" xfId="9721" xr:uid="{F0175D2E-3F10-4182-B553-ADCB894E0C2F}"/>
    <cellStyle name="SAPBEXexcGood3 3 4 3 4" xfId="15050" xr:uid="{C1E411D3-5689-4F21-888E-2554A62463A4}"/>
    <cellStyle name="SAPBEXexcGood3 3 4 3 5" xfId="10308" xr:uid="{3502E929-3CB0-46BC-8300-8E6D656256DD}"/>
    <cellStyle name="SAPBEXexcGood3 3 4 4" xfId="13587" xr:uid="{43BB81E8-DF4F-4CCC-961A-9B17D709BE22}"/>
    <cellStyle name="SAPBEXexcGood3 3 4 5" xfId="8713" xr:uid="{A5E65F76-739D-4B68-B500-907519FEFF97}"/>
    <cellStyle name="SAPBEXexcGood3 3 5" xfId="1962" xr:uid="{F38BB3DD-088B-4CFD-8DCE-C2FB353EAD9D}"/>
    <cellStyle name="SAPBEXexcGood3 3 5 2" xfId="4490" xr:uid="{EDC88D05-4949-40B3-9EA9-ED6FDCA9093C}"/>
    <cellStyle name="SAPBEXexcGood3 3 5 2 2" xfId="6221" xr:uid="{B965C3F4-BFA8-4EF3-96E1-18939C75B274}"/>
    <cellStyle name="SAPBEXexcGood3 3 5 2 2 2" xfId="16700" xr:uid="{7F1E67EE-4891-4741-AAB8-F42D2EB08D7C}"/>
    <cellStyle name="SAPBEXexcGood3 3 5 2 2 3" xfId="11958" xr:uid="{D5E14E4D-93E2-4E8D-B8E9-94D5C0A3D628}"/>
    <cellStyle name="SAPBEXexcGood3 3 5 2 3" xfId="3908" xr:uid="{19DE257A-4353-4E79-AB23-E2428E3B8AD0}"/>
    <cellStyle name="SAPBEXexcGood3 3 5 2 3 2" xfId="14411" xr:uid="{F4DB492C-7D1C-4A6A-B04B-1772076EEA96}"/>
    <cellStyle name="SAPBEXexcGood3 3 5 2 3 3" xfId="9669" xr:uid="{15798FF1-0260-4871-99A3-92260BA15B4B}"/>
    <cellStyle name="SAPBEXexcGood3 3 5 2 4" xfId="14993" xr:uid="{CD7F6F86-F80D-4D43-A232-6AA7341B3AF2}"/>
    <cellStyle name="SAPBEXexcGood3 3 5 2 5" xfId="10251" xr:uid="{0312A442-94BC-4552-A067-45DF304B793D}"/>
    <cellStyle name="SAPBEXexcGood3 3 5 3" xfId="13529" xr:uid="{B706FA78-9AC8-4B07-97BD-1DCCCAE466A7}"/>
    <cellStyle name="SAPBEXexcGood3 3 5 4" xfId="8654" xr:uid="{B5C8CF74-4823-4C5D-9856-29B1BE5A5D5A}"/>
    <cellStyle name="SAPBEXexcGood3 3 6" xfId="4053" xr:uid="{14FD2EA6-72BD-4173-9ED9-8E1555EF5E4C}"/>
    <cellStyle name="SAPBEXexcGood3 3 6 2" xfId="5770" xr:uid="{A8198C5F-D656-4B03-AC3C-E0421F4F3C13}"/>
    <cellStyle name="SAPBEXexcGood3 3 6 2 2" xfId="16249" xr:uid="{0B0F8596-2057-4C9D-85B6-DFFF80A3534C}"/>
    <cellStyle name="SAPBEXexcGood3 3 6 2 3" xfId="11507" xr:uid="{460FE39B-9C2E-4E66-A577-08F2727786FC}"/>
    <cellStyle name="SAPBEXexcGood3 3 6 3" xfId="3660" xr:uid="{7E76534A-E2E6-4588-9509-C268893846A3}"/>
    <cellStyle name="SAPBEXexcGood3 3 6 3 2" xfId="14172" xr:uid="{30DD818A-C04C-4982-8F65-26B4A2C1EDCC}"/>
    <cellStyle name="SAPBEXexcGood3 3 6 3 3" xfId="9430" xr:uid="{79092367-5763-48A6-9C88-07DF0603D404}"/>
    <cellStyle name="SAPBEXexcGood3 3 6 4" xfId="14556" xr:uid="{70DE109C-26A5-4E95-9A36-E374288C9ED0}"/>
    <cellStyle name="SAPBEXexcGood3 3 6 5" xfId="9814" xr:uid="{7E3D031D-0FF4-4E86-A8B7-730E9194989C}"/>
    <cellStyle name="SAPBEXexcGood3 3 7" xfId="13073" xr:uid="{9107C0ED-8994-4BF9-80A4-1544518CE217}"/>
    <cellStyle name="SAPBEXexcGood3 3 8" xfId="8220" xr:uid="{CDC9FB26-A5B6-42E5-AA3C-0E3408340859}"/>
    <cellStyle name="SAPBEXexcGood3 4" xfId="1655" xr:uid="{EB158A35-9F46-4172-B258-118256FEBAC2}"/>
    <cellStyle name="SAPBEXexcGood3 4 2" xfId="2220" xr:uid="{71ABEB88-85A6-4D82-8019-25E3FC26F5E1}"/>
    <cellStyle name="SAPBEXexcGood3 4 2 2" xfId="4738" xr:uid="{311DC422-D16C-4416-A019-4140435C28B2}"/>
    <cellStyle name="SAPBEXexcGood3 4 2 2 2" xfId="6454" xr:uid="{83598F33-A3A9-4513-9E49-319DE03A48EF}"/>
    <cellStyle name="SAPBEXexcGood3 4 2 2 2 2" xfId="16933" xr:uid="{299B0F2D-9865-4C24-BA37-08BD034D38E8}"/>
    <cellStyle name="SAPBEXexcGood3 4 2 2 2 3" xfId="12191" xr:uid="{D05178BF-0B4B-455F-9AC5-302F62CCA7D1}"/>
    <cellStyle name="SAPBEXexcGood3 4 2 2 3" xfId="6993" xr:uid="{8A4F38F7-39DC-4E43-AFFD-ED451A6FB96E}"/>
    <cellStyle name="SAPBEXexcGood3 4 2 2 3 2" xfId="17457" xr:uid="{F6CADCB4-E84C-4B02-9801-0A32FF32C905}"/>
    <cellStyle name="SAPBEXexcGood3 4 2 2 3 3" xfId="12715" xr:uid="{7653DC95-0827-4F83-B613-EB8448B874E1}"/>
    <cellStyle name="SAPBEXexcGood3 4 2 2 4" xfId="15239" xr:uid="{37281AFE-A52E-41A2-A0EF-879499F4FEF8}"/>
    <cellStyle name="SAPBEXexcGood3 4 2 2 5" xfId="10497" xr:uid="{97FA9BFB-8EC3-4DD5-807A-0C29837D4F20}"/>
    <cellStyle name="SAPBEXexcGood3 4 2 3" xfId="13772" xr:uid="{D9257A17-C3D3-44F7-85DC-3AD28ABB81EB}"/>
    <cellStyle name="SAPBEXexcGood3 4 2 4" xfId="8904" xr:uid="{82618A5F-029B-46C6-B6BA-5C82D99B3371}"/>
    <cellStyle name="SAPBEXexcGood3 4 3" xfId="4226" xr:uid="{3602E8FD-8D4B-4EC2-8821-BD12FB4BAF05}"/>
    <cellStyle name="SAPBEXexcGood3 4 3 2" xfId="5946" xr:uid="{BD581A98-59CA-4D3F-B502-FFBDE1FA8C66}"/>
    <cellStyle name="SAPBEXexcGood3 4 3 2 2" xfId="16425" xr:uid="{7DD71AEE-BFC2-4A1E-99F3-997E9A2D4430}"/>
    <cellStyle name="SAPBEXexcGood3 4 3 2 3" xfId="11683" xr:uid="{0A7DA1FE-9B27-4DEA-ACF9-EF85BC0E8880}"/>
    <cellStyle name="SAPBEXexcGood3 4 3 3" xfId="5401" xr:uid="{E90D3179-DC60-49FF-A75D-F5B2E2511034}"/>
    <cellStyle name="SAPBEXexcGood3 4 3 3 2" xfId="15883" xr:uid="{C463A9F3-93A9-419C-865D-825AE5E62882}"/>
    <cellStyle name="SAPBEXexcGood3 4 3 3 3" xfId="11141" xr:uid="{CA6560DB-7BC9-4143-B1C5-90FA05CA50B4}"/>
    <cellStyle name="SAPBEXexcGood3 4 3 4" xfId="14729" xr:uid="{171B4176-C7C7-4138-A81D-18D9A56FD093}"/>
    <cellStyle name="SAPBEXexcGood3 4 3 5" xfId="9987" xr:uid="{BE95A5B0-C11B-435A-94EA-FFD8B40ACCA9}"/>
    <cellStyle name="SAPBEXexcGood3 4 4" xfId="13250" xr:uid="{AFEC2E4C-3C05-4A58-9408-5DBDA80C8506}"/>
    <cellStyle name="SAPBEXexcGood3 4 5" xfId="8360" xr:uid="{67CB1CD8-5EAF-45B7-ADD2-23BE87CD23BE}"/>
    <cellStyle name="SAPBEXexcGood3 5" xfId="1434" xr:uid="{FABA3C90-9D70-484A-9691-24A0B3B6A8FC}"/>
    <cellStyle name="SAPBEXexcGood3 5 2" xfId="2166" xr:uid="{C790600C-6362-4EB1-A72C-8E91D0284BC5}"/>
    <cellStyle name="SAPBEXexcGood3 5 2 2" xfId="4685" xr:uid="{E7C082B6-01B5-4A43-9498-DBFF631F8928}"/>
    <cellStyle name="SAPBEXexcGood3 5 2 2 2" xfId="6401" xr:uid="{C633ADD0-A164-4891-9329-7698EFFE36D9}"/>
    <cellStyle name="SAPBEXexcGood3 5 2 2 2 2" xfId="16880" xr:uid="{C63A4C62-7363-452C-AB07-32D0295EC26D}"/>
    <cellStyle name="SAPBEXexcGood3 5 2 2 2 3" xfId="12138" xr:uid="{08FE76C9-D63F-450D-BCEB-4BA0C350B3A1}"/>
    <cellStyle name="SAPBEXexcGood3 5 2 2 3" xfId="5087" xr:uid="{D834C699-D722-4E49-8234-17FC34165C9F}"/>
    <cellStyle name="SAPBEXexcGood3 5 2 2 3 2" xfId="15583" xr:uid="{9FD35962-E7E4-450D-A09C-F8123E4FD349}"/>
    <cellStyle name="SAPBEXexcGood3 5 2 2 3 3" xfId="10841" xr:uid="{3F2E5F19-199D-4F71-B076-840203B902B1}"/>
    <cellStyle name="SAPBEXexcGood3 5 2 2 4" xfId="15186" xr:uid="{563328B3-F608-48D1-8092-048E4B6A219C}"/>
    <cellStyle name="SAPBEXexcGood3 5 2 2 5" xfId="10444" xr:uid="{58508A8B-3751-4A31-ADFF-F5B93AC96FE9}"/>
    <cellStyle name="SAPBEXexcGood3 5 2 3" xfId="13719" xr:uid="{032ADDC2-BC91-4D87-9B38-8759298D0AA9}"/>
    <cellStyle name="SAPBEXexcGood3 5 2 4" xfId="8850" xr:uid="{006C9C74-2EBC-471C-A1E2-2E9DBA24FBBD}"/>
    <cellStyle name="SAPBEXexcGood3 5 3" xfId="4034" xr:uid="{4F7C84F5-C1BB-4959-A5BD-B74E4FAC598C}"/>
    <cellStyle name="SAPBEXexcGood3 5 3 2" xfId="5749" xr:uid="{689154ED-7954-46F7-965C-35F43A038D60}"/>
    <cellStyle name="SAPBEXexcGood3 5 3 2 2" xfId="16228" xr:uid="{E6441C9F-EA39-4C42-8A0F-B78BA26411DF}"/>
    <cellStyle name="SAPBEXexcGood3 5 3 2 3" xfId="11486" xr:uid="{12BE10DF-D6EE-4AA0-8060-2635740AE797}"/>
    <cellStyle name="SAPBEXexcGood3 5 3 3" xfId="3959" xr:uid="{C2DF7C62-9A6B-46C4-83D7-4EF274A0B6C4}"/>
    <cellStyle name="SAPBEXexcGood3 5 3 3 2" xfId="14462" xr:uid="{C0E1059B-5B1D-4FCC-9395-E049269A6D43}"/>
    <cellStyle name="SAPBEXexcGood3 5 3 3 3" xfId="9720" xr:uid="{DC314099-91A4-4E9F-9247-97D5B79C2D3E}"/>
    <cellStyle name="SAPBEXexcGood3 5 3 4" xfId="14537" xr:uid="{C9A80DB2-ED19-47C0-A0E5-94EF74EBB071}"/>
    <cellStyle name="SAPBEXexcGood3 5 3 5" xfId="9795" xr:uid="{1EBAEED0-8BBD-43B7-8630-B8C7F500BBE8}"/>
    <cellStyle name="SAPBEXexcGood3 5 4" xfId="13052" xr:uid="{7911FA37-D936-4053-841D-D280BAE2B4B0}"/>
    <cellStyle name="SAPBEXexcGood3 5 5" xfId="8199" xr:uid="{DAE2232C-1B29-44E1-91AB-C56999C0283E}"/>
    <cellStyle name="SAPBEXexcGood3 6" xfId="1583" xr:uid="{4106F47C-AA04-4B48-A0B9-C2075C46AD4D}"/>
    <cellStyle name="SAPBEXexcGood3 6 2" xfId="4162" xr:uid="{B2A010E6-57B8-484A-BC85-B13B1AA6CEA6}"/>
    <cellStyle name="SAPBEXexcGood3 6 2 2" xfId="5884" xr:uid="{54A7A56F-94A4-47DB-84BD-586D02B75799}"/>
    <cellStyle name="SAPBEXexcGood3 6 2 2 2" xfId="16363" xr:uid="{718CCCBA-F0E7-4AE4-81E7-65A766ADFE5F}"/>
    <cellStyle name="SAPBEXexcGood3 6 2 2 3" xfId="11621" xr:uid="{DCBC5864-8949-4B1E-AF3F-390177045FFC}"/>
    <cellStyle name="SAPBEXexcGood3 6 2 3" xfId="5544" xr:uid="{AC2E2839-3AB5-4C9E-A50A-4EC168527D7F}"/>
    <cellStyle name="SAPBEXexcGood3 6 2 3 2" xfId="16026" xr:uid="{87516AE1-F313-4C18-9E62-633EAA0496CD}"/>
    <cellStyle name="SAPBEXexcGood3 6 2 3 3" xfId="11284" xr:uid="{BD20BCC2-244A-469B-8ECA-9E6F1B3A17ED}"/>
    <cellStyle name="SAPBEXexcGood3 6 2 4" xfId="14665" xr:uid="{2813B1EA-B8DB-46DB-B746-8CE633C386AD}"/>
    <cellStyle name="SAPBEXexcGood3 6 2 5" xfId="9923" xr:uid="{0F61C360-62AA-49B3-8009-3175C58E20FA}"/>
    <cellStyle name="SAPBEXexcGood3 6 3" xfId="13187" xr:uid="{5F1C9866-FF87-4A22-96BB-4634129B00CF}"/>
    <cellStyle name="SAPBEXexcGood3 6 4" xfId="8296" xr:uid="{911C19AA-B93B-4BE2-B665-F04DB04931CC}"/>
    <cellStyle name="SAPBEXexcGood3 7" xfId="3767" xr:uid="{F4A31923-35CA-4BEA-99E8-606881CD8928}"/>
    <cellStyle name="SAPBEXexcGood3 7 2" xfId="5638" xr:uid="{3BD814A0-8979-4C96-BBF9-C3C27AC18C3F}"/>
    <cellStyle name="SAPBEXexcGood3 7 2 2" xfId="16119" xr:uid="{2AC35B3F-F41A-4853-87AF-4A4FD8977502}"/>
    <cellStyle name="SAPBEXexcGood3 7 2 3" xfId="11377" xr:uid="{5C36614A-6CF0-43E6-962F-B9D01E55210C}"/>
    <cellStyle name="SAPBEXexcGood3 7 3" xfId="5563" xr:uid="{1029D47A-E9BC-474A-A6C1-B8AF23E19547}"/>
    <cellStyle name="SAPBEXexcGood3 7 3 2" xfId="16045" xr:uid="{D1499C43-152E-46D1-8531-56E7CF73E2BE}"/>
    <cellStyle name="SAPBEXexcGood3 7 3 3" xfId="11303" xr:uid="{96F82986-E550-4187-A1FD-5216ECE5EC5E}"/>
    <cellStyle name="SAPBEXexcGood3 7 4" xfId="14277" xr:uid="{D7DC5AA0-E320-42F8-B9EC-7A1563637EB5}"/>
    <cellStyle name="SAPBEXexcGood3 7 5" xfId="9535" xr:uid="{5DDF690D-A860-48AD-97AA-B10D2D42CB21}"/>
    <cellStyle name="SAPBEXexcGood3 8" xfId="12940" xr:uid="{8E806013-0A73-42D3-85D9-3CB38DCB689E}"/>
    <cellStyle name="SAPBEXexcGood3 9" xfId="7284" xr:uid="{2DC31815-0E0C-4381-B03F-87B9C1940428}"/>
    <cellStyle name="SAPBEXfilterDrill" xfId="596" xr:uid="{9BF7B09D-7193-4130-BC73-951AF02DD57A}"/>
    <cellStyle name="SAPBEXfilterDrill 2" xfId="1507" xr:uid="{B58263B5-C256-461F-8388-405A7669B6FC}"/>
    <cellStyle name="SAPBEXfilterDrill 2 2" xfId="1911" xr:uid="{F28C06E9-44A3-485F-9678-69EB995FD6A0}"/>
    <cellStyle name="SAPBEXfilterDrill 2 2 2" xfId="2385" xr:uid="{AA1C616C-5231-45C5-9521-A1F39EF14C1E}"/>
    <cellStyle name="SAPBEXfilterDrill 2 2 2 2" xfId="4890" xr:uid="{BD102784-54CA-4110-893A-19CAF2069E2E}"/>
    <cellStyle name="SAPBEXfilterDrill 2 2 2 2 2" xfId="6612" xr:uid="{01187072-637D-4DDA-94AE-8F9533187311}"/>
    <cellStyle name="SAPBEXfilterDrill 2 2 2 2 2 2" xfId="17091" xr:uid="{33EC1DB6-F705-4EFB-A5B6-D11D86EDBA0B}"/>
    <cellStyle name="SAPBEXfilterDrill 2 2 2 2 2 3" xfId="12349" xr:uid="{01DAECB4-8327-4623-A0FA-5A58CE0B91C0}"/>
    <cellStyle name="SAPBEXfilterDrill 2 2 2 2 3" xfId="7074" xr:uid="{1D02594F-00D5-4874-93F9-4F2D6B174FF0}"/>
    <cellStyle name="SAPBEXfilterDrill 2 2 2 2 3 2" xfId="17538" xr:uid="{7816B9EE-2249-4B85-9C56-4B3748F2C6E0}"/>
    <cellStyle name="SAPBEXfilterDrill 2 2 2 2 3 3" xfId="12796" xr:uid="{200A18CD-3680-48A8-9416-35CE7D4C8840}"/>
    <cellStyle name="SAPBEXfilterDrill 2 2 2 2 4" xfId="15391" xr:uid="{4CBA1EF1-D6AD-4C6A-9F3A-ECA8A513D0BA}"/>
    <cellStyle name="SAPBEXfilterDrill 2 2 2 2 5" xfId="10649" xr:uid="{D1520364-A262-491C-AF53-BEEB0EE5CD2B}"/>
    <cellStyle name="SAPBEXfilterDrill 2 2 2 3" xfId="13933" xr:uid="{B0313FA5-50E0-40D3-AB4F-C0DB3A9D66AB}"/>
    <cellStyle name="SAPBEXfilterDrill 2 2 2 4" xfId="9067" xr:uid="{8B0617ED-5098-484E-867B-0859008D2A6E}"/>
    <cellStyle name="SAPBEXfilterDrill 2 2 3" xfId="4444" xr:uid="{9D4D597F-2E11-4B52-B2D9-960FF820096D}"/>
    <cellStyle name="SAPBEXfilterDrill 2 2 3 2" xfId="6172" xr:uid="{206021C2-71D8-416A-B2AC-22E92BCE2231}"/>
    <cellStyle name="SAPBEXfilterDrill 2 2 3 2 2" xfId="16651" xr:uid="{34CBA027-C278-40D3-9033-D13F32534F90}"/>
    <cellStyle name="SAPBEXfilterDrill 2 2 3 2 3" xfId="11909" xr:uid="{B3EE7EBC-CA83-4589-BA7D-84886B8CA075}"/>
    <cellStyle name="SAPBEXfilterDrill 2 2 3 3" xfId="7165" xr:uid="{9BD697C0-81E2-4137-B70F-F4B27EA6EA72}"/>
    <cellStyle name="SAPBEXfilterDrill 2 2 3 3 2" xfId="17629" xr:uid="{530BF3EA-FD71-4AB2-B400-B305E7ECC367}"/>
    <cellStyle name="SAPBEXfilterDrill 2 2 3 3 3" xfId="12887" xr:uid="{29A7C05A-31F9-482D-A9FF-F2067702E25A}"/>
    <cellStyle name="SAPBEXfilterDrill 2 2 3 4" xfId="14947" xr:uid="{AC14FE80-D9D0-434A-8242-66049F7A70E3}"/>
    <cellStyle name="SAPBEXfilterDrill 2 2 3 5" xfId="10205" xr:uid="{6C7D99F5-7A98-4B19-9654-AF2DB56D3DD2}"/>
    <cellStyle name="SAPBEXfilterDrill 2 2 4" xfId="13479" xr:uid="{54438723-D959-4EEE-8460-681814673DB8}"/>
    <cellStyle name="SAPBEXfilterDrill 2 2 5" xfId="8603" xr:uid="{AFE93415-5CE4-4F4D-80A0-FB226358A077}"/>
    <cellStyle name="SAPBEXfilterDrill 2 3" xfId="2045" xr:uid="{A6075650-DE2D-4D52-8B10-E3FC40CCC3E3}"/>
    <cellStyle name="SAPBEXfilterDrill 2 3 2" xfId="2510" xr:uid="{A724D2D3-6DFD-4410-BDDB-F0BA609285F9}"/>
    <cellStyle name="SAPBEXfilterDrill 2 3 2 2" xfId="5006" xr:uid="{EDA4D52E-D448-4023-9D15-73B88056A5F2}"/>
    <cellStyle name="SAPBEXfilterDrill 2 3 2 2 2" xfId="6730" xr:uid="{07247F4E-3087-4E6D-82DD-B869EBFFDDC5}"/>
    <cellStyle name="SAPBEXfilterDrill 2 3 2 2 2 2" xfId="17209" xr:uid="{CAFCD14E-A4DB-4297-B953-3BD18B8EF84F}"/>
    <cellStyle name="SAPBEXfilterDrill 2 3 2 2 2 3" xfId="12467" xr:uid="{4CB1D903-E992-4245-ADAC-B62AAA8063F0}"/>
    <cellStyle name="SAPBEXfilterDrill 2 3 2 2 3" xfId="5438" xr:uid="{5503CFC8-31E4-4206-AC1E-CB1EBE1423E0}"/>
    <cellStyle name="SAPBEXfilterDrill 2 3 2 2 3 2" xfId="15920" xr:uid="{7EF7C13A-281E-4F67-B03E-0C008442B315}"/>
    <cellStyle name="SAPBEXfilterDrill 2 3 2 2 3 3" xfId="11178" xr:uid="{F7B3B31C-6077-4F6E-8778-ABC519C3FC9A}"/>
    <cellStyle name="SAPBEXfilterDrill 2 3 2 2 4" xfId="15507" xr:uid="{1E8BDFEC-2B6E-4B0A-9309-0907A71FE75C}"/>
    <cellStyle name="SAPBEXfilterDrill 2 3 2 2 5" xfId="10765" xr:uid="{92F368FC-72D3-49F5-AAD5-69E688817724}"/>
    <cellStyle name="SAPBEXfilterDrill 2 3 2 3" xfId="14056" xr:uid="{BF2A119F-C1DD-47B0-8BE1-8F716BCAB705}"/>
    <cellStyle name="SAPBEXfilterDrill 2 3 2 4" xfId="9192" xr:uid="{2EDD3C6E-F03A-42DA-B6C0-ECCE9FD4FEA6}"/>
    <cellStyle name="SAPBEXfilterDrill 2 3 3" xfId="4571" xr:uid="{5304D546-0113-458B-824F-D037410FFC15}"/>
    <cellStyle name="SAPBEXfilterDrill 2 3 3 2" xfId="6299" xr:uid="{0FF22CFE-5C4C-47FF-AE71-53E4D06591B1}"/>
    <cellStyle name="SAPBEXfilterDrill 2 3 3 2 2" xfId="16778" xr:uid="{FDCF3FA2-524D-40C4-8C61-49DAA45181AC}"/>
    <cellStyle name="SAPBEXfilterDrill 2 3 3 2 3" xfId="12036" xr:uid="{EA28ACBA-5C4D-4170-84C0-270878FE76A5}"/>
    <cellStyle name="SAPBEXfilterDrill 2 3 3 3" xfId="4281" xr:uid="{8EEA56A6-24C4-4094-B655-3CB4DDC6F125}"/>
    <cellStyle name="SAPBEXfilterDrill 2 3 3 3 2" xfId="14784" xr:uid="{392F86B0-C0E4-4A71-A1D7-07FBE5A56E09}"/>
    <cellStyle name="SAPBEXfilterDrill 2 3 3 3 3" xfId="10042" xr:uid="{9AE888B9-8D5E-40D0-927D-8472A16EDF10}"/>
    <cellStyle name="SAPBEXfilterDrill 2 3 3 4" xfId="15074" xr:uid="{01DCBB81-BE8B-428F-B6AB-14AF450D0857}"/>
    <cellStyle name="SAPBEXfilterDrill 2 3 3 5" xfId="10332" xr:uid="{1DDA930F-1749-4B0C-A1BB-9F229524EECF}"/>
    <cellStyle name="SAPBEXfilterDrill 2 3 4" xfId="13611" xr:uid="{8E9BD1E6-7B7B-4B16-B05E-75FAB7DB25EC}"/>
    <cellStyle name="SAPBEXfilterDrill 2 3 5" xfId="8737" xr:uid="{EC7C8CE2-7B5B-4045-9899-C86A66F5D316}"/>
    <cellStyle name="SAPBEXfilterDrill 2 4" xfId="1589" xr:uid="{3AFC02A8-1982-4495-BE41-E3A8AEC6C92F}"/>
    <cellStyle name="SAPBEXfilterDrill 2 4 2" xfId="4166" xr:uid="{37CF9D5A-234C-4D5B-9B67-6D0095589B15}"/>
    <cellStyle name="SAPBEXfilterDrill 2 4 2 2" xfId="5890" xr:uid="{76A021FB-B233-4F25-8640-6631F2E1B34F}"/>
    <cellStyle name="SAPBEXfilterDrill 2 4 2 2 2" xfId="16369" xr:uid="{5C333EAE-2249-4572-BA22-F9A9E1E03A77}"/>
    <cellStyle name="SAPBEXfilterDrill 2 4 2 2 3" xfId="11627" xr:uid="{F2524D9D-E140-490C-A4CF-036D52C9842B}"/>
    <cellStyle name="SAPBEXfilterDrill 2 4 2 3" xfId="6981" xr:uid="{837BED29-9F7B-455E-8A6A-A9497737D953}"/>
    <cellStyle name="SAPBEXfilterDrill 2 4 2 3 2" xfId="17445" xr:uid="{1EF7C8B6-123B-4E3E-BD01-114D95CE04B7}"/>
    <cellStyle name="SAPBEXfilterDrill 2 4 2 3 3" xfId="12703" xr:uid="{15E7D39A-F185-4CD7-9EBB-D9C8A2A39BB2}"/>
    <cellStyle name="SAPBEXfilterDrill 2 4 2 4" xfId="14669" xr:uid="{68A1D78E-984F-4B43-9A36-9E0A252F50B5}"/>
    <cellStyle name="SAPBEXfilterDrill 2 4 2 5" xfId="9927" xr:uid="{8F597975-AD80-43F2-8D9A-4904C33BACAC}"/>
    <cellStyle name="SAPBEXfilterDrill 2 4 3" xfId="13192" xr:uid="{0FC0CE47-F23A-4E52-8A8A-801D5FC15225}"/>
    <cellStyle name="SAPBEXfilterDrill 2 4 4" xfId="8302" xr:uid="{778F3187-B567-4271-9159-E39D736ACC42}"/>
    <cellStyle name="SAPBEXfilterDrill 2 5" xfId="4100" xr:uid="{707A08A4-5413-48F9-83B8-4E694A89BAC2}"/>
    <cellStyle name="SAPBEXfilterDrill 2 5 2" xfId="5818" xr:uid="{2301639E-5844-4351-91BA-6512FF7EABA7}"/>
    <cellStyle name="SAPBEXfilterDrill 2 5 2 2" xfId="16297" xr:uid="{5BA46103-D6CA-476F-A3E5-B2D7C5F25B08}"/>
    <cellStyle name="SAPBEXfilterDrill 2 5 2 3" xfId="11555" xr:uid="{34C0DE69-B644-4219-BB68-BE109D5CA844}"/>
    <cellStyle name="SAPBEXfilterDrill 2 5 3" xfId="6939" xr:uid="{2236BE06-F8AE-4AF7-838C-0BB24F7E0CD8}"/>
    <cellStyle name="SAPBEXfilterDrill 2 5 3 2" xfId="17403" xr:uid="{841787F2-7189-4530-A76A-16671D79BE6F}"/>
    <cellStyle name="SAPBEXfilterDrill 2 5 3 3" xfId="12661" xr:uid="{10136556-3BA6-401C-B1EF-7220101D0782}"/>
    <cellStyle name="SAPBEXfilterDrill 2 5 4" xfId="14603" xr:uid="{4F9816FF-4F90-47B5-9CFE-A3B2BB34E4CC}"/>
    <cellStyle name="SAPBEXfilterDrill 2 5 5" xfId="9861" xr:uid="{69AD22F9-696F-4F3E-9646-10C3C7C60062}"/>
    <cellStyle name="SAPBEXfilterDrill 2 6" xfId="13121" xr:uid="{1C1C5B79-46E5-4103-8781-0CDCF83BC71D}"/>
    <cellStyle name="SAPBEXfilterDrill 2 7" xfId="7515" xr:uid="{57B3A91B-DB5C-4317-A889-4B0A7C386926}"/>
    <cellStyle name="SAPBEXfilterDrill 3" xfId="1458" xr:uid="{D7DBF5D9-F740-4D3D-BF7B-D22C86A1406E}"/>
    <cellStyle name="SAPBEXfilterDrill 3 2" xfId="1837" xr:uid="{61F30B77-D690-4CF6-8444-B1A86A6DFA87}"/>
    <cellStyle name="SAPBEXfilterDrill 3 2 2" xfId="2317" xr:uid="{082885A4-6ADD-45ED-BC0F-65B5ABD2229B}"/>
    <cellStyle name="SAPBEXfilterDrill 3 2 2 2" xfId="4826" xr:uid="{B33DE3AE-770F-4133-8600-F8D634446905}"/>
    <cellStyle name="SAPBEXfilterDrill 3 2 2 2 2" xfId="6546" xr:uid="{9A573B1C-5F89-461F-8A31-422CBCC31ACF}"/>
    <cellStyle name="SAPBEXfilterDrill 3 2 2 2 2 2" xfId="17025" xr:uid="{1764F2DD-D05D-4E6F-A32F-6E04F244CB0F}"/>
    <cellStyle name="SAPBEXfilterDrill 3 2 2 2 2 3" xfId="12283" xr:uid="{7F821D0E-7620-4508-85DD-A4D56363CBAC}"/>
    <cellStyle name="SAPBEXfilterDrill 3 2 2 2 3" xfId="6835" xr:uid="{93184B39-6AB9-4906-90F3-20B9030DCAC4}"/>
    <cellStyle name="SAPBEXfilterDrill 3 2 2 2 3 2" xfId="17299" xr:uid="{D4ED50A8-5EF8-4768-83F9-F6FF3A8091CC}"/>
    <cellStyle name="SAPBEXfilterDrill 3 2 2 2 3 3" xfId="12557" xr:uid="{9D379DCF-5B61-45B9-885C-EDD786673CB8}"/>
    <cellStyle name="SAPBEXfilterDrill 3 2 2 2 4" xfId="15327" xr:uid="{D55E19FA-1FDC-4798-8D39-89243403E2F1}"/>
    <cellStyle name="SAPBEXfilterDrill 3 2 2 2 5" xfId="10585" xr:uid="{BB7C4D02-B86D-46AF-8B02-21D86C50120C}"/>
    <cellStyle name="SAPBEXfilterDrill 3 2 2 3" xfId="13867" xr:uid="{A8858F34-374F-45EA-8760-CC8B0EE20178}"/>
    <cellStyle name="SAPBEXfilterDrill 3 2 2 4" xfId="8999" xr:uid="{BF13D4FA-734F-4872-80E2-99975E04F87F}"/>
    <cellStyle name="SAPBEXfilterDrill 3 2 3" xfId="4378" xr:uid="{798CA7D5-B227-4C02-955E-439AF00E6552}"/>
    <cellStyle name="SAPBEXfilterDrill 3 2 3 2" xfId="6101" xr:uid="{9975F3CA-CC48-45C3-BE3D-96E7C2FC93F8}"/>
    <cellStyle name="SAPBEXfilterDrill 3 2 3 2 2" xfId="16580" xr:uid="{23466695-CC16-4268-A85C-D550EF448502}"/>
    <cellStyle name="SAPBEXfilterDrill 3 2 3 2 3" xfId="11838" xr:uid="{F44B30E3-C070-4D6C-B9EE-0D3337752DD5}"/>
    <cellStyle name="SAPBEXfilterDrill 3 2 3 3" xfId="3740" xr:uid="{9D6B7CEB-1F41-4655-AEC5-AD5084604A5C}"/>
    <cellStyle name="SAPBEXfilterDrill 3 2 3 3 2" xfId="14250" xr:uid="{15F8264B-9E2D-46B6-9DF7-3A2CD61F6D1E}"/>
    <cellStyle name="SAPBEXfilterDrill 3 2 3 3 3" xfId="9508" xr:uid="{D2D8355D-2A7C-46A7-A213-A4BB30FEB9FC}"/>
    <cellStyle name="SAPBEXfilterDrill 3 2 3 4" xfId="14881" xr:uid="{273EFDCA-D426-4939-A6BF-F2426508A21C}"/>
    <cellStyle name="SAPBEXfilterDrill 3 2 3 5" xfId="10139" xr:uid="{3C38E82B-7863-4470-A665-5ED6BBBC780C}"/>
    <cellStyle name="SAPBEXfilterDrill 3 2 4" xfId="13408" xr:uid="{ECBF149E-6524-4398-BB2F-FFA2A9071BDF}"/>
    <cellStyle name="SAPBEXfilterDrill 3 2 5" xfId="8530" xr:uid="{9973F340-C602-4516-B1FB-EE9BA9434ACE}"/>
    <cellStyle name="SAPBEXfilterDrill 3 3" xfId="1889" xr:uid="{9A866D61-E4BC-4F44-8FC3-D1310B4A2C1C}"/>
    <cellStyle name="SAPBEXfilterDrill 3 3 2" xfId="2363" xr:uid="{16953F5A-8398-482D-99E5-F01164F5FCE1}"/>
    <cellStyle name="SAPBEXfilterDrill 3 3 2 2" xfId="4868" xr:uid="{92FDDC50-7DCE-474F-87E2-3826585A6808}"/>
    <cellStyle name="SAPBEXfilterDrill 3 3 2 2 2" xfId="6590" xr:uid="{6C5A4FD8-FAF7-41D1-A6F7-3A0CD102A4DD}"/>
    <cellStyle name="SAPBEXfilterDrill 3 3 2 2 2 2" xfId="17069" xr:uid="{FB91D5AF-4357-4FC3-8ECF-7820483DB844}"/>
    <cellStyle name="SAPBEXfilterDrill 3 3 2 2 2 3" xfId="12327" xr:uid="{66BE0FA3-089E-45E6-B966-EA9B427FB837}"/>
    <cellStyle name="SAPBEXfilterDrill 3 3 2 2 3" xfId="7164" xr:uid="{EA7DF8B7-26A1-4878-8CDF-90A69C8CDB8E}"/>
    <cellStyle name="SAPBEXfilterDrill 3 3 2 2 3 2" xfId="17628" xr:uid="{0603176A-BD08-492B-9B66-EDB0A74B972D}"/>
    <cellStyle name="SAPBEXfilterDrill 3 3 2 2 3 3" xfId="12886" xr:uid="{B30DADB6-ADC2-44E3-BC69-E5C680F9B189}"/>
    <cellStyle name="SAPBEXfilterDrill 3 3 2 2 4" xfId="15369" xr:uid="{8D0AA825-9C40-4CE4-B4AD-30CEC744A7D5}"/>
    <cellStyle name="SAPBEXfilterDrill 3 3 2 2 5" xfId="10627" xr:uid="{93ED8C29-6725-468D-8CEF-377312B975AE}"/>
    <cellStyle name="SAPBEXfilterDrill 3 3 2 3" xfId="13911" xr:uid="{0B53EF93-E027-485B-92A0-F3F4455260F6}"/>
    <cellStyle name="SAPBEXfilterDrill 3 3 2 4" xfId="9045" xr:uid="{2F069B39-06C4-4DF4-8B66-27D75F79B2BC}"/>
    <cellStyle name="SAPBEXfilterDrill 3 3 3" xfId="4422" xr:uid="{04AD4288-A20D-4DE1-AC91-EF6D7D3043F9}"/>
    <cellStyle name="SAPBEXfilterDrill 3 3 3 2" xfId="6150" xr:uid="{C660B9F0-2766-4334-88DF-DEAFCCD76405}"/>
    <cellStyle name="SAPBEXfilterDrill 3 3 3 2 2" xfId="16629" xr:uid="{34E37F21-C2B0-42BC-B553-13C5AD20A582}"/>
    <cellStyle name="SAPBEXfilterDrill 3 3 3 2 3" xfId="11887" xr:uid="{47473A1A-B751-48E9-A785-C1AD65882419}"/>
    <cellStyle name="SAPBEXfilterDrill 3 3 3 3" xfId="5360" xr:uid="{936D3A08-294C-4F3C-A3CC-17936D4E7360}"/>
    <cellStyle name="SAPBEXfilterDrill 3 3 3 3 2" xfId="15843" xr:uid="{2D8EF2DA-DDFE-438D-9FA2-6056F4F30069}"/>
    <cellStyle name="SAPBEXfilterDrill 3 3 3 3 3" xfId="11101" xr:uid="{C0701040-2B9E-4AE3-A914-51C01F838D05}"/>
    <cellStyle name="SAPBEXfilterDrill 3 3 3 4" xfId="14925" xr:uid="{7307BBC3-10A6-4577-8446-AF7D364DE8C0}"/>
    <cellStyle name="SAPBEXfilterDrill 3 3 3 5" xfId="10183" xr:uid="{CDA9155A-E460-4B61-B4C7-A46ADB423642}"/>
    <cellStyle name="SAPBEXfilterDrill 3 3 4" xfId="13457" xr:uid="{D74BCDEF-1F47-40B7-BEBF-8472D21CC1CA}"/>
    <cellStyle name="SAPBEXfilterDrill 3 3 5" xfId="8581" xr:uid="{EA484D34-2CF3-4E66-951F-329EBB524C39}"/>
    <cellStyle name="SAPBEXfilterDrill 3 4" xfId="2022" xr:uid="{E8DF167F-2092-4321-8B4A-ED9ECE894EF9}"/>
    <cellStyle name="SAPBEXfilterDrill 3 4 2" xfId="2487" xr:uid="{E96B0BD5-72AA-48C4-AC8E-63AF63DDD999}"/>
    <cellStyle name="SAPBEXfilterDrill 3 4 2 2" xfId="4983" xr:uid="{25FA5301-0F4F-4555-8E5C-908F54A7AA20}"/>
    <cellStyle name="SAPBEXfilterDrill 3 4 2 2 2" xfId="6708" xr:uid="{A155B5E7-457D-4A6D-9632-E99DCEDA8E77}"/>
    <cellStyle name="SAPBEXfilterDrill 3 4 2 2 2 2" xfId="17187" xr:uid="{FC33C173-362D-4CA9-AFDD-0963323E4BE8}"/>
    <cellStyle name="SAPBEXfilterDrill 3 4 2 2 2 3" xfId="12445" xr:uid="{9A3B5E59-3B73-4CBD-91BA-CC87CBC235DC}"/>
    <cellStyle name="SAPBEXfilterDrill 3 4 2 2 3" xfId="7132" xr:uid="{F6A66E9D-B2D0-46DD-AA0D-A383E1D9F1EA}"/>
    <cellStyle name="SAPBEXfilterDrill 3 4 2 2 3 2" xfId="17596" xr:uid="{417DD89D-4105-4BB3-8C92-9A03604CB733}"/>
    <cellStyle name="SAPBEXfilterDrill 3 4 2 2 3 3" xfId="12854" xr:uid="{40389550-E65A-4F47-AAD3-45CA011B8588}"/>
    <cellStyle name="SAPBEXfilterDrill 3 4 2 2 4" xfId="15484" xr:uid="{325B734D-6F46-40FA-97F0-ED05FA203DC4}"/>
    <cellStyle name="SAPBEXfilterDrill 3 4 2 2 5" xfId="10742" xr:uid="{AB6E002F-0A1F-490A-A021-CF298B9900C8}"/>
    <cellStyle name="SAPBEXfilterDrill 3 4 2 3" xfId="14033" xr:uid="{DFBBB625-D7D6-4F0A-B7D8-4467F5572D59}"/>
    <cellStyle name="SAPBEXfilterDrill 3 4 2 4" xfId="9169" xr:uid="{70FA746A-E43C-487E-B95D-E8ACD644AC85}"/>
    <cellStyle name="SAPBEXfilterDrill 3 4 3" xfId="4548" xr:uid="{3852F145-2CBE-45C0-9E7B-657C352DF377}"/>
    <cellStyle name="SAPBEXfilterDrill 3 4 3 2" xfId="6277" xr:uid="{6AA5A436-C191-4330-AF9C-887811853F7D}"/>
    <cellStyle name="SAPBEXfilterDrill 3 4 3 2 2" xfId="16756" xr:uid="{A67FEA4C-5F38-4B34-811D-EF94BE974237}"/>
    <cellStyle name="SAPBEXfilterDrill 3 4 3 2 3" xfId="12014" xr:uid="{2B0C61EB-6A85-4B34-B979-9BA398D60D72}"/>
    <cellStyle name="SAPBEXfilterDrill 3 4 3 3" xfId="7100" xr:uid="{F6AAFFC8-6D2B-4FB0-A9F5-8276B056817B}"/>
    <cellStyle name="SAPBEXfilterDrill 3 4 3 3 2" xfId="17564" xr:uid="{C4EC0A2D-D60B-4ACA-B871-17DC60D970CA}"/>
    <cellStyle name="SAPBEXfilterDrill 3 4 3 3 3" xfId="12822" xr:uid="{9661060F-384D-4A8B-983A-75974AD2AB5B}"/>
    <cellStyle name="SAPBEXfilterDrill 3 4 3 4" xfId="15051" xr:uid="{D0317B81-7C88-4B2A-B257-58AAC4B60322}"/>
    <cellStyle name="SAPBEXfilterDrill 3 4 3 5" xfId="10309" xr:uid="{3464CB44-C8A8-4CE2-9F97-921A65110696}"/>
    <cellStyle name="SAPBEXfilterDrill 3 4 4" xfId="13588" xr:uid="{50B9A7DC-BE84-4675-A5FC-5F9F81FB85B4}"/>
    <cellStyle name="SAPBEXfilterDrill 3 4 5" xfId="8714" xr:uid="{437AD56B-C132-4F5D-A1BA-ED9564898944}"/>
    <cellStyle name="SAPBEXfilterDrill 3 5" xfId="1738" xr:uid="{257FCD1C-79D1-4009-9DA2-711AA4715522}"/>
    <cellStyle name="SAPBEXfilterDrill 3 5 2" xfId="4291" xr:uid="{EC9D354A-350E-4F3A-A48B-F1A91786A4AB}"/>
    <cellStyle name="SAPBEXfilterDrill 3 5 2 2" xfId="6014" xr:uid="{B2105C0D-E6EE-4B76-B6F7-978F380D7242}"/>
    <cellStyle name="SAPBEXfilterDrill 3 5 2 2 2" xfId="16493" xr:uid="{561BFD39-CA0F-4038-8FBC-A46124355C13}"/>
    <cellStyle name="SAPBEXfilterDrill 3 5 2 2 3" xfId="11751" xr:uid="{88A79ACD-5822-4514-9E05-02E92648CC12}"/>
    <cellStyle name="SAPBEXfilterDrill 3 5 2 3" xfId="6943" xr:uid="{C1BFB8D7-629E-442A-8F48-D7DD8D48833E}"/>
    <cellStyle name="SAPBEXfilterDrill 3 5 2 3 2" xfId="17407" xr:uid="{5EE9716B-A53E-4D17-8C03-57D9F5A77800}"/>
    <cellStyle name="SAPBEXfilterDrill 3 5 2 3 3" xfId="12665" xr:uid="{6CCB9998-9876-489C-B5EC-5C15291C5BA8}"/>
    <cellStyle name="SAPBEXfilterDrill 3 5 2 4" xfId="14794" xr:uid="{327E1146-3752-4A39-A2B8-38540AE19E0D}"/>
    <cellStyle name="SAPBEXfilterDrill 3 5 2 5" xfId="10052" xr:uid="{FDDBFE9A-F6C8-420C-9D9D-1D45997F438F}"/>
    <cellStyle name="SAPBEXfilterDrill 3 5 3" xfId="13318" xr:uid="{097ECBCE-CDC0-48B8-B317-6BA86789509C}"/>
    <cellStyle name="SAPBEXfilterDrill 3 5 4" xfId="8436" xr:uid="{1B2A8610-AAC6-41F7-A784-E2166A60D625}"/>
    <cellStyle name="SAPBEXfilterDrill 3 6" xfId="4054" xr:uid="{656BE58A-1BD7-4344-BA1F-CABBCED985AC}"/>
    <cellStyle name="SAPBEXfilterDrill 3 6 2" xfId="5771" xr:uid="{2883AAC1-EE47-4BD2-B191-61DE9D3F05F6}"/>
    <cellStyle name="SAPBEXfilterDrill 3 6 2 2" xfId="16250" xr:uid="{C9D48D03-BE6A-4D38-8564-2167D17AA5DE}"/>
    <cellStyle name="SAPBEXfilterDrill 3 6 2 3" xfId="11508" xr:uid="{5B2C2385-F052-4030-A539-C3144032B802}"/>
    <cellStyle name="SAPBEXfilterDrill 3 6 3" xfId="3863" xr:uid="{E6F94A70-1758-4771-BC4A-4D22D548AB8F}"/>
    <cellStyle name="SAPBEXfilterDrill 3 6 3 2" xfId="14366" xr:uid="{3F6533CF-1E4C-4216-86DF-F16849366A10}"/>
    <cellStyle name="SAPBEXfilterDrill 3 6 3 3" xfId="9624" xr:uid="{B5B39624-E50D-49C3-9A8A-57B7C53E7991}"/>
    <cellStyle name="SAPBEXfilterDrill 3 6 4" xfId="14557" xr:uid="{514EB022-22EE-4C92-B4F8-02E1788F14CE}"/>
    <cellStyle name="SAPBEXfilterDrill 3 6 5" xfId="9815" xr:uid="{AEB41937-46D7-43E2-9536-172BB157C280}"/>
    <cellStyle name="SAPBEXfilterDrill 3 7" xfId="13074" xr:uid="{F508C976-F6DA-4CB0-AC59-BE570410AED3}"/>
    <cellStyle name="SAPBEXfilterDrill 3 8" xfId="8221" xr:uid="{B1D93A2C-C77D-4EFC-8D6B-BD5C6A23E0F0}"/>
    <cellStyle name="SAPBEXfilterDrill 4" xfId="1787" xr:uid="{6A895E9C-010A-4967-85F9-35B7CDDCA418}"/>
    <cellStyle name="SAPBEXfilterDrill 4 2" xfId="2280" xr:uid="{1446EF4C-B340-482E-9422-21E32808667A}"/>
    <cellStyle name="SAPBEXfilterDrill 4 2 2" xfId="4791" xr:uid="{DE861BCF-93F7-4CCF-A54A-97B00EDDF47E}"/>
    <cellStyle name="SAPBEXfilterDrill 4 2 2 2" xfId="6511" xr:uid="{66967D7B-9546-4546-BAEF-33F2F1FF350E}"/>
    <cellStyle name="SAPBEXfilterDrill 4 2 2 2 2" xfId="16990" xr:uid="{B27EA110-F350-492B-A6F3-E121EBB6A225}"/>
    <cellStyle name="SAPBEXfilterDrill 4 2 2 2 3" xfId="12248" xr:uid="{FCEB3ABC-9468-4D9D-AC0F-FE9445DC6E6F}"/>
    <cellStyle name="SAPBEXfilterDrill 4 2 2 3" xfId="5176" xr:uid="{93D0E1BC-4892-4617-A68A-57168201EB45}"/>
    <cellStyle name="SAPBEXfilterDrill 4 2 2 3 2" xfId="15668" xr:uid="{5D6E9250-AE1C-4306-92D9-4017694859AA}"/>
    <cellStyle name="SAPBEXfilterDrill 4 2 2 3 3" xfId="10926" xr:uid="{F1003BDA-05A4-467F-A758-3605EC7CFE95}"/>
    <cellStyle name="SAPBEXfilterDrill 4 2 2 4" xfId="15292" xr:uid="{52954477-E601-4940-AD3F-21A81A8DAF34}"/>
    <cellStyle name="SAPBEXfilterDrill 4 2 2 5" xfId="10550" xr:uid="{297F16FB-92EE-426E-B0E8-22725C1FCB11}"/>
    <cellStyle name="SAPBEXfilterDrill 4 2 3" xfId="13831" xr:uid="{99E1C1E0-092A-4C23-996D-C0C550138D89}"/>
    <cellStyle name="SAPBEXfilterDrill 4 2 4" xfId="8963" xr:uid="{1C9F5CE5-E43E-4F9F-AA92-2BE48A30B564}"/>
    <cellStyle name="SAPBEXfilterDrill 4 3" xfId="4329" xr:uid="{68C6C3BF-AA28-4F1A-A19F-5A389E9415D8}"/>
    <cellStyle name="SAPBEXfilterDrill 4 3 2" xfId="6054" xr:uid="{FCD145DE-9E85-4E9D-9DBC-49C88192EF5D}"/>
    <cellStyle name="SAPBEXfilterDrill 4 3 2 2" xfId="16533" xr:uid="{CF658AE0-353B-44B7-8C25-9B028ED5F86A}"/>
    <cellStyle name="SAPBEXfilterDrill 4 3 2 3" xfId="11791" xr:uid="{C6FED995-6F93-4581-AB13-5EB35BBF82FD}"/>
    <cellStyle name="SAPBEXfilterDrill 4 3 3" xfId="5284" xr:uid="{22808A6A-A968-452A-B0DB-9ACF81ADEDEE}"/>
    <cellStyle name="SAPBEXfilterDrill 4 3 3 2" xfId="15770" xr:uid="{DE200F8F-D873-4504-B0D9-E37A51084648}"/>
    <cellStyle name="SAPBEXfilterDrill 4 3 3 3" xfId="11028" xr:uid="{0225ACAD-A921-42AC-996F-31E140FEACCF}"/>
    <cellStyle name="SAPBEXfilterDrill 4 3 4" xfId="14832" xr:uid="{ED12E97F-6FCD-4210-A202-8D8A375BB196}"/>
    <cellStyle name="SAPBEXfilterDrill 4 3 5" xfId="10090" xr:uid="{507EC4BD-20C7-4642-8471-915C7ED804C7}"/>
    <cellStyle name="SAPBEXfilterDrill 4 4" xfId="13359" xr:uid="{683D6EDF-E2FA-402D-A8FC-AF8C0AC6F7AC}"/>
    <cellStyle name="SAPBEXfilterDrill 4 5" xfId="8481" xr:uid="{E8C32F97-8192-4380-80BB-636ED792E12A}"/>
    <cellStyle name="SAPBEXfilterDrill 5" xfId="1792" xr:uid="{ABCFAACE-8BC8-4E31-AB9B-44CE5B817486}"/>
    <cellStyle name="SAPBEXfilterDrill 5 2" xfId="2282" xr:uid="{BB36908F-6187-4EFB-B7EC-AA8B5E5F754F}"/>
    <cellStyle name="SAPBEXfilterDrill 5 2 2" xfId="4793" xr:uid="{264721CC-EE64-477D-B86B-D159A0311226}"/>
    <cellStyle name="SAPBEXfilterDrill 5 2 2 2" xfId="6512" xr:uid="{6FDA4153-CA46-45FE-A1B8-95EAEEB2FD0A}"/>
    <cellStyle name="SAPBEXfilterDrill 5 2 2 2 2" xfId="16991" xr:uid="{7D06363F-353B-4DE6-A03F-346A15EE4875}"/>
    <cellStyle name="SAPBEXfilterDrill 5 2 2 2 3" xfId="12249" xr:uid="{CDB59D50-8212-436F-8695-2968F2C2B04C}"/>
    <cellStyle name="SAPBEXfilterDrill 5 2 2 3" xfId="5576" xr:uid="{1E00088E-9CF0-43E0-AF2B-FA5E5056EA32}"/>
    <cellStyle name="SAPBEXfilterDrill 5 2 2 3 2" xfId="16058" xr:uid="{4F8DF688-9F88-4476-87B4-DE93BB2A904B}"/>
    <cellStyle name="SAPBEXfilterDrill 5 2 2 3 3" xfId="11316" xr:uid="{6286BBBC-BF6B-4423-9A88-5F7B9DC37628}"/>
    <cellStyle name="SAPBEXfilterDrill 5 2 2 4" xfId="15294" xr:uid="{BDC5BE2B-D77F-4CB5-90AE-C5C132D97578}"/>
    <cellStyle name="SAPBEXfilterDrill 5 2 2 5" xfId="10552" xr:uid="{927C52D4-5833-42F9-A3D3-F0CA81FC588E}"/>
    <cellStyle name="SAPBEXfilterDrill 5 2 3" xfId="13833" xr:uid="{DB24C2E4-17B4-4F3D-BFD7-9AE933105D70}"/>
    <cellStyle name="SAPBEXfilterDrill 5 2 4" xfId="8965" xr:uid="{6A2E6134-3F1C-426D-A5E0-91D038D66090}"/>
    <cellStyle name="SAPBEXfilterDrill 5 3" xfId="4334" xr:uid="{5A4184D0-3194-471E-99E1-3221CF19690C}"/>
    <cellStyle name="SAPBEXfilterDrill 5 3 2" xfId="6058" xr:uid="{161CA6C0-B60C-4C64-9163-C1FA985EEDDC}"/>
    <cellStyle name="SAPBEXfilterDrill 5 3 2 2" xfId="16537" xr:uid="{CA36E4F9-2E8B-48CD-91C4-5FACD130C47F}"/>
    <cellStyle name="SAPBEXfilterDrill 5 3 2 3" xfId="11795" xr:uid="{E631A525-BCE3-4BC7-9672-C7BC090F460E}"/>
    <cellStyle name="SAPBEXfilterDrill 5 3 3" xfId="3719" xr:uid="{BBAB5646-AD53-4E64-AF29-0E9AE628E815}"/>
    <cellStyle name="SAPBEXfilterDrill 5 3 3 2" xfId="14229" xr:uid="{660EFD3B-7458-40C5-A431-F9FA9AFEBE3C}"/>
    <cellStyle name="SAPBEXfilterDrill 5 3 3 3" xfId="9487" xr:uid="{E205CE43-6638-4AE5-A061-B7798C513409}"/>
    <cellStyle name="SAPBEXfilterDrill 5 3 4" xfId="14837" xr:uid="{DD7F9E6C-2F05-48A8-B5BA-6F97022D703B}"/>
    <cellStyle name="SAPBEXfilterDrill 5 3 5" xfId="10095" xr:uid="{583D73FD-A348-484D-ADA0-30D75163DA11}"/>
    <cellStyle name="SAPBEXfilterDrill 5 4" xfId="13364" xr:uid="{F7008BB8-9946-4087-9205-F4AB3C93008C}"/>
    <cellStyle name="SAPBEXfilterDrill 5 5" xfId="8486" xr:uid="{C1766F2A-0FFF-4777-95C9-DE5B73545327}"/>
    <cellStyle name="SAPBEXfilterDrill 6" xfId="1723" xr:uid="{30B978BA-9198-42D7-9880-0E38101E32F9}"/>
    <cellStyle name="SAPBEXfilterDrill 6 2" xfId="4282" xr:uid="{24F75670-DA0E-4D3C-96C7-4AC31789B4C0}"/>
    <cellStyle name="SAPBEXfilterDrill 6 2 2" xfId="6003" xr:uid="{6BE6309E-C2AD-4424-B4DE-86674C0E3915}"/>
    <cellStyle name="SAPBEXfilterDrill 6 2 2 2" xfId="16482" xr:uid="{0CBE82A1-3C1A-493F-AE46-62378F3B27F6}"/>
    <cellStyle name="SAPBEXfilterDrill 6 2 2 3" xfId="11740" xr:uid="{18F0A59E-DD3A-49CB-A988-5134C8520846}"/>
    <cellStyle name="SAPBEXfilterDrill 6 2 3" xfId="6965" xr:uid="{97A4507F-3186-4421-8428-62C977784D0B}"/>
    <cellStyle name="SAPBEXfilterDrill 6 2 3 2" xfId="17429" xr:uid="{5BE6554C-5B63-487B-9305-397AEC91C3F3}"/>
    <cellStyle name="SAPBEXfilterDrill 6 2 3 3" xfId="12687" xr:uid="{15C40489-7A11-4F27-8C4F-9CE5BABE1491}"/>
    <cellStyle name="SAPBEXfilterDrill 6 2 4" xfId="14785" xr:uid="{E0240455-E437-45C9-9966-391BAF615E1E}"/>
    <cellStyle name="SAPBEXfilterDrill 6 2 5" xfId="10043" xr:uid="{2EC41AA1-A2BF-45E8-A11A-9EC5DE788D47}"/>
    <cellStyle name="SAPBEXfilterDrill 6 3" xfId="13307" xr:uid="{C1BA11DE-A68B-436E-91EF-B49E3778FABC}"/>
    <cellStyle name="SAPBEXfilterDrill 6 4" xfId="8422" xr:uid="{94919724-D4F0-4165-96EA-31F321F0DDF5}"/>
    <cellStyle name="SAPBEXfilterDrill 7" xfId="3768" xr:uid="{3D7A4392-929B-4D72-80D3-18C98CFCBBDB}"/>
    <cellStyle name="SAPBEXfilterDrill 7 2" xfId="5639" xr:uid="{95870FE7-E031-4313-B8F4-C84A83ADD815}"/>
    <cellStyle name="SAPBEXfilterDrill 7 2 2" xfId="16120" xr:uid="{E792DF0C-E62F-4DB7-9952-74C9F0AA7452}"/>
    <cellStyle name="SAPBEXfilterDrill 7 2 3" xfId="11378" xr:uid="{8F30778C-F586-46B3-B573-6BAF7181EC56}"/>
    <cellStyle name="SAPBEXfilterDrill 7 3" xfId="5591" xr:uid="{BA4FC1DB-B974-4721-8130-2C1497893A9F}"/>
    <cellStyle name="SAPBEXfilterDrill 7 3 2" xfId="16073" xr:uid="{3AA0362C-67FD-42B8-9E90-24B529B4EBC1}"/>
    <cellStyle name="SAPBEXfilterDrill 7 3 3" xfId="11331" xr:uid="{8FD686FA-1D36-420B-B565-56EE66EAB572}"/>
    <cellStyle name="SAPBEXfilterDrill 7 4" xfId="14278" xr:uid="{595A7565-B424-4692-ACE0-EFA29F783034}"/>
    <cellStyle name="SAPBEXfilterDrill 7 5" xfId="9536" xr:uid="{6A500384-442C-424D-AD27-6F83E321E917}"/>
    <cellStyle name="SAPBEXfilterDrill 8" xfId="12941" xr:uid="{633EFC3A-C2FC-46E1-B85E-5C07EE7BCF9A}"/>
    <cellStyle name="SAPBEXfilterDrill 9" xfId="7285" xr:uid="{9C8A5A02-AE32-49E7-87A5-25D79BE82548}"/>
    <cellStyle name="SAPBEXfilterItem" xfId="597" xr:uid="{0EDFA8AB-356B-440E-B062-C49D5C07475D}"/>
    <cellStyle name="SAPBEXfilterItem 2" xfId="1080" xr:uid="{FF2801B0-E6E1-44FC-BA00-C2FEE8E270CE}"/>
    <cellStyle name="SAPBEXfilterItem 2 2" xfId="1374" xr:uid="{7DD9C797-BF6D-45F1-8141-5A1043FD825B}"/>
    <cellStyle name="SAPBEXfilterItem 2 2 2" xfId="1815" xr:uid="{9F269C12-0B7F-4A13-8F90-44C3B4E69C96}"/>
    <cellStyle name="SAPBEXfilterItem 2 2 2 2" xfId="2296" xr:uid="{D564085E-51A4-4743-A6EF-ABDEBD304C20}"/>
    <cellStyle name="SAPBEXfilterItem 2 2 3" xfId="1693" xr:uid="{75160CAA-A36A-47FF-B63A-4E5B1441555B}"/>
    <cellStyle name="SAPBEXfilterItem 2 2 3 2" xfId="2239" xr:uid="{B9960A2D-5CC5-409F-B0F8-313779BC28DE}"/>
    <cellStyle name="SAPBEXfilterItem 2 2 4" xfId="2113" xr:uid="{E560D735-40A5-4485-8455-EFADA836FAEA}"/>
    <cellStyle name="SAPBEXfilterItem 2 3" xfId="1372" xr:uid="{88A2C146-043D-444D-A1AC-F6663C8BDA5F}"/>
    <cellStyle name="SAPBEXfilterItem 2 3 2" xfId="2149" xr:uid="{4BC19FC0-B77F-4951-941D-CE9E79556FAF}"/>
    <cellStyle name="SAPBEXfilterItem 2 4" xfId="1618" xr:uid="{34AC4AF3-6939-47D2-9C71-2451312E13FD}"/>
    <cellStyle name="SAPBEXfilterText" xfId="598" xr:uid="{E0093612-D35F-44BE-A3A2-1ADAACB248A9}"/>
    <cellStyle name="SAPBEXformats" xfId="599" xr:uid="{D43B3855-0B39-4DD6-86CB-C7D8D52C795C}"/>
    <cellStyle name="SAPBEXformats 2" xfId="1508" xr:uid="{46768A97-57C6-4707-AD21-461E4F792CC0}"/>
    <cellStyle name="SAPBEXformats 2 2" xfId="1912" xr:uid="{C3DEEB3E-B035-4369-BB9E-7C5AC4BDDB1E}"/>
    <cellStyle name="SAPBEXformats 2 2 2" xfId="2386" xr:uid="{64683B5A-5CDC-4395-B8EC-C00E2675A88D}"/>
    <cellStyle name="SAPBEXformats 2 2 2 2" xfId="4891" xr:uid="{D750C609-AD36-4D49-8B2F-AB8AE8236BDC}"/>
    <cellStyle name="SAPBEXformats 2 2 2 2 2" xfId="6613" xr:uid="{9CEF24E7-7241-41FE-ACEA-8DACFEAEC743}"/>
    <cellStyle name="SAPBEXformats 2 2 2 2 2 2" xfId="17092" xr:uid="{4E289C9F-FEAD-43FB-92A8-715871505F91}"/>
    <cellStyle name="SAPBEXformats 2 2 2 2 2 3" xfId="12350" xr:uid="{AD4A631D-89E2-47A6-BFD3-6205BCA5F914}"/>
    <cellStyle name="SAPBEXformats 2 2 2 2 3" xfId="5189" xr:uid="{DFEA3136-A464-4B7D-9AE8-CC2E5B8501B8}"/>
    <cellStyle name="SAPBEXformats 2 2 2 2 3 2" xfId="15679" xr:uid="{F05EAC89-9059-4465-A832-52F8271D1E66}"/>
    <cellStyle name="SAPBEXformats 2 2 2 2 3 3" xfId="10937" xr:uid="{63A0435F-A390-4B73-ABA9-A22A4F95D27F}"/>
    <cellStyle name="SAPBEXformats 2 2 2 2 4" xfId="15392" xr:uid="{A147F770-801C-4CCB-8324-A27BB629298B}"/>
    <cellStyle name="SAPBEXformats 2 2 2 2 5" xfId="10650" xr:uid="{E7CA72E4-5F5A-40E3-BE8F-42728F945A0E}"/>
    <cellStyle name="SAPBEXformats 2 2 2 3" xfId="13934" xr:uid="{CB7588E3-7B5D-4BD3-9C88-EB7F651601DD}"/>
    <cellStyle name="SAPBEXformats 2 2 2 4" xfId="9068" xr:uid="{AD5C5B88-29DD-49B3-99A8-6BFE67330572}"/>
    <cellStyle name="SAPBEXformats 2 2 3" xfId="4445" xr:uid="{23D084D4-D258-4DCB-ABFE-9CBEBEF4871A}"/>
    <cellStyle name="SAPBEXformats 2 2 3 2" xfId="6173" xr:uid="{EBF66A64-8D77-4D7F-93C8-4E81318DA8CC}"/>
    <cellStyle name="SAPBEXformats 2 2 3 2 2" xfId="16652" xr:uid="{D95DF439-1C32-43E9-B6B5-E37DCE15AE0B}"/>
    <cellStyle name="SAPBEXformats 2 2 3 2 3" xfId="11910" xr:uid="{14D991E8-7CEB-477A-9CEC-E5DD5D88005F}"/>
    <cellStyle name="SAPBEXformats 2 2 3 3" xfId="7079" xr:uid="{776E4405-901B-4817-9D2F-1E502441665E}"/>
    <cellStyle name="SAPBEXformats 2 2 3 3 2" xfId="17543" xr:uid="{B46A03BC-2C06-4450-AB5F-9B749FBD54B6}"/>
    <cellStyle name="SAPBEXformats 2 2 3 3 3" xfId="12801" xr:uid="{2F7F40B3-0942-4274-A2F0-2810C816B2B8}"/>
    <cellStyle name="SAPBEXformats 2 2 3 4" xfId="14948" xr:uid="{A7DF37D1-05EE-4B3D-BB4A-E185B73EE591}"/>
    <cellStyle name="SAPBEXformats 2 2 3 5" xfId="10206" xr:uid="{06EDD497-5C7E-4DF3-ACAD-62D394B8D037}"/>
    <cellStyle name="SAPBEXformats 2 2 4" xfId="13480" xr:uid="{8E13F836-85D6-4E24-B357-26387BEBE0BD}"/>
    <cellStyle name="SAPBEXformats 2 2 5" xfId="8604" xr:uid="{163BEF78-4F43-449C-BDBA-61112F837C99}"/>
    <cellStyle name="SAPBEXformats 2 3" xfId="2046" xr:uid="{508D9192-25A3-4054-B63A-D3601A2CB81D}"/>
    <cellStyle name="SAPBEXformats 2 3 2" xfId="2511" xr:uid="{25BE621A-F278-4CD0-AE08-93A97B476668}"/>
    <cellStyle name="SAPBEXformats 2 3 2 2" xfId="5007" xr:uid="{F2A8A6F0-6F8D-4D3D-AAC4-100E5A2578C0}"/>
    <cellStyle name="SAPBEXformats 2 3 2 2 2" xfId="6731" xr:uid="{C52CF65D-82EA-4CB3-AA6A-F09022BABE9F}"/>
    <cellStyle name="SAPBEXformats 2 3 2 2 2 2" xfId="17210" xr:uid="{9E2F4D66-9819-4205-B228-8A35B1852FB6}"/>
    <cellStyle name="SAPBEXformats 2 3 2 2 2 3" xfId="12468" xr:uid="{8BBF85C5-258A-47D7-A262-3D89723C3D01}"/>
    <cellStyle name="SAPBEXformats 2 3 2 2 3" xfId="3916" xr:uid="{2EFF59C3-9C25-450A-94C5-BABA4BFBF502}"/>
    <cellStyle name="SAPBEXformats 2 3 2 2 3 2" xfId="14419" xr:uid="{38AB2188-91E7-41CE-83B3-11A1EAC0184F}"/>
    <cellStyle name="SAPBEXformats 2 3 2 2 3 3" xfId="9677" xr:uid="{E13A91A4-817E-47FE-9AEF-E7FBC52E0247}"/>
    <cellStyle name="SAPBEXformats 2 3 2 2 4" xfId="15508" xr:uid="{A62B11B9-E511-40E6-BDE1-F7040D8DEFB7}"/>
    <cellStyle name="SAPBEXformats 2 3 2 2 5" xfId="10766" xr:uid="{42D9B1A6-BD4F-4D59-A3A0-D5B5A66750C7}"/>
    <cellStyle name="SAPBEXformats 2 3 2 3" xfId="14057" xr:uid="{CB1A92FC-9BCE-4AA8-8A84-AF4006B72D5F}"/>
    <cellStyle name="SAPBEXformats 2 3 2 4" xfId="9193" xr:uid="{B06B279D-F264-42A6-95F3-C958D1515798}"/>
    <cellStyle name="SAPBEXformats 2 3 3" xfId="4572" xr:uid="{E6BC8071-D365-47AD-80DB-3EFE9178A867}"/>
    <cellStyle name="SAPBEXformats 2 3 3 2" xfId="6300" xr:uid="{AF717597-5885-46A1-A3D1-7F49EC9EDD0D}"/>
    <cellStyle name="SAPBEXformats 2 3 3 2 2" xfId="16779" xr:uid="{9A28AC3B-3AE7-4D67-820E-2921E0C7D41A}"/>
    <cellStyle name="SAPBEXformats 2 3 3 2 3" xfId="12037" xr:uid="{005A115E-F159-46EF-AF7D-AFC2DD1A50BE}"/>
    <cellStyle name="SAPBEXformats 2 3 3 3" xfId="5463" xr:uid="{E0B42D10-3CF1-4490-8E8C-94E488D93530}"/>
    <cellStyle name="SAPBEXformats 2 3 3 3 2" xfId="15945" xr:uid="{8C23E82E-56EB-4825-90FB-B477C72406E5}"/>
    <cellStyle name="SAPBEXformats 2 3 3 3 3" xfId="11203" xr:uid="{DCA58EDF-B8D8-4165-A391-BF8DF4CA52D0}"/>
    <cellStyle name="SAPBEXformats 2 3 3 4" xfId="15075" xr:uid="{BA65E2EF-57C6-40FD-BE41-8199CDE084CA}"/>
    <cellStyle name="SAPBEXformats 2 3 3 5" xfId="10333" xr:uid="{B6DA9E5B-45C6-425D-B661-CB1D53D8F1F1}"/>
    <cellStyle name="SAPBEXformats 2 3 4" xfId="13612" xr:uid="{D9252360-F26C-46A0-9972-41A23E903B69}"/>
    <cellStyle name="SAPBEXformats 2 3 5" xfId="8738" xr:uid="{7BCCADC5-6918-462F-8E0E-A4A54D59D114}"/>
    <cellStyle name="SAPBEXformats 2 4" xfId="1368" xr:uid="{D9FABC76-1B3F-4F76-9EB3-F5958753A5FE}"/>
    <cellStyle name="SAPBEXformats 2 4 2" xfId="3976" xr:uid="{349E1BDD-C0B8-45B2-AFBC-55AA779A6903}"/>
    <cellStyle name="SAPBEXformats 2 4 2 2" xfId="5690" xr:uid="{33349B11-1A7A-454C-BAAE-3E8731D1C614}"/>
    <cellStyle name="SAPBEXformats 2 4 2 2 2" xfId="16169" xr:uid="{7F53ADB9-3529-4FFB-B5C7-B0EB4A27C27C}"/>
    <cellStyle name="SAPBEXformats 2 4 2 2 3" xfId="11427" xr:uid="{23A81E61-0BC6-475A-834E-76098C5DAFCC}"/>
    <cellStyle name="SAPBEXformats 2 4 2 3" xfId="5248" xr:uid="{1D7ABA1D-4A61-4514-BC6A-47D9AB7A9F6D}"/>
    <cellStyle name="SAPBEXformats 2 4 2 3 2" xfId="15735" xr:uid="{303A36F7-AEAA-4535-B516-5FBF563E4A40}"/>
    <cellStyle name="SAPBEXformats 2 4 2 3 3" xfId="10993" xr:uid="{BBFAA326-B27F-475F-9E79-2A89784AA557}"/>
    <cellStyle name="SAPBEXformats 2 4 2 4" xfId="14479" xr:uid="{54EA59E2-1163-4F1D-B365-72308726B73A}"/>
    <cellStyle name="SAPBEXformats 2 4 2 5" xfId="9737" xr:uid="{D5100E22-9141-4A0C-9650-E01D65B9A9B4}"/>
    <cellStyle name="SAPBEXformats 2 4 3" xfId="12994" xr:uid="{F1FCCDF5-D164-48F6-A03D-50F0667F79BA}"/>
    <cellStyle name="SAPBEXformats 2 4 4" xfId="8147" xr:uid="{C4371EA6-78D1-451D-9BA7-8FCC9FD54396}"/>
    <cellStyle name="SAPBEXformats 2 5" xfId="4101" xr:uid="{B9ADABF2-7F60-4631-8619-73667EAA6748}"/>
    <cellStyle name="SAPBEXformats 2 5 2" xfId="5819" xr:uid="{219685EE-9EAC-4B1F-A422-BB946B068C0A}"/>
    <cellStyle name="SAPBEXformats 2 5 2 2" xfId="16298" xr:uid="{3CBA70B2-7C17-4B3B-AA1B-8F33B507CE33}"/>
    <cellStyle name="SAPBEXformats 2 5 2 3" xfId="11556" xr:uid="{BD587D8B-258A-470C-9C6D-69A81226876A}"/>
    <cellStyle name="SAPBEXformats 2 5 3" xfId="6929" xr:uid="{CDC276A1-C778-44DC-B8CA-B22278F70D96}"/>
    <cellStyle name="SAPBEXformats 2 5 3 2" xfId="17393" xr:uid="{694D6E03-3CDC-4FC5-9E03-D7A78D8F0A49}"/>
    <cellStyle name="SAPBEXformats 2 5 3 3" xfId="12651" xr:uid="{FAD7A2E1-84A3-4E03-A5D9-52E9CD7BABB4}"/>
    <cellStyle name="SAPBEXformats 2 5 4" xfId="14604" xr:uid="{C0539C2E-E68E-4552-9438-AB7DC9A905D4}"/>
    <cellStyle name="SAPBEXformats 2 5 5" xfId="9862" xr:uid="{54133781-45BF-4901-91BC-76D98B956300}"/>
    <cellStyle name="SAPBEXformats 2 6" xfId="13122" xr:uid="{9070EAC5-9CD6-41C9-B4AB-A2A9E3561BE5}"/>
    <cellStyle name="SAPBEXformats 2 7" xfId="7516" xr:uid="{66746AD2-FA63-4342-9C22-F3AFF60CCE52}"/>
    <cellStyle name="SAPBEXformats 3" xfId="1652" xr:uid="{B1E3D194-B0E3-4061-9819-76DDE49D84C2}"/>
    <cellStyle name="SAPBEXformats 3 2" xfId="1863" xr:uid="{B9C3F882-7DDA-477F-BFAC-880A321E09F4}"/>
    <cellStyle name="SAPBEXformats 3 2 2" xfId="2338" xr:uid="{D9BA46FB-1AF3-4664-8274-AF0205C7B651}"/>
    <cellStyle name="SAPBEXformats 3 2 2 2" xfId="4844" xr:uid="{00E218CD-8D6A-4C1C-BD53-DF8095A81589}"/>
    <cellStyle name="SAPBEXformats 3 2 2 2 2" xfId="6565" xr:uid="{861655ED-1074-4C43-96CC-18B57258DC17}"/>
    <cellStyle name="SAPBEXformats 3 2 2 2 2 2" xfId="17044" xr:uid="{F881B15A-B252-45EE-B437-D1D0F5AB8051}"/>
    <cellStyle name="SAPBEXformats 3 2 2 2 2 3" xfId="12302" xr:uid="{CE946752-F57E-43A7-8E9E-BFF9A521A4BC}"/>
    <cellStyle name="SAPBEXformats 3 2 2 2 3" xfId="5600" xr:uid="{92C179D7-7B0C-4936-87D7-9C9E53978190}"/>
    <cellStyle name="SAPBEXformats 3 2 2 2 3 2" xfId="16082" xr:uid="{589CC259-142D-4D4B-8439-57B75BC41397}"/>
    <cellStyle name="SAPBEXformats 3 2 2 2 3 3" xfId="11340" xr:uid="{9934B1B2-FE5B-439C-BB5A-4CC9E230084C}"/>
    <cellStyle name="SAPBEXformats 3 2 2 2 4" xfId="15345" xr:uid="{D555A876-B839-4774-82BF-4B330C5C6D64}"/>
    <cellStyle name="SAPBEXformats 3 2 2 2 5" xfId="10603" xr:uid="{E7F5C67F-C747-4D58-AB68-E57A4A01AA3B}"/>
    <cellStyle name="SAPBEXformats 3 2 2 3" xfId="13887" xr:uid="{09E45F22-5B22-4F00-89C9-6F78A6B82F86}"/>
    <cellStyle name="SAPBEXformats 3 2 2 4" xfId="9020" xr:uid="{662D7A05-B13B-4BED-B4B8-396A944D486A}"/>
    <cellStyle name="SAPBEXformats 3 2 3" xfId="4399" xr:uid="{0F900EDA-315F-4E17-801E-9241943177AE}"/>
    <cellStyle name="SAPBEXformats 3 2 3 2" xfId="6124" xr:uid="{FE89C38A-0094-417F-AE6E-C0E68D782A29}"/>
    <cellStyle name="SAPBEXformats 3 2 3 2 2" xfId="16603" xr:uid="{54D6B780-4270-475A-91E7-4BFFC8FA567F}"/>
    <cellStyle name="SAPBEXformats 3 2 3 2 3" xfId="11861" xr:uid="{882634A2-D1EC-4CF7-AEE6-C07CAACF8AF7}"/>
    <cellStyle name="SAPBEXformats 3 2 3 3" xfId="6931" xr:uid="{C3A66ADA-C2C8-4879-8AE3-E73B1753BDCF}"/>
    <cellStyle name="SAPBEXformats 3 2 3 3 2" xfId="17395" xr:uid="{999A9D9C-35C0-48A7-BEE5-E9BB05A2BC2D}"/>
    <cellStyle name="SAPBEXformats 3 2 3 3 3" xfId="12653" xr:uid="{B008823E-8113-4FAB-B5AC-4FFD26786AFE}"/>
    <cellStyle name="SAPBEXformats 3 2 3 4" xfId="14902" xr:uid="{DEBDC308-A0E7-4D08-BC01-080B3BDE7158}"/>
    <cellStyle name="SAPBEXformats 3 2 3 5" xfId="10160" xr:uid="{4BA05126-95D8-4B83-9002-493C418FB355}"/>
    <cellStyle name="SAPBEXformats 3 2 4" xfId="13432" xr:uid="{62758015-4001-49CA-BD1E-8B387E5B5053}"/>
    <cellStyle name="SAPBEXformats 3 2 5" xfId="8555" xr:uid="{BFA7EAB9-1F87-44A5-A718-669F3275617D}"/>
    <cellStyle name="SAPBEXformats 3 3" xfId="1958" xr:uid="{DE8F6EC6-5B94-448D-ABBB-0240F213EFDA}"/>
    <cellStyle name="SAPBEXformats 3 3 2" xfId="2431" xr:uid="{5F75E9A2-7518-49A4-B200-4C098DA746AB}"/>
    <cellStyle name="SAPBEXformats 3 3 2 2" xfId="4930" xr:uid="{C5F182FE-CA20-4D1D-AFED-7CD861580787}"/>
    <cellStyle name="SAPBEXformats 3 3 2 2 2" xfId="6656" xr:uid="{9D39E725-C089-4686-BC35-84001E2B0E61}"/>
    <cellStyle name="SAPBEXformats 3 3 2 2 2 2" xfId="17135" xr:uid="{84406424-B3E6-4B12-9493-9B075F588BA2}"/>
    <cellStyle name="SAPBEXformats 3 3 2 2 2 3" xfId="12393" xr:uid="{59994781-1120-467E-9960-D1C3BABE413B}"/>
    <cellStyle name="SAPBEXformats 3 3 2 2 3" xfId="6861" xr:uid="{D8896BE5-9831-4703-99A3-9B7E84085782}"/>
    <cellStyle name="SAPBEXformats 3 3 2 2 3 2" xfId="17325" xr:uid="{0EE860A8-C58E-424C-BED7-32103EF0CF31}"/>
    <cellStyle name="SAPBEXformats 3 3 2 2 3 3" xfId="12583" xr:uid="{1172579C-27D6-4E3B-9DB0-9A3EE287A9F0}"/>
    <cellStyle name="SAPBEXformats 3 3 2 2 4" xfId="15431" xr:uid="{BF88FF30-8B49-4FD0-B806-B780A379215E}"/>
    <cellStyle name="SAPBEXformats 3 3 2 2 5" xfId="10689" xr:uid="{E8FB268B-2FDA-4C05-9C35-A7510A6D26CD}"/>
    <cellStyle name="SAPBEXformats 3 3 2 3" xfId="13978" xr:uid="{8FEB6CD9-FFC9-4557-A2DD-3243C3D510B8}"/>
    <cellStyle name="SAPBEXformats 3 3 2 4" xfId="9113" xr:uid="{12BD4270-8237-46BA-A937-9C902FC51569}"/>
    <cellStyle name="SAPBEXformats 3 3 3" xfId="4486" xr:uid="{AE20CFDA-2D57-4AAF-8F4D-534FA397CAF3}"/>
    <cellStyle name="SAPBEXformats 3 3 3 2" xfId="6217" xr:uid="{53E6326A-D81C-4A0A-B675-38020EC8B92C}"/>
    <cellStyle name="SAPBEXformats 3 3 3 2 2" xfId="16696" xr:uid="{710F065B-1598-4046-9F0D-3375DD261025}"/>
    <cellStyle name="SAPBEXformats 3 3 3 2 3" xfId="11954" xr:uid="{4E90CB50-5062-4E8F-BC6C-E86EFA6E0440}"/>
    <cellStyle name="SAPBEXformats 3 3 3 3" xfId="5108" xr:uid="{DBBB0938-CBFC-431B-8EC4-F25766918211}"/>
    <cellStyle name="SAPBEXformats 3 3 3 3 2" xfId="15602" xr:uid="{E50C46ED-2F67-42F8-8B29-72B226B0EE69}"/>
    <cellStyle name="SAPBEXformats 3 3 3 3 3" xfId="10860" xr:uid="{036D461D-F5AD-4F5D-98DC-CBCF44B1BF96}"/>
    <cellStyle name="SAPBEXformats 3 3 3 4" xfId="14989" xr:uid="{0919A7BE-7B93-4150-9BDA-552F7A6A49B3}"/>
    <cellStyle name="SAPBEXformats 3 3 3 5" xfId="10247" xr:uid="{CC327D2B-777E-4E9B-8E6E-AA9E108E7D7F}"/>
    <cellStyle name="SAPBEXformats 3 3 4" xfId="13525" xr:uid="{77F20B0E-DC5B-41F1-B680-9CAF3679EF49}"/>
    <cellStyle name="SAPBEXformats 3 3 5" xfId="8650" xr:uid="{D50D3B19-5D1D-4926-AF64-C5C912EDD5D4}"/>
    <cellStyle name="SAPBEXformats 3 4" xfId="2088" xr:uid="{EDA9D90D-4E1F-434A-BA7B-FDC3EA6F6590}"/>
    <cellStyle name="SAPBEXformats 3 4 2" xfId="2553" xr:uid="{01DCDDAB-1388-430F-87AD-EB505766E72C}"/>
    <cellStyle name="SAPBEXformats 3 4 2 2" xfId="5045" xr:uid="{BE9F848B-4BC2-4940-85F3-5DA8F8773248}"/>
    <cellStyle name="SAPBEXformats 3 4 2 2 2" xfId="6773" xr:uid="{AB3128C1-08EA-498E-BC54-0E33DCAA98BD}"/>
    <cellStyle name="SAPBEXformats 3 4 2 2 2 2" xfId="17252" xr:uid="{C901CD47-0468-46E0-8CDA-6520FAB82865}"/>
    <cellStyle name="SAPBEXformats 3 4 2 2 2 3" xfId="12510" xr:uid="{2D3116DD-7821-4AAD-967D-59B3372BDF49}"/>
    <cellStyle name="SAPBEXformats 3 4 2 2 3" xfId="5448" xr:uid="{8729CB91-52B4-403B-A0D1-20701A986CF2}"/>
    <cellStyle name="SAPBEXformats 3 4 2 2 3 2" xfId="15930" xr:uid="{EFF3E84D-17AF-420B-9144-BECAA832E4F1}"/>
    <cellStyle name="SAPBEXformats 3 4 2 2 3 3" xfId="11188" xr:uid="{B2CA5B13-C469-43CF-B363-8E18AF3E100A}"/>
    <cellStyle name="SAPBEXformats 3 4 2 2 4" xfId="15546" xr:uid="{1E3445EA-CB02-46F1-A876-C69B2F896CFD}"/>
    <cellStyle name="SAPBEXformats 3 4 2 2 5" xfId="10804" xr:uid="{8FE6B300-1D4D-481A-A522-8F745F515812}"/>
    <cellStyle name="SAPBEXformats 3 4 2 3" xfId="14098" xr:uid="{4900A80F-0E15-4FAF-91C4-5437C3D56FC2}"/>
    <cellStyle name="SAPBEXformats 3 4 2 4" xfId="9235" xr:uid="{F29CAC7F-EAC4-4C5B-8092-BBA5B84B7DA9}"/>
    <cellStyle name="SAPBEXformats 3 4 3" xfId="4609" xr:uid="{D3D109A1-4850-4074-B6FA-9E9F28C1CBEF}"/>
    <cellStyle name="SAPBEXformats 3 4 3 2" xfId="6342" xr:uid="{A7954F56-A412-4290-9AC0-8B1D50086397}"/>
    <cellStyle name="SAPBEXformats 3 4 3 2 2" xfId="16821" xr:uid="{645FF28A-7BD3-471E-A376-C7F8431B2A3E}"/>
    <cellStyle name="SAPBEXformats 3 4 3 2 3" xfId="12079" xr:uid="{6B18AB6F-CE87-4198-A4B2-EE21CFFC2592}"/>
    <cellStyle name="SAPBEXformats 3 4 3 3" xfId="6938" xr:uid="{607ACFCA-8932-4ECE-AAD6-CE74D21C3589}"/>
    <cellStyle name="SAPBEXformats 3 4 3 3 2" xfId="17402" xr:uid="{DC5AE9A8-FB64-44A3-9324-11B55A79CED4}"/>
    <cellStyle name="SAPBEXformats 3 4 3 3 3" xfId="12660" xr:uid="{127F92EF-F215-4AC1-85BF-DCDC84A94034}"/>
    <cellStyle name="SAPBEXformats 3 4 3 4" xfId="15112" xr:uid="{CB6DFA0B-99C5-43CA-8DFD-BE85F932378A}"/>
    <cellStyle name="SAPBEXformats 3 4 3 5" xfId="10370" xr:uid="{D43E6887-1387-4E8F-973A-3822BC69DF3F}"/>
    <cellStyle name="SAPBEXformats 3 4 4" xfId="13653" xr:uid="{DBDDBA96-7950-4A89-93EE-4684FEEBE714}"/>
    <cellStyle name="SAPBEXformats 3 4 5" xfId="8780" xr:uid="{8F47F5B0-7C4C-440F-9BEF-C7CC7D2D719E}"/>
    <cellStyle name="SAPBEXformats 3 5" xfId="1362" xr:uid="{86829C37-8E88-4F18-BD7B-2166A5F1C5C9}"/>
    <cellStyle name="SAPBEXformats 3 5 2" xfId="3971" xr:uid="{99AE5D11-174D-47D7-ABFF-C4750D0C79FE}"/>
    <cellStyle name="SAPBEXformats 3 5 2 2" xfId="5686" xr:uid="{FB5B44CF-469F-41EE-9A32-C319FCD687BF}"/>
    <cellStyle name="SAPBEXformats 3 5 2 2 2" xfId="16165" xr:uid="{C552624C-3444-4148-9A9F-C0B66149291D}"/>
    <cellStyle name="SAPBEXformats 3 5 2 2 3" xfId="11423" xr:uid="{05EAD06F-B877-4DCE-B9A2-8DB0E5542909}"/>
    <cellStyle name="SAPBEXformats 3 5 2 3" xfId="5506" xr:uid="{693380F7-32E1-4DD8-86E9-A424A3FC234C}"/>
    <cellStyle name="SAPBEXformats 3 5 2 3 2" xfId="15988" xr:uid="{45261119-77DD-42BF-AF33-C7D4436F2B4D}"/>
    <cellStyle name="SAPBEXformats 3 5 2 3 3" xfId="11246" xr:uid="{3983C939-DB64-4D35-B5D5-97FBB5EEC097}"/>
    <cellStyle name="SAPBEXformats 3 5 2 4" xfId="14474" xr:uid="{C9511AAE-EDC3-4A40-8746-CFEAEAC92644}"/>
    <cellStyle name="SAPBEXformats 3 5 2 5" xfId="9732" xr:uid="{43018006-0702-492E-9A03-FB548CB6D80F}"/>
    <cellStyle name="SAPBEXformats 3 5 3" xfId="12989" xr:uid="{C0F83742-0423-466B-8F9D-5BB4ED8FE571}"/>
    <cellStyle name="SAPBEXformats 3 5 4" xfId="8141" xr:uid="{63F55626-4EE9-46C1-A98F-83408E4AB839}"/>
    <cellStyle name="SAPBEXformats 3 6" xfId="4223" xr:uid="{F5EE0DF6-ED32-4501-B228-EB339EF0ABCD}"/>
    <cellStyle name="SAPBEXformats 3 6 2" xfId="5943" xr:uid="{8718B984-75FB-42EE-818F-66F5860E729C}"/>
    <cellStyle name="SAPBEXformats 3 6 2 2" xfId="16422" xr:uid="{7A6EF969-E6ED-4359-B7C9-7EC885EF4E0C}"/>
    <cellStyle name="SAPBEXformats 3 6 2 3" xfId="11680" xr:uid="{276CDE23-A2C4-4227-A334-90A7DF4F7959}"/>
    <cellStyle name="SAPBEXformats 3 6 3" xfId="5443" xr:uid="{2BFF9B71-7751-4D6B-A91F-D5612D5403E9}"/>
    <cellStyle name="SAPBEXformats 3 6 3 2" xfId="15925" xr:uid="{DE30CB9C-B2A5-446E-9C46-FFACEA137D74}"/>
    <cellStyle name="SAPBEXformats 3 6 3 3" xfId="11183" xr:uid="{85A761F5-D1DF-49AF-9A19-8FBC2C6FAAC2}"/>
    <cellStyle name="SAPBEXformats 3 6 4" xfId="14726" xr:uid="{B2D9C6F5-9784-4EE3-AE71-6F2FD52B02FA}"/>
    <cellStyle name="SAPBEXformats 3 6 5" xfId="9984" xr:uid="{5FB68E91-C3EB-4E6E-9F47-ACCDF30C71C7}"/>
    <cellStyle name="SAPBEXformats 3 7" xfId="13247" xr:uid="{DDA46420-AF75-4D03-B350-A223C14E31D8}"/>
    <cellStyle name="SAPBEXformats 3 8" xfId="8357" xr:uid="{747931D5-621D-4E78-94CE-3A765F29BB5C}"/>
    <cellStyle name="SAPBEXformats 4" xfId="1616" xr:uid="{B09ECBC9-6B37-487E-83D3-672149668BBF}"/>
    <cellStyle name="SAPBEXformats 4 2" xfId="2210" xr:uid="{732F093E-D515-47F5-8008-2F79E3FD8AC0}"/>
    <cellStyle name="SAPBEXformats 4 2 2" xfId="4728" xr:uid="{8AF3A3F7-8CF0-4A25-877E-C9EDB83592CC}"/>
    <cellStyle name="SAPBEXformats 4 2 2 2" xfId="6444" xr:uid="{AAD838EA-F053-4DEF-9E7F-5EFE07C42EF8}"/>
    <cellStyle name="SAPBEXformats 4 2 2 2 2" xfId="16923" xr:uid="{F55B8398-5BF4-40D7-B672-BF6B76804931}"/>
    <cellStyle name="SAPBEXformats 4 2 2 2 3" xfId="12181" xr:uid="{9E9DC19C-1D65-42BA-B177-4F9F62FA431E}"/>
    <cellStyle name="SAPBEXformats 4 2 2 3" xfId="5125" xr:uid="{8DD7E509-6C00-4316-B21D-4D8A32416CD6}"/>
    <cellStyle name="SAPBEXformats 4 2 2 3 2" xfId="15619" xr:uid="{91B1DD31-D028-429E-8A91-F0E8DA26E38C}"/>
    <cellStyle name="SAPBEXformats 4 2 2 3 3" xfId="10877" xr:uid="{922B34A4-F1A8-4C67-BD12-9D418737D6FB}"/>
    <cellStyle name="SAPBEXformats 4 2 2 4" xfId="15229" xr:uid="{995361E2-0C89-4575-9834-6592F6FBFEBA}"/>
    <cellStyle name="SAPBEXformats 4 2 2 5" xfId="10487" xr:uid="{7464EA07-FBD2-4229-BB70-F402EE696E65}"/>
    <cellStyle name="SAPBEXformats 4 2 3" xfId="13762" xr:uid="{5A5A6155-CA3A-4EA3-BD1A-16AAF35E5CE0}"/>
    <cellStyle name="SAPBEXformats 4 2 4" xfId="8894" xr:uid="{211879DE-0905-4FFB-9CF9-E11B083D77DA}"/>
    <cellStyle name="SAPBEXformats 4 3" xfId="4191" xr:uid="{173931DE-1D8E-4043-B51A-60FCC541CBD0}"/>
    <cellStyle name="SAPBEXformats 4 3 2" xfId="5914" xr:uid="{1FBC64EB-2BAA-4791-8EFF-8F77BE0F8FC8}"/>
    <cellStyle name="SAPBEXformats 4 3 2 2" xfId="16393" xr:uid="{B9D7FE6B-28AA-4E03-9012-EA3474CE8358}"/>
    <cellStyle name="SAPBEXformats 4 3 2 3" xfId="11651" xr:uid="{976D3530-096C-465B-830A-8110C2C038BA}"/>
    <cellStyle name="SAPBEXformats 4 3 3" xfId="3751" xr:uid="{18EA63E8-7D60-401E-9FC2-A6D7039A7665}"/>
    <cellStyle name="SAPBEXformats 4 3 3 2" xfId="14261" xr:uid="{F9C3D97C-0A35-4FB6-82E5-C3F2FBD25929}"/>
    <cellStyle name="SAPBEXformats 4 3 3 3" xfId="9519" xr:uid="{BF7598F4-076B-42F7-8810-F2C93AFE2BB9}"/>
    <cellStyle name="SAPBEXformats 4 3 4" xfId="14694" xr:uid="{F9713C56-7231-43A7-B256-8263FD917BBF}"/>
    <cellStyle name="SAPBEXformats 4 3 5" xfId="9952" xr:uid="{B5F7FDE2-8CC0-4638-BD3E-E988D4A67E81}"/>
    <cellStyle name="SAPBEXformats 4 4" xfId="13217" xr:uid="{BFED7228-61B9-4A83-90B5-0445E3669511}"/>
    <cellStyle name="SAPBEXformats 4 5" xfId="8324" xr:uid="{8F7104AA-A6F6-4CFF-8FE4-A86AD3F63E51}"/>
    <cellStyle name="SAPBEXformats 5" xfId="1783" xr:uid="{E74653DE-54BD-47A8-901A-4DB6AFE34D69}"/>
    <cellStyle name="SAPBEXformats 5 2" xfId="2276" xr:uid="{E47BBFBE-E0E3-4C28-87A8-F8E529C11676}"/>
    <cellStyle name="SAPBEXformats 5 2 2" xfId="4787" xr:uid="{0A977B0C-0741-4C5E-A8D2-159E448B4752}"/>
    <cellStyle name="SAPBEXformats 5 2 2 2" xfId="6508" xr:uid="{9AA65B0D-1C27-44CD-943D-6ECA0439FB29}"/>
    <cellStyle name="SAPBEXformats 5 2 2 2 2" xfId="16987" xr:uid="{E2EFA191-8DD1-4BE9-9BD8-DE0FCCA2059F}"/>
    <cellStyle name="SAPBEXformats 5 2 2 2 3" xfId="12245" xr:uid="{274DF411-ACEC-4B7C-8B6F-513F0FB9286E}"/>
    <cellStyle name="SAPBEXformats 5 2 2 3" xfId="7051" xr:uid="{29D52A21-84DA-4B78-A377-3EDACC15EC15}"/>
    <cellStyle name="SAPBEXformats 5 2 2 3 2" xfId="17515" xr:uid="{3F8D996E-B866-44DA-ADD5-8EC1725AC7F4}"/>
    <cellStyle name="SAPBEXformats 5 2 2 3 3" xfId="12773" xr:uid="{4A5B7C1E-B0F7-4355-807F-141EE40D4EE0}"/>
    <cellStyle name="SAPBEXformats 5 2 2 4" xfId="15288" xr:uid="{917CAE10-3065-43C5-82E2-1CA31E065A51}"/>
    <cellStyle name="SAPBEXformats 5 2 2 5" xfId="10546" xr:uid="{FDD662E1-04EF-47DD-BE6A-814FF72EFCD0}"/>
    <cellStyle name="SAPBEXformats 5 2 3" xfId="13827" xr:uid="{90CB3411-D472-4763-B68D-F6BE0AEE39CA}"/>
    <cellStyle name="SAPBEXformats 5 2 4" xfId="8959" xr:uid="{EE6635F4-E128-485B-B5A4-3C03168440BF}"/>
    <cellStyle name="SAPBEXformats 5 3" xfId="4325" xr:uid="{13C2FDAB-FAB2-42DD-B93D-802A08382770}"/>
    <cellStyle name="SAPBEXformats 5 3 2" xfId="6051" xr:uid="{D1536248-F32E-4693-87D5-E09247006844}"/>
    <cellStyle name="SAPBEXformats 5 3 2 2" xfId="16530" xr:uid="{B099A05E-3F7F-4855-8945-17E987D60C42}"/>
    <cellStyle name="SAPBEXformats 5 3 2 3" xfId="11788" xr:uid="{E8CC352B-816F-49AD-9297-CC94ACFA3510}"/>
    <cellStyle name="SAPBEXformats 5 3 3" xfId="3800" xr:uid="{2DA13AA3-32BF-43B7-98C2-DFA4B13CD3CC}"/>
    <cellStyle name="SAPBEXformats 5 3 3 2" xfId="14309" xr:uid="{73BF0B6A-1060-4298-A67B-CE4B917C9C27}"/>
    <cellStyle name="SAPBEXformats 5 3 3 3" xfId="9567" xr:uid="{6210981B-69CE-41DC-864E-48AC5727A11A}"/>
    <cellStyle name="SAPBEXformats 5 3 4" xfId="14828" xr:uid="{5AB3273C-D9A5-4CD1-9D77-1B5CDD79636A}"/>
    <cellStyle name="SAPBEXformats 5 3 5" xfId="10086" xr:uid="{A535417A-BEA0-42AB-8787-954534A3941E}"/>
    <cellStyle name="SAPBEXformats 5 4" xfId="13355" xr:uid="{79B2C6AA-679E-4AA4-B9A3-0F99D747E7FA}"/>
    <cellStyle name="SAPBEXformats 5 5" xfId="8477" xr:uid="{B5A07C02-B9E6-47B9-836E-83B03E6C4B9B}"/>
    <cellStyle name="SAPBEXformats 6" xfId="1432" xr:uid="{BD4FA214-AB9E-401E-A4E3-1EEE8C974A03}"/>
    <cellStyle name="SAPBEXformats 6 2" xfId="4032" xr:uid="{5EA1B487-8FBE-4E34-986F-D2AADBFC5FAA}"/>
    <cellStyle name="SAPBEXformats 6 2 2" xfId="5747" xr:uid="{D861C452-6D00-4D9E-AF10-8F8DFF9EA81C}"/>
    <cellStyle name="SAPBEXformats 6 2 2 2" xfId="16226" xr:uid="{A97E7414-A2F5-4722-ACB9-6CF5982EE29D}"/>
    <cellStyle name="SAPBEXformats 6 2 2 3" xfId="11484" xr:uid="{80F28007-BAC7-44C4-851F-FED183FD7E74}"/>
    <cellStyle name="SAPBEXformats 6 2 3" xfId="6928" xr:uid="{CEE87E9A-D147-4E73-B627-8BA9BEC31659}"/>
    <cellStyle name="SAPBEXformats 6 2 3 2" xfId="17392" xr:uid="{55CAF486-F172-4DF0-B987-E09E76664EC0}"/>
    <cellStyle name="SAPBEXformats 6 2 3 3" xfId="12650" xr:uid="{C22353D9-83CE-4311-BBF8-837A71BBB320}"/>
    <cellStyle name="SAPBEXformats 6 2 4" xfId="14535" xr:uid="{E5AE25D9-4C30-4BEC-BB42-3ED86C169A8C}"/>
    <cellStyle name="SAPBEXformats 6 2 5" xfId="9793" xr:uid="{72A489D7-50DE-4DF6-AC7B-DB4B15FA342A}"/>
    <cellStyle name="SAPBEXformats 6 3" xfId="13050" xr:uid="{9279D159-2AAF-4087-97A6-204229932A6C}"/>
    <cellStyle name="SAPBEXformats 6 4" xfId="8197" xr:uid="{68753423-7FA1-4EBD-A63F-00E66E343BD3}"/>
    <cellStyle name="SAPBEXformats 7" xfId="3770" xr:uid="{EB9A78D9-808C-4847-8100-11EAAF2509C8}"/>
    <cellStyle name="SAPBEXformats 7 2" xfId="5640" xr:uid="{26781087-DA28-4DC2-BDFD-C760B187911C}"/>
    <cellStyle name="SAPBEXformats 7 2 2" xfId="16121" xr:uid="{325EF0D0-639A-4BF2-913A-B78A0B5DC992}"/>
    <cellStyle name="SAPBEXformats 7 2 3" xfId="11379" xr:uid="{E6F67066-F516-4809-84EC-20909C724972}"/>
    <cellStyle name="SAPBEXformats 7 3" xfId="7080" xr:uid="{B13C6F1F-ABE2-4AE1-BEB5-592946627219}"/>
    <cellStyle name="SAPBEXformats 7 3 2" xfId="17544" xr:uid="{7BF3DB4A-BF73-493C-B59E-7FF4911B2D91}"/>
    <cellStyle name="SAPBEXformats 7 3 3" xfId="12802" xr:uid="{BBA1B0D4-0A10-4851-8A73-CD78E6CB0253}"/>
    <cellStyle name="SAPBEXformats 7 4" xfId="14280" xr:uid="{5EBB26A6-473E-4656-8CFB-8465B185989F}"/>
    <cellStyle name="SAPBEXformats 7 5" xfId="9538" xr:uid="{996BF9EB-9699-44BF-8D13-88871B1F1C48}"/>
    <cellStyle name="SAPBEXformats 8" xfId="12942" xr:uid="{60661DD7-0AAE-45FB-A394-EF56BBBDD786}"/>
    <cellStyle name="SAPBEXformats 9" xfId="7286" xr:uid="{48AAF647-26FC-470F-BB0A-898954A36329}"/>
    <cellStyle name="SAPBEXheaderItem" xfId="600" xr:uid="{76F43388-8EE6-426B-97D5-0EFBBD8D0C62}"/>
    <cellStyle name="SAPBEXheaderItem 2" xfId="1509" xr:uid="{B49042C4-5861-42FF-BA9E-06E45777C466}"/>
    <cellStyle name="SAPBEXheaderItem 2 2" xfId="1913" xr:uid="{C4FF5D44-6F52-4EB4-8548-8E0A359526C0}"/>
    <cellStyle name="SAPBEXheaderItem 2 2 2" xfId="2387" xr:uid="{9053E5E6-220C-4DF5-A01A-55E06C2EAACF}"/>
    <cellStyle name="SAPBEXheaderItem 2 2 2 2" xfId="4892" xr:uid="{D586A2F0-5CC8-4A9D-87AA-4D2E57DDEA7E}"/>
    <cellStyle name="SAPBEXheaderItem 2 2 2 2 2" xfId="6614" xr:uid="{F9B9F28C-9609-4E4E-BA61-F90A53235E58}"/>
    <cellStyle name="SAPBEXheaderItem 2 2 2 2 2 2" xfId="17093" xr:uid="{3E4BC52F-3D80-45E4-A8D4-49371AD06794}"/>
    <cellStyle name="SAPBEXheaderItem 2 2 2 2 2 3" xfId="12351" xr:uid="{B1E12864-1E20-4990-9819-EC4CC6B7555B}"/>
    <cellStyle name="SAPBEXheaderItem 2 2 2 2 3" xfId="6923" xr:uid="{642E9AC1-C5A2-4076-81C6-5A3C624067E1}"/>
    <cellStyle name="SAPBEXheaderItem 2 2 2 2 3 2" xfId="17387" xr:uid="{E5F188E6-F38A-4C03-B198-B4C492AF23E8}"/>
    <cellStyle name="SAPBEXheaderItem 2 2 2 2 3 3" xfId="12645" xr:uid="{8A12994B-81E5-4ABD-98ED-392670325855}"/>
    <cellStyle name="SAPBEXheaderItem 2 2 2 2 4" xfId="15393" xr:uid="{62880167-2D91-4C15-8C91-D9A939587EF0}"/>
    <cellStyle name="SAPBEXheaderItem 2 2 2 2 5" xfId="10651" xr:uid="{F12A4DAB-1597-4A4C-BAE9-79CF943BB26E}"/>
    <cellStyle name="SAPBEXheaderItem 2 2 2 3" xfId="13935" xr:uid="{7BAEC710-0DE8-40BA-8D48-942FD2608001}"/>
    <cellStyle name="SAPBEXheaderItem 2 2 2 4" xfId="9069" xr:uid="{13ED2BE6-329B-401A-9E4A-600C62CDD5F6}"/>
    <cellStyle name="SAPBEXheaderItem 2 2 3" xfId="4446" xr:uid="{369BFFE1-E454-4A18-A69C-BA7A3A725934}"/>
    <cellStyle name="SAPBEXheaderItem 2 2 3 2" xfId="6174" xr:uid="{1A204BB8-D614-4C95-957B-1F512CB8E641}"/>
    <cellStyle name="SAPBEXheaderItem 2 2 3 2 2" xfId="16653" xr:uid="{27C447AB-8698-4D7C-843B-D37679F9B161}"/>
    <cellStyle name="SAPBEXheaderItem 2 2 3 2 3" xfId="11911" xr:uid="{1C04B78F-9844-4FAB-A574-B2CA20F7C983}"/>
    <cellStyle name="SAPBEXheaderItem 2 2 3 3" xfId="6935" xr:uid="{50E484CD-AA9C-490C-BB3A-0E04F01F2485}"/>
    <cellStyle name="SAPBEXheaderItem 2 2 3 3 2" xfId="17399" xr:uid="{5E2D92B3-D1A2-45B9-89F2-6D8ED3B343B4}"/>
    <cellStyle name="SAPBEXheaderItem 2 2 3 3 3" xfId="12657" xr:uid="{78FE4DC5-7400-43CD-A7A3-797828F389B1}"/>
    <cellStyle name="SAPBEXheaderItem 2 2 3 4" xfId="14949" xr:uid="{3BB93C60-2788-45F3-ABD6-7A884FBC3232}"/>
    <cellStyle name="SAPBEXheaderItem 2 2 3 5" xfId="10207" xr:uid="{086AA192-1676-4FB1-A741-31DEE852767E}"/>
    <cellStyle name="SAPBEXheaderItem 2 2 4" xfId="13481" xr:uid="{204CD49C-0F1F-42AF-B160-1F7585C8C5A5}"/>
    <cellStyle name="SAPBEXheaderItem 2 2 5" xfId="8605" xr:uid="{C3092A11-C822-4769-8635-9393C2F2A01E}"/>
    <cellStyle name="SAPBEXheaderItem 2 3" xfId="2047" xr:uid="{C931BC5F-1027-49D1-A0CF-62823F48E6E1}"/>
    <cellStyle name="SAPBEXheaderItem 2 3 2" xfId="2512" xr:uid="{E94F0573-F081-494B-A2C0-63994B37953B}"/>
    <cellStyle name="SAPBEXheaderItem 2 3 2 2" xfId="5008" xr:uid="{6F96CC4A-486B-4F0A-BA73-1A91A8082A73}"/>
    <cellStyle name="SAPBEXheaderItem 2 3 2 2 2" xfId="6732" xr:uid="{6FBAA418-0CFE-426F-B8D3-12225C63C062}"/>
    <cellStyle name="SAPBEXheaderItem 2 3 2 2 2 2" xfId="17211" xr:uid="{55CB0BB6-E9FA-47FB-86D7-26AAFD3ED7C8}"/>
    <cellStyle name="SAPBEXheaderItem 2 3 2 2 2 3" xfId="12469" xr:uid="{F4BF36E6-00F3-4249-99B1-38739F5EFB8E}"/>
    <cellStyle name="SAPBEXheaderItem 2 3 2 2 3" xfId="7054" xr:uid="{FE57FBE9-0E62-44E2-8FCE-23E807747EBD}"/>
    <cellStyle name="SAPBEXheaderItem 2 3 2 2 3 2" xfId="17518" xr:uid="{062B8A3E-080E-4EC0-8E3C-6FC7D9D4BC26}"/>
    <cellStyle name="SAPBEXheaderItem 2 3 2 2 3 3" xfId="12776" xr:uid="{A773B1EE-D18E-407D-B15F-D1F76FD9E6BD}"/>
    <cellStyle name="SAPBEXheaderItem 2 3 2 2 4" xfId="15509" xr:uid="{F0D83D65-610E-4487-8EFE-E33226E635DE}"/>
    <cellStyle name="SAPBEXheaderItem 2 3 2 2 5" xfId="10767" xr:uid="{D6068397-429E-4E39-BDBD-B5D1D0AB0062}"/>
    <cellStyle name="SAPBEXheaderItem 2 3 2 3" xfId="14058" xr:uid="{0A13A457-4072-4662-B325-10BE399CBD42}"/>
    <cellStyle name="SAPBEXheaderItem 2 3 2 4" xfId="9194" xr:uid="{1727B809-F6A9-4F46-9DB8-168AB74C3088}"/>
    <cellStyle name="SAPBEXheaderItem 2 3 3" xfId="4573" xr:uid="{0CF85265-5B0E-4E69-8681-69780FBAB46C}"/>
    <cellStyle name="SAPBEXheaderItem 2 3 3 2" xfId="6301" xr:uid="{1AD793AB-085D-4056-A45F-A4DB1B09BC66}"/>
    <cellStyle name="SAPBEXheaderItem 2 3 3 2 2" xfId="16780" xr:uid="{40A9E8A7-821A-4932-A704-ED4ADEAF6AF2}"/>
    <cellStyle name="SAPBEXheaderItem 2 3 3 2 3" xfId="12038" xr:uid="{817B5DF8-FF45-41A5-9B3E-E944518D4BA7}"/>
    <cellStyle name="SAPBEXheaderItem 2 3 3 3" xfId="5152" xr:uid="{BF85799A-763D-41BF-9907-59822BE51A03}"/>
    <cellStyle name="SAPBEXheaderItem 2 3 3 3 2" xfId="15645" xr:uid="{159513EA-57F8-45BD-A809-78D53EDE9629}"/>
    <cellStyle name="SAPBEXheaderItem 2 3 3 3 3" xfId="10903" xr:uid="{30A09302-4CDA-4FB4-BF30-F7A6AEF452B5}"/>
    <cellStyle name="SAPBEXheaderItem 2 3 3 4" xfId="15076" xr:uid="{0112C62A-B2D8-457F-8EBB-07CB4E91BC03}"/>
    <cellStyle name="SAPBEXheaderItem 2 3 3 5" xfId="10334" xr:uid="{D1A834CF-CE65-41C3-B199-1ABB671368CA}"/>
    <cellStyle name="SAPBEXheaderItem 2 3 4" xfId="13613" xr:uid="{38F881CF-E308-4222-BCD2-AB6FA6A12A0C}"/>
    <cellStyle name="SAPBEXheaderItem 2 3 5" xfId="8739" xr:uid="{5B256655-62DA-4ADD-B96D-5E2E2C5D22D3}"/>
    <cellStyle name="SAPBEXheaderItem 2 4" xfId="1535" xr:uid="{23B030DC-1D8B-42ED-97B6-4BA3F7B004DD}"/>
    <cellStyle name="SAPBEXheaderItem 2 4 2" xfId="4126" xr:uid="{B99AC345-F9C9-4356-A207-3977F7D2D052}"/>
    <cellStyle name="SAPBEXheaderItem 2 4 2 2" xfId="5846" xr:uid="{14FFF383-01F0-4A6A-97B0-830E9FB95A2E}"/>
    <cellStyle name="SAPBEXheaderItem 2 4 2 2 2" xfId="16325" xr:uid="{067A306F-3656-4F35-841E-AF9CB80F0F92}"/>
    <cellStyle name="SAPBEXheaderItem 2 4 2 2 3" xfId="11583" xr:uid="{17DC1B15-E0CC-4B4E-BC8A-E2D21C047D59}"/>
    <cellStyle name="SAPBEXheaderItem 2 4 2 3" xfId="6864" xr:uid="{52459078-CA1C-496B-BB4C-060740397BDF}"/>
    <cellStyle name="SAPBEXheaderItem 2 4 2 3 2" xfId="17328" xr:uid="{C772FB17-05CB-468E-9040-71F3C831AF26}"/>
    <cellStyle name="SAPBEXheaderItem 2 4 2 3 3" xfId="12586" xr:uid="{FC78332A-7B6C-4DA8-93B8-47B8E9EB635A}"/>
    <cellStyle name="SAPBEXheaderItem 2 4 2 4" xfId="14629" xr:uid="{3B48D143-A345-4506-AA81-B7CFF17A4A0E}"/>
    <cellStyle name="SAPBEXheaderItem 2 4 2 5" xfId="9887" xr:uid="{AF3BE151-7BB0-4EAE-A977-708FFA6F4A3B}"/>
    <cellStyle name="SAPBEXheaderItem 2 4 3" xfId="13149" xr:uid="{9E8E26DA-6F17-41E6-8166-C6F22ADE338D}"/>
    <cellStyle name="SAPBEXheaderItem 2 4 4" xfId="8254" xr:uid="{17D76022-63AA-4444-8C85-669D8E5C9114}"/>
    <cellStyle name="SAPBEXheaderItem 2 5" xfId="4102" xr:uid="{DD9495AD-FCEB-43DC-A2EC-970A9F776C3B}"/>
    <cellStyle name="SAPBEXheaderItem 2 5 2" xfId="5820" xr:uid="{B76F2E47-EE85-4971-A6B0-DA7566200C0D}"/>
    <cellStyle name="SAPBEXheaderItem 2 5 2 2" xfId="16299" xr:uid="{31CD794A-686F-456B-B1BC-CEC8635FF141}"/>
    <cellStyle name="SAPBEXheaderItem 2 5 2 3" xfId="11557" xr:uid="{DA59D474-9FD5-4748-8826-BEE1BE39518B}"/>
    <cellStyle name="SAPBEXheaderItem 2 5 3" xfId="7075" xr:uid="{ED11861E-C849-4E71-87EC-C51AC3ECE619}"/>
    <cellStyle name="SAPBEXheaderItem 2 5 3 2" xfId="17539" xr:uid="{387F3799-D901-4076-8A19-D39092E140D3}"/>
    <cellStyle name="SAPBEXheaderItem 2 5 3 3" xfId="12797" xr:uid="{46A2BFC5-2810-4A98-961F-AD7648E80AE0}"/>
    <cellStyle name="SAPBEXheaderItem 2 5 4" xfId="14605" xr:uid="{1F631AA8-4A0F-44EC-8A26-9A9E6982337C}"/>
    <cellStyle name="SAPBEXheaderItem 2 5 5" xfId="9863" xr:uid="{3E3B45E3-393E-4247-9A6C-B887FBC80B0B}"/>
    <cellStyle name="SAPBEXheaderItem 2 6" xfId="13123" xr:uid="{4F07054C-8F08-474D-A338-6A1E6EB4506E}"/>
    <cellStyle name="SAPBEXheaderItem 2 7" xfId="7517" xr:uid="{AC491CA8-CE3C-4860-BDC3-28823B4FA015}"/>
    <cellStyle name="SAPBEXheaderItem 3" xfId="1580" xr:uid="{C175F9DF-1CB1-4B32-ABD9-586CF710A281}"/>
    <cellStyle name="SAPBEXheaderItem 3 2" xfId="1854" xr:uid="{CFC9C0FB-A6A7-47F7-9F84-65EF9716E311}"/>
    <cellStyle name="SAPBEXheaderItem 3 2 2" xfId="2330" xr:uid="{9C5F783A-45B2-401E-A3FF-10D60F26E86E}"/>
    <cellStyle name="SAPBEXheaderItem 3 2 2 2" xfId="4836" xr:uid="{3786EAF9-246A-4B30-8CC0-871D01C9D9AA}"/>
    <cellStyle name="SAPBEXheaderItem 3 2 2 2 2" xfId="6558" xr:uid="{31E031F6-0C8C-4AE1-8212-AA70F92E5755}"/>
    <cellStyle name="SAPBEXheaderItem 3 2 2 2 2 2" xfId="17037" xr:uid="{84E8EB35-F395-4F4E-BC1D-377E93411488}"/>
    <cellStyle name="SAPBEXheaderItem 3 2 2 2 2 3" xfId="12295" xr:uid="{3D94AFD2-E690-4B5D-815C-37D6BB334AA3}"/>
    <cellStyle name="SAPBEXheaderItem 3 2 2 2 3" xfId="5431" xr:uid="{4CA0B0F4-9BCD-4DF1-88BE-F612A0E53687}"/>
    <cellStyle name="SAPBEXheaderItem 3 2 2 2 3 2" xfId="15913" xr:uid="{5785200A-F189-453E-87E2-52EA3CFE95F6}"/>
    <cellStyle name="SAPBEXheaderItem 3 2 2 2 3 3" xfId="11171" xr:uid="{38BBF913-3738-40D2-92D2-800C72BC106A}"/>
    <cellStyle name="SAPBEXheaderItem 3 2 2 2 4" xfId="15337" xr:uid="{28F33A77-0D67-4610-A525-34FF0D27C9A0}"/>
    <cellStyle name="SAPBEXheaderItem 3 2 2 2 5" xfId="10595" xr:uid="{534382F7-8694-40F1-B4DF-A68D7B9AB808}"/>
    <cellStyle name="SAPBEXheaderItem 3 2 2 3" xfId="13879" xr:uid="{2E01A11C-5432-490D-A844-EF4E287996AB}"/>
    <cellStyle name="SAPBEXheaderItem 3 2 2 4" xfId="9012" xr:uid="{1A7CD774-7C2E-48F0-A9D5-A3AAA890ED4E}"/>
    <cellStyle name="SAPBEXheaderItem 3 2 3" xfId="4390" xr:uid="{0349DD02-11D9-4519-B63E-FB831BF29292}"/>
    <cellStyle name="SAPBEXheaderItem 3 2 3 2" xfId="6116" xr:uid="{E6FD48FF-77CB-4888-B9BD-C64157F68E02}"/>
    <cellStyle name="SAPBEXheaderItem 3 2 3 2 2" xfId="16595" xr:uid="{0FD127FB-DEA8-4A24-8A42-B4D36FB90265}"/>
    <cellStyle name="SAPBEXheaderItem 3 2 3 2 3" xfId="11853" xr:uid="{350BAD58-A427-4887-B1B4-CFFBAB7417A4}"/>
    <cellStyle name="SAPBEXheaderItem 3 2 3 3" xfId="3853" xr:uid="{41D90FDB-57C6-43E1-8504-FF94E1BC2513}"/>
    <cellStyle name="SAPBEXheaderItem 3 2 3 3 2" xfId="14357" xr:uid="{7E782C9F-613B-480E-9E44-7EE7EA633425}"/>
    <cellStyle name="SAPBEXheaderItem 3 2 3 3 3" xfId="9615" xr:uid="{2B37207D-5F5A-4310-8040-33280FC2C03C}"/>
    <cellStyle name="SAPBEXheaderItem 3 2 3 4" xfId="14893" xr:uid="{C60F99DD-D469-470F-AEFE-55216B50EC52}"/>
    <cellStyle name="SAPBEXheaderItem 3 2 3 5" xfId="10151" xr:uid="{BE366061-0E23-4B90-99FE-7D544294CB5A}"/>
    <cellStyle name="SAPBEXheaderItem 3 2 4" xfId="13423" xr:uid="{66DF041D-57A0-480D-A68E-E0DF450C1709}"/>
    <cellStyle name="SAPBEXheaderItem 3 2 5" xfId="8546" xr:uid="{84F2B03E-E240-4D13-B4DC-C99455CCFEF8}"/>
    <cellStyle name="SAPBEXheaderItem 3 3" xfId="1944" xr:uid="{537CA1A4-A33B-4B01-B6DC-C8DBC174BC2C}"/>
    <cellStyle name="SAPBEXheaderItem 3 3 2" xfId="2417" xr:uid="{C514920A-34D7-434F-A9D7-47A764D5AD40}"/>
    <cellStyle name="SAPBEXheaderItem 3 3 2 2" xfId="4917" xr:uid="{659BB095-0322-46D0-B87B-503CFFCDFBE0}"/>
    <cellStyle name="SAPBEXheaderItem 3 3 2 2 2" xfId="6643" xr:uid="{C15C3F15-1E86-42E1-A5F6-FF70F69F3FC1}"/>
    <cellStyle name="SAPBEXheaderItem 3 3 2 2 2 2" xfId="17122" xr:uid="{58E6A965-E5EB-4DDB-BFB0-F0E56A57D729}"/>
    <cellStyle name="SAPBEXheaderItem 3 3 2 2 2 3" xfId="12380" xr:uid="{FA9B0EB4-FB88-4DAE-9239-277E38A256AB}"/>
    <cellStyle name="SAPBEXheaderItem 3 3 2 2 3" xfId="4658" xr:uid="{2F2A3DCD-F945-42C0-983C-DED2CEE68886}"/>
    <cellStyle name="SAPBEXheaderItem 3 3 2 2 3 2" xfId="15160" xr:uid="{FEC57473-B6B3-4A0A-88BB-036DD6511EF0}"/>
    <cellStyle name="SAPBEXheaderItem 3 3 2 2 3 3" xfId="10418" xr:uid="{37291A66-8D24-431C-9AA5-79760189105C}"/>
    <cellStyle name="SAPBEXheaderItem 3 3 2 2 4" xfId="15418" xr:uid="{D9CCBBE8-1404-488A-AF39-3ADCAA1C0687}"/>
    <cellStyle name="SAPBEXheaderItem 3 3 2 2 5" xfId="10676" xr:uid="{F433F5AA-678D-4C88-8D7D-20CE43E06B01}"/>
    <cellStyle name="SAPBEXheaderItem 3 3 2 3" xfId="13964" xr:uid="{AF7D438E-1E4F-40B6-A607-DBC9AB279AE1}"/>
    <cellStyle name="SAPBEXheaderItem 3 3 2 4" xfId="9099" xr:uid="{AB32ECF3-4B88-4BE1-A7D7-1542A89E85C8}"/>
    <cellStyle name="SAPBEXheaderItem 3 3 3" xfId="4472" xr:uid="{8A0A0351-4598-40DA-AC40-225D61D26306}"/>
    <cellStyle name="SAPBEXheaderItem 3 3 3 2" xfId="6204" xr:uid="{F01F9646-4DCC-45D0-B9D9-26F0647D2F2D}"/>
    <cellStyle name="SAPBEXheaderItem 3 3 3 2 2" xfId="16683" xr:uid="{212C7E9A-69CE-48C1-9FA5-FB63D58E3C52}"/>
    <cellStyle name="SAPBEXheaderItem 3 3 3 2 3" xfId="11941" xr:uid="{40603488-8D33-47E8-9288-3CB02C9E8D9B}"/>
    <cellStyle name="SAPBEXheaderItem 3 3 3 3" xfId="5408" xr:uid="{79E05E20-90A1-4513-97A8-D295275E74FA}"/>
    <cellStyle name="SAPBEXheaderItem 3 3 3 3 2" xfId="15890" xr:uid="{3E014548-2558-4041-9065-2BC37FD96E1A}"/>
    <cellStyle name="SAPBEXheaderItem 3 3 3 3 3" xfId="11148" xr:uid="{B6559965-B8D5-4B7C-A412-39CB903D013F}"/>
    <cellStyle name="SAPBEXheaderItem 3 3 3 4" xfId="14975" xr:uid="{3F39DB34-76D8-4EC2-872A-DDEC7D210A1D}"/>
    <cellStyle name="SAPBEXheaderItem 3 3 3 5" xfId="10233" xr:uid="{BF19B1A0-7B8B-4358-B6A2-D86FADC3611E}"/>
    <cellStyle name="SAPBEXheaderItem 3 3 4" xfId="13511" xr:uid="{E7110202-2CB6-4179-913D-C87E773576EC}"/>
    <cellStyle name="SAPBEXheaderItem 3 3 5" xfId="8636" xr:uid="{1AB0C4D7-0993-48B0-960C-E25B995C08AB}"/>
    <cellStyle name="SAPBEXheaderItem 3 4" xfId="2076" xr:uid="{F64F46B0-F725-47E6-9BF0-714BDB33867A}"/>
    <cellStyle name="SAPBEXheaderItem 3 4 2" xfId="2541" xr:uid="{A9151EF7-5634-4CF5-A552-C99C8E1D03FF}"/>
    <cellStyle name="SAPBEXheaderItem 3 4 2 2" xfId="5033" xr:uid="{1E33D112-2891-4D32-A4F5-AA74DB819A5D}"/>
    <cellStyle name="SAPBEXheaderItem 3 4 2 2 2" xfId="6761" xr:uid="{EE76D4F1-ECEC-4B17-B33E-169431A31437}"/>
    <cellStyle name="SAPBEXheaderItem 3 4 2 2 2 2" xfId="17240" xr:uid="{CC758949-91BC-4D60-B1D8-BBC1A5A4F819}"/>
    <cellStyle name="SAPBEXheaderItem 3 4 2 2 2 3" xfId="12498" xr:uid="{BE9E48CE-50B8-497A-8BFF-EF011EE88E86}"/>
    <cellStyle name="SAPBEXheaderItem 3 4 2 2 3" xfId="5508" xr:uid="{23F94EDA-3E17-41F4-9DFE-414456DA082F}"/>
    <cellStyle name="SAPBEXheaderItem 3 4 2 2 3 2" xfId="15990" xr:uid="{4A5EAB97-91B2-4525-8F2D-79481C892BD5}"/>
    <cellStyle name="SAPBEXheaderItem 3 4 2 2 3 3" xfId="11248" xr:uid="{494399B8-D6F1-47BB-8719-1379012B4E90}"/>
    <cellStyle name="SAPBEXheaderItem 3 4 2 2 4" xfId="15534" xr:uid="{9D656121-F73B-41C0-813E-B44626E2D978}"/>
    <cellStyle name="SAPBEXheaderItem 3 4 2 2 5" xfId="10792" xr:uid="{1AF220A9-4E28-422F-950D-4CD55F417822}"/>
    <cellStyle name="SAPBEXheaderItem 3 4 2 3" xfId="14086" xr:uid="{56CEF297-BBA5-4F08-8F10-CAE3AFE1A051}"/>
    <cellStyle name="SAPBEXheaderItem 3 4 2 4" xfId="9223" xr:uid="{97BA85C3-9FC3-4696-A3B9-F07E51D6A1DE}"/>
    <cellStyle name="SAPBEXheaderItem 3 4 3" xfId="4597" xr:uid="{EF4D2E3B-7041-4B33-9587-67C4CEF3D6AD}"/>
    <cellStyle name="SAPBEXheaderItem 3 4 3 2" xfId="6330" xr:uid="{2B017AA7-08D0-476F-8A84-B3EEAB6E3EA5}"/>
    <cellStyle name="SAPBEXheaderItem 3 4 3 2 2" xfId="16809" xr:uid="{1DA8A976-0BC8-4F69-85B6-B3D95289F757}"/>
    <cellStyle name="SAPBEXheaderItem 3 4 3 2 3" xfId="12067" xr:uid="{1213BFE3-3C3B-47F4-B0DC-6D0EA6EE5E2D}"/>
    <cellStyle name="SAPBEXheaderItem 3 4 3 3" xfId="5418" xr:uid="{F7456494-48E8-41A4-830B-FE5AFDA86DD9}"/>
    <cellStyle name="SAPBEXheaderItem 3 4 3 3 2" xfId="15900" xr:uid="{7C271CB8-2C1F-49AE-AB83-4D75696FB031}"/>
    <cellStyle name="SAPBEXheaderItem 3 4 3 3 3" xfId="11158" xr:uid="{A91A81C6-8EA1-4A78-9F53-7B573728394C}"/>
    <cellStyle name="SAPBEXheaderItem 3 4 3 4" xfId="15100" xr:uid="{1281ECBE-10A1-44A1-8C70-0FAB1E61090F}"/>
    <cellStyle name="SAPBEXheaderItem 3 4 3 5" xfId="10358" xr:uid="{AE8AED94-B4C5-4F60-A1BC-90D6F7283E97}"/>
    <cellStyle name="SAPBEXheaderItem 3 4 4" xfId="13641" xr:uid="{454790BE-28C4-4836-856F-9FC984E19948}"/>
    <cellStyle name="SAPBEXheaderItem 3 4 5" xfId="8768" xr:uid="{C87C6505-DA8A-4C5E-8693-1C9101465290}"/>
    <cellStyle name="SAPBEXheaderItem 3 5" xfId="1634" xr:uid="{8C41745D-CF60-434D-9168-B61BD988DF4D}"/>
    <cellStyle name="SAPBEXheaderItem 3 5 2" xfId="4206" xr:uid="{4512ECC9-E425-4726-A8C2-241B99808FF1}"/>
    <cellStyle name="SAPBEXheaderItem 3 5 2 2" xfId="5928" xr:uid="{B6212866-1985-4BCA-BA46-281AFC070AAB}"/>
    <cellStyle name="SAPBEXheaderItem 3 5 2 2 2" xfId="16407" xr:uid="{261B41F0-0C0E-4C61-BDA2-38E34D7119DF}"/>
    <cellStyle name="SAPBEXheaderItem 3 5 2 2 3" xfId="11665" xr:uid="{9B49AC54-CF9F-4A5E-86EC-3E7B5DA1E707}"/>
    <cellStyle name="SAPBEXheaderItem 3 5 2 3" xfId="4718" xr:uid="{B91CA232-2C14-4EB1-A9CD-28683ED3CE6E}"/>
    <cellStyle name="SAPBEXheaderItem 3 5 2 3 2" xfId="15219" xr:uid="{C71E40C4-BC27-4D28-9EAA-3E374A66C0E0}"/>
    <cellStyle name="SAPBEXheaderItem 3 5 2 3 3" xfId="10477" xr:uid="{00F67897-F1A1-4FA5-A881-55D5D8607D13}"/>
    <cellStyle name="SAPBEXheaderItem 3 5 2 4" xfId="14709" xr:uid="{EB0B4631-ECB3-4065-89B2-3A6A2803B81E}"/>
    <cellStyle name="SAPBEXheaderItem 3 5 2 5" xfId="9967" xr:uid="{CC748DDE-2FD5-45A8-B5D2-BFA46F2C7960}"/>
    <cellStyle name="SAPBEXheaderItem 3 5 3" xfId="13231" xr:uid="{10BD037E-39ED-4243-97C8-521EB1C9B4EF}"/>
    <cellStyle name="SAPBEXheaderItem 3 5 4" xfId="8340" xr:uid="{19795C3C-5BB2-4257-8A2B-623150904847}"/>
    <cellStyle name="SAPBEXheaderItem 3 6" xfId="4159" xr:uid="{B661B796-9469-495C-9CE0-A743810D33B2}"/>
    <cellStyle name="SAPBEXheaderItem 3 6 2" xfId="5881" xr:uid="{98D30C31-0F4E-4530-A328-7FBCBE0AE32D}"/>
    <cellStyle name="SAPBEXheaderItem 3 6 2 2" xfId="16360" xr:uid="{5329428B-D208-4FD4-A529-AAC67E287619}"/>
    <cellStyle name="SAPBEXheaderItem 3 6 2 3" xfId="11618" xr:uid="{6F491EB6-1C17-4EF7-8098-30482295FD68}"/>
    <cellStyle name="SAPBEXheaderItem 3 6 3" xfId="3929" xr:uid="{C7D216DC-766F-404C-9B75-A16154774519}"/>
    <cellStyle name="SAPBEXheaderItem 3 6 3 2" xfId="14432" xr:uid="{59FD96CC-10AA-4C6F-9BFC-344FEA2C986B}"/>
    <cellStyle name="SAPBEXheaderItem 3 6 3 3" xfId="9690" xr:uid="{91A07F67-670C-45BA-8C75-12B06F1BB814}"/>
    <cellStyle name="SAPBEXheaderItem 3 6 4" xfId="14662" xr:uid="{FAB3DB1F-E9E0-4AEE-BF73-B596B1EDE442}"/>
    <cellStyle name="SAPBEXheaderItem 3 6 5" xfId="9920" xr:uid="{16B905C5-7FB8-470A-A14F-48D1C5146FC5}"/>
    <cellStyle name="SAPBEXheaderItem 3 7" xfId="13184" xr:uid="{A6C32562-20AD-488D-A0FF-C7740AB87E95}"/>
    <cellStyle name="SAPBEXheaderItem 3 8" xfId="8293" xr:uid="{C7A02EF7-3656-4FAA-9635-114344067AC9}"/>
    <cellStyle name="SAPBEXheaderItem 4" xfId="1797" xr:uid="{2AB12EAC-5278-458F-8DC4-5AD6B2BD1CA5}"/>
    <cellStyle name="SAPBEXheaderItem 4 2" xfId="2287" xr:uid="{3AF60C9E-FEDE-4061-B610-B78A8C7F1BC4}"/>
    <cellStyle name="SAPBEXheaderItem 4 2 2" xfId="4798" xr:uid="{E6167CF7-5E34-40A4-8E37-906207FC1D57}"/>
    <cellStyle name="SAPBEXheaderItem 4 2 2 2" xfId="6517" xr:uid="{5D9FCC16-2A77-44DB-9C39-D13868EB6179}"/>
    <cellStyle name="SAPBEXheaderItem 4 2 2 2 2" xfId="16996" xr:uid="{B962380F-A5FC-451F-AC70-1C26AC1D6C45}"/>
    <cellStyle name="SAPBEXheaderItem 4 2 2 2 3" xfId="12254" xr:uid="{52FFB94F-AAC5-4238-A8C2-12A9BADFBDAD}"/>
    <cellStyle name="SAPBEXheaderItem 4 2 2 3" xfId="5521" xr:uid="{244D57DE-7528-406D-9158-A8FE3D52DBBC}"/>
    <cellStyle name="SAPBEXheaderItem 4 2 2 3 2" xfId="16003" xr:uid="{10512B7D-4DE7-4070-BBBF-C21F69D7DFAC}"/>
    <cellStyle name="SAPBEXheaderItem 4 2 2 3 3" xfId="11261" xr:uid="{3E15863B-8798-4FFE-B14D-646CDDBDA5C0}"/>
    <cellStyle name="SAPBEXheaderItem 4 2 2 4" xfId="15299" xr:uid="{B58F1872-809C-4235-BE1D-DCDCA56EBBE6}"/>
    <cellStyle name="SAPBEXheaderItem 4 2 2 5" xfId="10557" xr:uid="{5344E2BC-74B9-49A0-9536-A17498A6AEB8}"/>
    <cellStyle name="SAPBEXheaderItem 4 2 3" xfId="13838" xr:uid="{70394432-2532-4D36-819B-DB04A71459BF}"/>
    <cellStyle name="SAPBEXheaderItem 4 2 4" xfId="8970" xr:uid="{D141AB80-5B93-414C-900D-33E5DD0F59CE}"/>
    <cellStyle name="SAPBEXheaderItem 4 3" xfId="4339" xr:uid="{FEA4EC3F-3F34-474B-9AA3-C3064008099C}"/>
    <cellStyle name="SAPBEXheaderItem 4 3 2" xfId="6063" xr:uid="{FD98AC42-C75E-4825-9148-5684C0A989BB}"/>
    <cellStyle name="SAPBEXheaderItem 4 3 2 2" xfId="16542" xr:uid="{50A88E74-094F-4369-8394-7217270CA45F}"/>
    <cellStyle name="SAPBEXheaderItem 4 3 2 3" xfId="11800" xr:uid="{4A2F98DD-1ECF-4DCA-95F2-46AAADEE1957}"/>
    <cellStyle name="SAPBEXheaderItem 4 3 3" xfId="7019" xr:uid="{0879E621-D6ED-481F-BFEF-A54C37607A24}"/>
    <cellStyle name="SAPBEXheaderItem 4 3 3 2" xfId="17483" xr:uid="{29EA8E0F-3E5F-430B-9DA1-A6ED4384A511}"/>
    <cellStyle name="SAPBEXheaderItem 4 3 3 3" xfId="12741" xr:uid="{D714607A-4090-4D52-8647-BD413E260232}"/>
    <cellStyle name="SAPBEXheaderItem 4 3 4" xfId="14842" xr:uid="{A0E203EF-2382-4581-A350-A2EF02A1DD92}"/>
    <cellStyle name="SAPBEXheaderItem 4 3 5" xfId="10100" xr:uid="{C58FC3E2-9561-4869-AC67-9596C4EE369B}"/>
    <cellStyle name="SAPBEXheaderItem 4 4" xfId="13369" xr:uid="{554E2FF6-6F09-44E2-8D34-335B4D6F04D8}"/>
    <cellStyle name="SAPBEXheaderItem 4 5" xfId="8491" xr:uid="{A522F3E7-ED80-48FB-A886-6BCD733D72E4}"/>
    <cellStyle name="SAPBEXheaderItem 5" xfId="1612" xr:uid="{7C9CABE9-08FD-493A-9561-A54F0A65D3D3}"/>
    <cellStyle name="SAPBEXheaderItem 5 2" xfId="2209" xr:uid="{25D31B4E-B286-4807-8292-986DB731F5CF}"/>
    <cellStyle name="SAPBEXheaderItem 5 2 2" xfId="4727" xr:uid="{8610BA36-8508-4E15-A4DC-C5E77712C591}"/>
    <cellStyle name="SAPBEXheaderItem 5 2 2 2" xfId="6443" xr:uid="{287C27AA-6500-444F-9237-735A4B34745F}"/>
    <cellStyle name="SAPBEXheaderItem 5 2 2 2 2" xfId="16922" xr:uid="{324BC473-4A7E-43C0-AD2F-E180400E3D86}"/>
    <cellStyle name="SAPBEXheaderItem 5 2 2 2 3" xfId="12180" xr:uid="{08D323DD-3EBA-48ED-8561-32AB472D86AA}"/>
    <cellStyle name="SAPBEXheaderItem 5 2 2 3" xfId="3940" xr:uid="{71997643-AE01-421B-A133-67F7867F73C4}"/>
    <cellStyle name="SAPBEXheaderItem 5 2 2 3 2" xfId="14443" xr:uid="{ABC12FEB-F720-4497-BE2A-C13148D0918D}"/>
    <cellStyle name="SAPBEXheaderItem 5 2 2 3 3" xfId="9701" xr:uid="{7DEEEBA8-F223-4258-A8ED-914292F57459}"/>
    <cellStyle name="SAPBEXheaderItem 5 2 2 4" xfId="15228" xr:uid="{E96E442C-0007-47AA-9589-B4D5F6F436E9}"/>
    <cellStyle name="SAPBEXheaderItem 5 2 2 5" xfId="10486" xr:uid="{136DBCFC-7760-42D4-B208-896C867CF3A2}"/>
    <cellStyle name="SAPBEXheaderItem 5 2 3" xfId="13761" xr:uid="{94D45AEE-D85A-4BC3-A4D7-A36431BD865B}"/>
    <cellStyle name="SAPBEXheaderItem 5 2 4" xfId="8893" xr:uid="{E5632917-C6AD-48CD-A1B8-2C81D3EF96E6}"/>
    <cellStyle name="SAPBEXheaderItem 5 3" xfId="4187" xr:uid="{6A4A6C34-E15D-4713-B0B6-2F08C91270A0}"/>
    <cellStyle name="SAPBEXheaderItem 5 3 2" xfId="5910" xr:uid="{C7F840A6-E2F5-4EC9-9793-54C3406F6A6F}"/>
    <cellStyle name="SAPBEXheaderItem 5 3 2 2" xfId="16389" xr:uid="{2966780B-6786-4D6B-8C44-13DE27B7EDD9}"/>
    <cellStyle name="SAPBEXheaderItem 5 3 2 3" xfId="11647" xr:uid="{DB6C5DA6-99C7-4C9F-8B17-DBF95C571DE8}"/>
    <cellStyle name="SAPBEXheaderItem 5 3 3" xfId="5074" xr:uid="{D50BADCE-2822-4157-9257-0BFB09F38AB3}"/>
    <cellStyle name="SAPBEXheaderItem 5 3 3 2" xfId="15571" xr:uid="{67F68397-8827-4B81-8491-CE8E55840E76}"/>
    <cellStyle name="SAPBEXheaderItem 5 3 3 3" xfId="10829" xr:uid="{C5306DCF-F306-4D88-AF96-4561E87E4E14}"/>
    <cellStyle name="SAPBEXheaderItem 5 3 4" xfId="14690" xr:uid="{B843D503-6404-4E7E-A9CC-50EBA3700F3A}"/>
    <cellStyle name="SAPBEXheaderItem 5 3 5" xfId="9948" xr:uid="{57D6842C-ADB1-4C01-9CF7-CFDD9A0DC09C}"/>
    <cellStyle name="SAPBEXheaderItem 5 4" xfId="13213" xr:uid="{D83EC00E-AC20-4324-BB41-9B49E0E4E0C6}"/>
    <cellStyle name="SAPBEXheaderItem 5 5" xfId="8322" xr:uid="{EAF4F8B0-F53A-4455-B4B3-A759D79EF48A}"/>
    <cellStyle name="SAPBEXheaderItem 6" xfId="1543" xr:uid="{3D63547D-586E-4084-8C5D-27CBC49BB91C}"/>
    <cellStyle name="SAPBEXheaderItem 6 2" xfId="4134" xr:uid="{6EB5FBAE-4546-4515-B59C-81DB86F350ED}"/>
    <cellStyle name="SAPBEXheaderItem 6 2 2" xfId="5854" xr:uid="{FB642CDA-C647-4620-A5DA-E13A9C580195}"/>
    <cellStyle name="SAPBEXheaderItem 6 2 2 2" xfId="16333" xr:uid="{589A00AE-A73E-4468-B044-A460ACAC3348}"/>
    <cellStyle name="SAPBEXheaderItem 6 2 2 3" xfId="11591" xr:uid="{529120E9-8186-40B5-88DC-39D4FB361A7A}"/>
    <cellStyle name="SAPBEXheaderItem 6 2 3" xfId="5479" xr:uid="{F23F6F21-B7D8-43FC-B967-97FBD40931E1}"/>
    <cellStyle name="SAPBEXheaderItem 6 2 3 2" xfId="15961" xr:uid="{C6CF1F16-5153-449B-B6AA-E834E3348BA4}"/>
    <cellStyle name="SAPBEXheaderItem 6 2 3 3" xfId="11219" xr:uid="{0155669F-6CC6-40A0-8DAB-CCA65F306F8E}"/>
    <cellStyle name="SAPBEXheaderItem 6 2 4" xfId="14637" xr:uid="{424D41B3-21C5-40AD-AFA8-F5D20B4BE1E9}"/>
    <cellStyle name="SAPBEXheaderItem 6 2 5" xfId="9895" xr:uid="{782ED07E-9C48-4765-96B2-AC877CB64BD2}"/>
    <cellStyle name="SAPBEXheaderItem 6 3" xfId="13157" xr:uid="{A6D13CE5-E546-4294-9199-B0D84A808158}"/>
    <cellStyle name="SAPBEXheaderItem 6 4" xfId="8262" xr:uid="{944C96E3-B2E8-4A14-8062-0B141FF10011}"/>
    <cellStyle name="SAPBEXheaderItem 7" xfId="3771" xr:uid="{634E827E-5D5A-45F9-9DC9-A3CC49099994}"/>
    <cellStyle name="SAPBEXheaderItem 7 2" xfId="5641" xr:uid="{AE2F1D90-3005-4588-85FD-DCF7D3E88D2F}"/>
    <cellStyle name="SAPBEXheaderItem 7 2 2" xfId="16122" xr:uid="{41A58BF6-C581-4C1B-9260-C68A064ED2CC}"/>
    <cellStyle name="SAPBEXheaderItem 7 2 3" xfId="11380" xr:uid="{766D0DF7-AD3A-4E86-8D47-1918B52AF57C}"/>
    <cellStyle name="SAPBEXheaderItem 7 3" xfId="6969" xr:uid="{7BD08DC7-25DB-4AFD-A306-A07EA20A190B}"/>
    <cellStyle name="SAPBEXheaderItem 7 3 2" xfId="17433" xr:uid="{B41C73F6-3CBD-4F20-9CFE-554853F9E8D4}"/>
    <cellStyle name="SAPBEXheaderItem 7 3 3" xfId="12691" xr:uid="{65EB156A-7B28-4553-84BB-83B8607FEDB4}"/>
    <cellStyle name="SAPBEXheaderItem 7 4" xfId="14281" xr:uid="{5DBA726B-3C58-4A04-A1A6-B5F5D9FB59DC}"/>
    <cellStyle name="SAPBEXheaderItem 7 5" xfId="9539" xr:uid="{08BB372F-0546-4E04-B13C-8B4083E5A084}"/>
    <cellStyle name="SAPBEXheaderItem 8" xfId="12943" xr:uid="{445FB625-A698-4211-AC7E-A0AF4480A9C9}"/>
    <cellStyle name="SAPBEXheaderItem 9" xfId="7287" xr:uid="{3D630FF7-7BF1-42E5-BAEF-7537378C4E1E}"/>
    <cellStyle name="SAPBEXheaderText" xfId="601" xr:uid="{F9775F50-E0C3-40A7-8BD9-BA5EFC7DF908}"/>
    <cellStyle name="SAPBEXheaderText 2" xfId="1510" xr:uid="{3B98B7DA-B806-4611-A33C-9B185AA3115B}"/>
    <cellStyle name="SAPBEXheaderText 2 2" xfId="1914" xr:uid="{D95EDBF9-D69B-49F9-9BCC-4118CD6ED42F}"/>
    <cellStyle name="SAPBEXheaderText 2 2 2" xfId="2388" xr:uid="{83A3BEBA-3043-4C99-B6C8-B97F41488949}"/>
    <cellStyle name="SAPBEXheaderText 2 2 2 2" xfId="4893" xr:uid="{48BFF63A-116D-4BDD-AEEE-00CA6A88B50C}"/>
    <cellStyle name="SAPBEXheaderText 2 2 2 2 2" xfId="6615" xr:uid="{BDDB4CCE-73E2-4F62-88A2-7FA97450EE70}"/>
    <cellStyle name="SAPBEXheaderText 2 2 2 2 2 2" xfId="17094" xr:uid="{31E80067-AF58-4480-9DF9-9B4A5FF09EAD}"/>
    <cellStyle name="SAPBEXheaderText 2 2 2 2 2 3" xfId="12352" xr:uid="{2F3E1078-2B96-49E7-B1D5-0FF76372B16B}"/>
    <cellStyle name="SAPBEXheaderText 2 2 2 2 3" xfId="3753" xr:uid="{1B35E106-E58E-40B5-A3E5-854D2F5C04DF}"/>
    <cellStyle name="SAPBEXheaderText 2 2 2 2 3 2" xfId="14263" xr:uid="{85F0FA02-ECF7-4B76-9306-428C2BD7785C}"/>
    <cellStyle name="SAPBEXheaderText 2 2 2 2 3 3" xfId="9521" xr:uid="{080AABFC-7371-4C77-A7A2-FD905ABABA96}"/>
    <cellStyle name="SAPBEXheaderText 2 2 2 2 4" xfId="15394" xr:uid="{5A76E421-EEF1-4D05-A9C9-8F0C11801FF8}"/>
    <cellStyle name="SAPBEXheaderText 2 2 2 2 5" xfId="10652" xr:uid="{5B0D0C81-BD0D-4ED9-86F5-473ACC4579BD}"/>
    <cellStyle name="SAPBEXheaderText 2 2 2 3" xfId="13936" xr:uid="{8D59EAE5-2B05-4D49-B88E-E79754A4D592}"/>
    <cellStyle name="SAPBEXheaderText 2 2 2 4" xfId="9070" xr:uid="{7BFD25FE-2117-4091-841F-C928F00CEE32}"/>
    <cellStyle name="SAPBEXheaderText 2 2 3" xfId="4447" xr:uid="{241BA230-5CBF-4849-BEA2-E778DCAE2496}"/>
    <cellStyle name="SAPBEXheaderText 2 2 3 2" xfId="6175" xr:uid="{45E34235-0F02-43CF-9AD3-1B2180D5137E}"/>
    <cellStyle name="SAPBEXheaderText 2 2 3 2 2" xfId="16654" xr:uid="{CDD9E7EF-F2DF-4E1D-8182-C833E1FC10C6}"/>
    <cellStyle name="SAPBEXheaderText 2 2 3 2 3" xfId="11912" xr:uid="{61A50ADD-9E1C-4BF2-B2A9-AB7DAF40C838}"/>
    <cellStyle name="SAPBEXheaderText 2 2 3 3" xfId="5425" xr:uid="{D438A543-859C-49E6-8E7E-E921BC473FD3}"/>
    <cellStyle name="SAPBEXheaderText 2 2 3 3 2" xfId="15907" xr:uid="{F4D73458-D507-4221-944F-C4A9741C19DF}"/>
    <cellStyle name="SAPBEXheaderText 2 2 3 3 3" xfId="11165" xr:uid="{53C44AAD-3BA3-46C9-98DD-247315F3C6E3}"/>
    <cellStyle name="SAPBEXheaderText 2 2 3 4" xfId="14950" xr:uid="{64394159-0ADE-409A-9220-E576001FDED5}"/>
    <cellStyle name="SAPBEXheaderText 2 2 3 5" xfId="10208" xr:uid="{E2180A85-CB20-4A72-BA52-6C85E592118B}"/>
    <cellStyle name="SAPBEXheaderText 2 2 4" xfId="13482" xr:uid="{6EA59476-0BDF-49C5-955A-89EADED2D95F}"/>
    <cellStyle name="SAPBEXheaderText 2 2 5" xfId="8606" xr:uid="{348840C9-7911-4701-BDE2-E62079878008}"/>
    <cellStyle name="SAPBEXheaderText 2 3" xfId="2048" xr:uid="{93D8D0BB-409E-443F-9051-0E034909E946}"/>
    <cellStyle name="SAPBEXheaderText 2 3 2" xfId="2513" xr:uid="{48E1353D-315E-40DA-8350-B3161BDB85D6}"/>
    <cellStyle name="SAPBEXheaderText 2 3 2 2" xfId="5009" xr:uid="{D64E8F13-648F-40E5-9147-74791D037E98}"/>
    <cellStyle name="SAPBEXheaderText 2 3 2 2 2" xfId="6733" xr:uid="{99CFB174-37B7-4928-8F98-D6972F16ACB3}"/>
    <cellStyle name="SAPBEXheaderText 2 3 2 2 2 2" xfId="17212" xr:uid="{03613E39-7615-4521-AAB1-A96198D54663}"/>
    <cellStyle name="SAPBEXheaderText 2 3 2 2 2 3" xfId="12470" xr:uid="{33DFB0A8-3800-4D51-A74D-FEA79581C41C}"/>
    <cellStyle name="SAPBEXheaderText 2 3 2 2 3" xfId="6851" xr:uid="{018C8D19-BB16-4727-B980-57738E410501}"/>
    <cellStyle name="SAPBEXheaderText 2 3 2 2 3 2" xfId="17315" xr:uid="{4575B01F-793F-4067-997B-05A72B32AB54}"/>
    <cellStyle name="SAPBEXheaderText 2 3 2 2 3 3" xfId="12573" xr:uid="{CEB2D257-BF66-48D1-9325-A657C8563CF5}"/>
    <cellStyle name="SAPBEXheaderText 2 3 2 2 4" xfId="15510" xr:uid="{485736E2-D922-47B4-90D9-216A322C9D94}"/>
    <cellStyle name="SAPBEXheaderText 2 3 2 2 5" xfId="10768" xr:uid="{AD163155-E6EC-436C-BD53-815F9E8E116D}"/>
    <cellStyle name="SAPBEXheaderText 2 3 2 3" xfId="14059" xr:uid="{51DA4390-35F1-4810-A259-AFE91227A751}"/>
    <cellStyle name="SAPBEXheaderText 2 3 2 4" xfId="9195" xr:uid="{62695B72-FB6E-4B17-B09E-220411318891}"/>
    <cellStyle name="SAPBEXheaderText 2 3 3" xfId="4574" xr:uid="{D3F2FA9B-5CE9-4340-9DBE-7E40CFEF5D81}"/>
    <cellStyle name="SAPBEXheaderText 2 3 3 2" xfId="6302" xr:uid="{3AE12462-79B7-440A-A1D7-35D96E0B2254}"/>
    <cellStyle name="SAPBEXheaderText 2 3 3 2 2" xfId="16781" xr:uid="{77473FF4-3A53-4953-A1FF-A582B155B5FD}"/>
    <cellStyle name="SAPBEXheaderText 2 3 3 2 3" xfId="12039" xr:uid="{C41F447D-9229-4D1F-B3D5-B82D31B1E59C}"/>
    <cellStyle name="SAPBEXheaderText 2 3 3 3" xfId="7111" xr:uid="{6208656B-F83E-4442-A086-E770BB7D8255}"/>
    <cellStyle name="SAPBEXheaderText 2 3 3 3 2" xfId="17575" xr:uid="{9DB7C038-CE30-4685-AC96-E38F7A7B9554}"/>
    <cellStyle name="SAPBEXheaderText 2 3 3 3 3" xfId="12833" xr:uid="{E99DBB52-A0B9-4508-A2CF-303A1668E4F7}"/>
    <cellStyle name="SAPBEXheaderText 2 3 3 4" xfId="15077" xr:uid="{2E2D01A6-1723-450E-ABAC-74FEA6AB805E}"/>
    <cellStyle name="SAPBEXheaderText 2 3 3 5" xfId="10335" xr:uid="{B3C7FF42-3EE2-4201-A98D-CBC0FC44D853}"/>
    <cellStyle name="SAPBEXheaderText 2 3 4" xfId="13614" xr:uid="{F26CC632-DCEC-4BCB-A0EF-C450A4F952AE}"/>
    <cellStyle name="SAPBEXheaderText 2 3 5" xfId="8740" xr:uid="{46D90840-FC50-425A-888C-5A2D14C92E1D}"/>
    <cellStyle name="SAPBEXheaderText 2 4" xfId="1669" xr:uid="{E264E4BC-1F10-4B85-9DB2-02999DEE48BC}"/>
    <cellStyle name="SAPBEXheaderText 2 4 2" xfId="4237" xr:uid="{6544752F-3B55-4E09-BBD1-A032B92264EB}"/>
    <cellStyle name="SAPBEXheaderText 2 4 2 2" xfId="5958" xr:uid="{15FFF9E4-F425-4705-A983-22CA37453E23}"/>
    <cellStyle name="SAPBEXheaderText 2 4 2 2 2" xfId="16437" xr:uid="{BC925799-1140-47CA-A483-675B7425B722}"/>
    <cellStyle name="SAPBEXheaderText 2 4 2 2 3" xfId="11695" xr:uid="{5E37CD0C-66A8-45BE-8453-598864D295E8}"/>
    <cellStyle name="SAPBEXheaderText 2 4 2 3" xfId="3641" xr:uid="{EA5CDD91-540D-4F07-A65A-DF777E34DE96}"/>
    <cellStyle name="SAPBEXheaderText 2 4 2 3 2" xfId="14155" xr:uid="{CD4BB005-C6C3-4D98-B1A6-CED08B620A63}"/>
    <cellStyle name="SAPBEXheaderText 2 4 2 3 3" xfId="9413" xr:uid="{7DD3C4C2-654F-4C4D-9F4F-DD5EAD92F007}"/>
    <cellStyle name="SAPBEXheaderText 2 4 2 4" xfId="14740" xr:uid="{8308E0AE-5256-4CF3-A54F-F645737AC32B}"/>
    <cellStyle name="SAPBEXheaderText 2 4 2 5" xfId="9998" xr:uid="{3F5C0637-6DB1-46A8-96B3-EAD3C496760B}"/>
    <cellStyle name="SAPBEXheaderText 2 4 3" xfId="13263" xr:uid="{AA681CDE-262B-4611-929E-7D9C20DF864B}"/>
    <cellStyle name="SAPBEXheaderText 2 4 4" xfId="8373" xr:uid="{7803F7FB-5DBD-47EB-94B3-18F94E396C77}"/>
    <cellStyle name="SAPBEXheaderText 2 5" xfId="4103" xr:uid="{755A91C8-5F5D-45A0-82F1-B99DD3D2D9E4}"/>
    <cellStyle name="SAPBEXheaderText 2 5 2" xfId="5821" xr:uid="{AECE1916-C055-4E11-A296-BF226D131CB9}"/>
    <cellStyle name="SAPBEXheaderText 2 5 2 2" xfId="16300" xr:uid="{CE933EC2-C153-4921-B86E-5868847E6074}"/>
    <cellStyle name="SAPBEXheaderText 2 5 2 3" xfId="11558" xr:uid="{18D32C5B-DDF2-4A02-9825-3FA055DE600A}"/>
    <cellStyle name="SAPBEXheaderText 2 5 3" xfId="5238" xr:uid="{2EB88C3B-5D0F-4946-B66B-9FEC8CDE237D}"/>
    <cellStyle name="SAPBEXheaderText 2 5 3 2" xfId="15725" xr:uid="{1CE0A80F-B9DA-481F-A408-D1341F26DC06}"/>
    <cellStyle name="SAPBEXheaderText 2 5 3 3" xfId="10983" xr:uid="{A2A67529-495B-427E-AA69-7541B030BF5D}"/>
    <cellStyle name="SAPBEXheaderText 2 5 4" xfId="14606" xr:uid="{F00CDEB9-7ABC-463F-ACE1-9AA0F4EDD9D0}"/>
    <cellStyle name="SAPBEXheaderText 2 5 5" xfId="9864" xr:uid="{04415249-8ACE-45C6-807D-24F9263A57C5}"/>
    <cellStyle name="SAPBEXheaderText 2 6" xfId="13124" xr:uid="{1AF5C752-C646-4D8C-B528-5687E6498E33}"/>
    <cellStyle name="SAPBEXheaderText 2 7" xfId="7518" xr:uid="{6FA6A9B7-6F2F-4F5A-9F55-9B9A399EFED9}"/>
    <cellStyle name="SAPBEXheaderText 3" xfId="1405" xr:uid="{DCB570E8-DA11-4422-9F92-817498FE3955}"/>
    <cellStyle name="SAPBEXheaderText 3 2" xfId="1828" xr:uid="{714A0166-31A7-4AA2-A54F-5528EDDE4531}"/>
    <cellStyle name="SAPBEXheaderText 3 2 2" xfId="2309" xr:uid="{80C81E6A-4138-451B-A804-A01B869485E6}"/>
    <cellStyle name="SAPBEXheaderText 3 2 2 2" xfId="4818" xr:uid="{D716096A-77C9-4390-9074-2A2770CDD17E}"/>
    <cellStyle name="SAPBEXheaderText 3 2 2 2 2" xfId="6538" xr:uid="{8BFBF518-181B-42BB-B0E1-776116530F84}"/>
    <cellStyle name="SAPBEXheaderText 3 2 2 2 2 2" xfId="17017" xr:uid="{F625AEF5-2BD9-4965-ABDB-741CE9CD6C98}"/>
    <cellStyle name="SAPBEXheaderText 3 2 2 2 2 3" xfId="12275" xr:uid="{EB0D0BB6-71A3-4B41-9B4C-AE1BA7C4134B}"/>
    <cellStyle name="SAPBEXheaderText 3 2 2 2 3" xfId="6363" xr:uid="{A663F8AF-FDD7-40C0-BABE-82C5D4AA0874}"/>
    <cellStyle name="SAPBEXheaderText 3 2 2 2 3 2" xfId="16842" xr:uid="{F7E92849-E7E7-42AE-A566-F3E0D5612797}"/>
    <cellStyle name="SAPBEXheaderText 3 2 2 2 3 3" xfId="12100" xr:uid="{7C62A648-4E79-4BA7-9B65-9272A37B2DB4}"/>
    <cellStyle name="SAPBEXheaderText 3 2 2 2 4" xfId="15319" xr:uid="{EB0CB541-3DDE-4A12-A5E8-DA150F516A44}"/>
    <cellStyle name="SAPBEXheaderText 3 2 2 2 5" xfId="10577" xr:uid="{2F07E7EB-60B2-4B19-83E8-F32F4FCDB4A9}"/>
    <cellStyle name="SAPBEXheaderText 3 2 2 3" xfId="13859" xr:uid="{9ED63900-DEA7-41BE-80E4-C1311FCA4C08}"/>
    <cellStyle name="SAPBEXheaderText 3 2 2 4" xfId="8991" xr:uid="{0EDD17D5-449C-40F8-A5AC-B299B1AF18EF}"/>
    <cellStyle name="SAPBEXheaderText 3 2 3" xfId="4369" xr:uid="{D1E4BD11-07A6-4B2B-9D7B-590D1994ACF4}"/>
    <cellStyle name="SAPBEXheaderText 3 2 3 2" xfId="6092" xr:uid="{EF0B339F-E26D-434F-9C67-0B90D5309AB8}"/>
    <cellStyle name="SAPBEXheaderText 3 2 3 2 2" xfId="16571" xr:uid="{676E092E-1140-420A-B56B-202F928ABA86}"/>
    <cellStyle name="SAPBEXheaderText 3 2 3 2 3" xfId="11829" xr:uid="{B9D46982-3AFC-42ED-BF31-13389929F6D2}"/>
    <cellStyle name="SAPBEXheaderText 3 2 3 3" xfId="3688" xr:uid="{4F0ED1AE-7AC8-4BDF-B6E0-34E486F871D2}"/>
    <cellStyle name="SAPBEXheaderText 3 2 3 3 2" xfId="14198" xr:uid="{2C0E6CC7-E000-4F5C-87EF-35A73CC77784}"/>
    <cellStyle name="SAPBEXheaderText 3 2 3 3 3" xfId="9456" xr:uid="{B21DA7B7-7C4E-4FE1-A753-BEB8A492AD88}"/>
    <cellStyle name="SAPBEXheaderText 3 2 3 4" xfId="14872" xr:uid="{5AC613C6-AFEF-4E8C-9407-45E4E8872C3F}"/>
    <cellStyle name="SAPBEXheaderText 3 2 3 5" xfId="10130" xr:uid="{90610F57-3C1D-4D62-8FE0-21ABD53BF2E7}"/>
    <cellStyle name="SAPBEXheaderText 3 2 4" xfId="13399" xr:uid="{8F43A0CD-CA16-43F3-ACF6-9AA74CD2FBC4}"/>
    <cellStyle name="SAPBEXheaderText 3 2 5" xfId="8521" xr:uid="{3C570060-8E36-46A9-8953-118D48F58FEE}"/>
    <cellStyle name="SAPBEXheaderText 3 3" xfId="1436" xr:uid="{F89CF1C7-72E1-466A-A448-BDDF71C9544B}"/>
    <cellStyle name="SAPBEXheaderText 3 3 2" xfId="2167" xr:uid="{28FDF517-CC2A-4767-9268-5E377E85AACE}"/>
    <cellStyle name="SAPBEXheaderText 3 3 2 2" xfId="4686" xr:uid="{A6832D25-DE7A-464D-BE51-1B1DEB295259}"/>
    <cellStyle name="SAPBEXheaderText 3 3 2 2 2" xfId="6402" xr:uid="{964E568D-2B8A-4315-BE5D-C779225C44E6}"/>
    <cellStyle name="SAPBEXheaderText 3 3 2 2 2 2" xfId="16881" xr:uid="{AE13B5EF-3C24-4980-B3D1-7FADF60E7FC2}"/>
    <cellStyle name="SAPBEXheaderText 3 3 2 2 2 3" xfId="12139" xr:uid="{6A8959E4-D5F2-4839-9928-F9B2C78E7E6D}"/>
    <cellStyle name="SAPBEXheaderText 3 3 2 2 3" xfId="5664" xr:uid="{3DD3140B-FF8D-41BE-ADF2-0BD724746F50}"/>
    <cellStyle name="SAPBEXheaderText 3 3 2 2 3 2" xfId="16144" xr:uid="{DB2D7A91-DDEE-4681-BAB9-3F6830690144}"/>
    <cellStyle name="SAPBEXheaderText 3 3 2 2 3 3" xfId="11402" xr:uid="{A00C239C-510B-4CC4-A1DD-D213F48E095E}"/>
    <cellStyle name="SAPBEXheaderText 3 3 2 2 4" xfId="15187" xr:uid="{7A6E2E78-D707-4700-AE42-63BA381A454C}"/>
    <cellStyle name="SAPBEXheaderText 3 3 2 2 5" xfId="10445" xr:uid="{830980FB-E7AA-4E8D-AE3D-69852E6A880A}"/>
    <cellStyle name="SAPBEXheaderText 3 3 2 3" xfId="13720" xr:uid="{B9102BCC-A675-49CB-A9F4-55E436D76538}"/>
    <cellStyle name="SAPBEXheaderText 3 3 2 4" xfId="8851" xr:uid="{D21E4409-9EB6-4153-AFBD-5F32FF1332EA}"/>
    <cellStyle name="SAPBEXheaderText 3 3 3" xfId="4035" xr:uid="{7B31F399-A88A-436A-85BF-B53702821F61}"/>
    <cellStyle name="SAPBEXheaderText 3 3 3 2" xfId="5750" xr:uid="{70D7E2D4-E169-4623-9138-2489D2D5FA02}"/>
    <cellStyle name="SAPBEXheaderText 3 3 3 2 2" xfId="16229" xr:uid="{9277DE7B-C0F0-4746-B620-0C7F7115B1BD}"/>
    <cellStyle name="SAPBEXheaderText 3 3 3 2 3" xfId="11487" xr:uid="{B69E12AA-C99F-4403-8A8A-D3A26288A5E4}"/>
    <cellStyle name="SAPBEXheaderText 3 3 3 3" xfId="6979" xr:uid="{3C0D47A1-FCA9-4D04-A8C4-FC1C64ECCFEE}"/>
    <cellStyle name="SAPBEXheaderText 3 3 3 3 2" xfId="17443" xr:uid="{2FE5E713-799F-4604-BF08-F250E6D6BA60}"/>
    <cellStyle name="SAPBEXheaderText 3 3 3 3 3" xfId="12701" xr:uid="{790F13BB-8C61-4CD5-ABD9-3A1E402376B4}"/>
    <cellStyle name="SAPBEXheaderText 3 3 3 4" xfId="14538" xr:uid="{8315C559-39FD-4901-8C4D-06DC2151A42A}"/>
    <cellStyle name="SAPBEXheaderText 3 3 3 5" xfId="9796" xr:uid="{F21FBF63-CAEB-493E-9659-2A09DDF9720E}"/>
    <cellStyle name="SAPBEXheaderText 3 3 4" xfId="13053" xr:uid="{00A0A026-74DC-4C54-A714-2730E2905369}"/>
    <cellStyle name="SAPBEXheaderText 3 3 5" xfId="8200" xr:uid="{C045476A-4B10-420B-BD41-7A2C5A256C53}"/>
    <cellStyle name="SAPBEXheaderText 3 4" xfId="2012" xr:uid="{1D6CA2DE-FEE9-4B22-8373-F0C0992821FA}"/>
    <cellStyle name="SAPBEXheaderText 3 4 2" xfId="2477" xr:uid="{3C078D92-7502-4B0B-8BB6-E3414E991306}"/>
    <cellStyle name="SAPBEXheaderText 3 4 2 2" xfId="4973" xr:uid="{29E501F0-6EAD-4AAB-966A-DD856C412CFB}"/>
    <cellStyle name="SAPBEXheaderText 3 4 2 2 2" xfId="6698" xr:uid="{F9FFF8E0-DF7A-4E45-A30F-480B0607B401}"/>
    <cellStyle name="SAPBEXheaderText 3 4 2 2 2 2" xfId="17177" xr:uid="{FCA697F7-19B8-4062-AF06-2533A20A3120}"/>
    <cellStyle name="SAPBEXheaderText 3 4 2 2 2 3" xfId="12435" xr:uid="{62874FAC-D14E-4AEA-8C1B-42F0B3C21BB8}"/>
    <cellStyle name="SAPBEXheaderText 3 4 2 2 3" xfId="5414" xr:uid="{4A77824B-EFB8-43F1-A49C-9EF9A2C222B8}"/>
    <cellStyle name="SAPBEXheaderText 3 4 2 2 3 2" xfId="15896" xr:uid="{DF8F6874-BF41-491B-83A2-BDE2F1D1C5A4}"/>
    <cellStyle name="SAPBEXheaderText 3 4 2 2 3 3" xfId="11154" xr:uid="{4C3A5B36-10F2-4DDE-A156-41A732A4A572}"/>
    <cellStyle name="SAPBEXheaderText 3 4 2 2 4" xfId="15474" xr:uid="{EA51C455-86A5-4F8C-B8BC-A62AB4707899}"/>
    <cellStyle name="SAPBEXheaderText 3 4 2 2 5" xfId="10732" xr:uid="{49EDAC47-E358-4920-BF16-959F0882412A}"/>
    <cellStyle name="SAPBEXheaderText 3 4 2 3" xfId="14023" xr:uid="{01A3625A-F9A9-492B-9AE2-C6A7EB64D71D}"/>
    <cellStyle name="SAPBEXheaderText 3 4 2 4" xfId="9159" xr:uid="{1C7A5C8C-2ADB-45AE-A995-4B90F9D88AD9}"/>
    <cellStyle name="SAPBEXheaderText 3 4 3" xfId="4538" xr:uid="{4180015D-4239-4782-BDE8-27E8BCC7909B}"/>
    <cellStyle name="SAPBEXheaderText 3 4 3 2" xfId="6267" xr:uid="{31E53D01-9BFB-4C99-97CD-1C45BEE35E85}"/>
    <cellStyle name="SAPBEXheaderText 3 4 3 2 2" xfId="16746" xr:uid="{06640E2C-8A0F-46A9-ACBA-BE79BAC6F3EA}"/>
    <cellStyle name="SAPBEXheaderText 3 4 3 2 3" xfId="12004" xr:uid="{A353875F-879E-492B-B8D8-CF6680EC4F59}"/>
    <cellStyle name="SAPBEXheaderText 3 4 3 3" xfId="5139" xr:uid="{75AED197-A86F-4310-BC20-B76256830530}"/>
    <cellStyle name="SAPBEXheaderText 3 4 3 3 2" xfId="15632" xr:uid="{2EE6D943-62A5-4737-BA80-C98E6FFAC65D}"/>
    <cellStyle name="SAPBEXheaderText 3 4 3 3 3" xfId="10890" xr:uid="{A4F948E8-34EF-480F-853B-F8DD6FBAFD89}"/>
    <cellStyle name="SAPBEXheaderText 3 4 3 4" xfId="15041" xr:uid="{F3D214F5-D83A-4B58-AA8E-8CD7B07C7345}"/>
    <cellStyle name="SAPBEXheaderText 3 4 3 5" xfId="10299" xr:uid="{F8D5F4F3-C359-4EC3-933B-49741D2ADF79}"/>
    <cellStyle name="SAPBEXheaderText 3 4 4" xfId="13578" xr:uid="{4365E281-4E7E-46E7-83A8-5DAA60F07A86}"/>
    <cellStyle name="SAPBEXheaderText 3 4 5" xfId="8704" xr:uid="{26B7F170-E15A-4C50-AC83-6DD70C0AA0D0}"/>
    <cellStyle name="SAPBEXheaderText 3 5" xfId="1384" xr:uid="{7AC489F6-4E8D-4625-883D-01917E3A6B20}"/>
    <cellStyle name="SAPBEXheaderText 3 5 2" xfId="3989" xr:uid="{78D89CB2-12F0-4A99-AD44-EB4935BC7429}"/>
    <cellStyle name="SAPBEXheaderText 3 5 2 2" xfId="5703" xr:uid="{847493AE-B1F9-4265-98C8-688E56D55886}"/>
    <cellStyle name="SAPBEXheaderText 3 5 2 2 2" xfId="16182" xr:uid="{2286132C-6B00-44F3-BE12-6B020581400A}"/>
    <cellStyle name="SAPBEXheaderText 3 5 2 2 3" xfId="11440" xr:uid="{B527831D-0C02-4082-927A-BC85B6ED0251}"/>
    <cellStyle name="SAPBEXheaderText 3 5 2 3" xfId="7146" xr:uid="{38B20F63-2744-4E2E-AD38-70A6ECA58F9D}"/>
    <cellStyle name="SAPBEXheaderText 3 5 2 3 2" xfId="17610" xr:uid="{F8FDC4E6-41C2-4742-A5A2-277AC29B355C}"/>
    <cellStyle name="SAPBEXheaderText 3 5 2 3 3" xfId="12868" xr:uid="{F3A9424D-77C0-43AF-A7FF-022660B75B4E}"/>
    <cellStyle name="SAPBEXheaderText 3 5 2 4" xfId="14492" xr:uid="{961A43BF-30C9-4473-8E47-E5F8368DF8CC}"/>
    <cellStyle name="SAPBEXheaderText 3 5 2 5" xfId="9750" xr:uid="{A65160C2-3996-4E59-A294-75AD415162D6}"/>
    <cellStyle name="SAPBEXheaderText 3 5 3" xfId="13006" xr:uid="{D1702D47-7207-4677-8049-625A466FBA3F}"/>
    <cellStyle name="SAPBEXheaderText 3 5 4" xfId="8156" xr:uid="{FFA447D7-DE16-4BC8-AD14-EC16619B5463}"/>
    <cellStyle name="SAPBEXheaderText 3 6" xfId="4007" xr:uid="{4FC0356A-E6B5-4A0F-AF84-EB891FFB5E78}"/>
    <cellStyle name="SAPBEXheaderText 3 6 2" xfId="5723" xr:uid="{56D3C53B-6730-4774-8674-E4860320C0B3}"/>
    <cellStyle name="SAPBEXheaderText 3 6 2 2" xfId="16202" xr:uid="{B2B05C20-D314-4F2B-9150-63ED301651BC}"/>
    <cellStyle name="SAPBEXheaderText 3 6 2 3" xfId="11460" xr:uid="{0FD02162-3271-45B0-8B85-52690B3436A1}"/>
    <cellStyle name="SAPBEXheaderText 3 6 3" xfId="3630" xr:uid="{9E7FA810-64E2-4992-8711-E225252C39E0}"/>
    <cellStyle name="SAPBEXheaderText 3 6 3 2" xfId="14144" xr:uid="{9AB89B5F-D925-4604-B056-DA0A7F2DB963}"/>
    <cellStyle name="SAPBEXheaderText 3 6 3 3" xfId="9402" xr:uid="{13EE0CCA-7827-4938-BEF4-1BC9F3E0A21C}"/>
    <cellStyle name="SAPBEXheaderText 3 6 4" xfId="14510" xr:uid="{EAF23CB5-D858-41BB-A648-1CC07FA086DE}"/>
    <cellStyle name="SAPBEXheaderText 3 6 5" xfId="9768" xr:uid="{5AC18479-07FA-4DD5-AC4E-1AAD6D03D3A9}"/>
    <cellStyle name="SAPBEXheaderText 3 7" xfId="13025" xr:uid="{EBBF6D71-3715-45F3-A9ED-05B9794D6063}"/>
    <cellStyle name="SAPBEXheaderText 3 8" xfId="8174" xr:uid="{D13F5495-42AF-4512-81AA-F9BC9B78410F}"/>
    <cellStyle name="SAPBEXheaderText 4" xfId="1665" xr:uid="{B1643444-90A7-4669-B95F-72391A82C2CD}"/>
    <cellStyle name="SAPBEXheaderText 4 2" xfId="2224" xr:uid="{21B90A4B-CACB-4BB0-BAFA-C33A1D86FD63}"/>
    <cellStyle name="SAPBEXheaderText 4 2 2" xfId="4741" xr:uid="{23BF8A93-0B2A-4F2F-894A-983EC462868E}"/>
    <cellStyle name="SAPBEXheaderText 4 2 2 2" xfId="6458" xr:uid="{4568FCFF-D05E-4779-8D44-827427D13508}"/>
    <cellStyle name="SAPBEXheaderText 4 2 2 2 2" xfId="16937" xr:uid="{674F86A9-28C3-4D65-AA57-B6D6553D77E2}"/>
    <cellStyle name="SAPBEXheaderText 4 2 2 2 3" xfId="12195" xr:uid="{0BE907AD-C177-4D3C-A239-72E243FBA23D}"/>
    <cellStyle name="SAPBEXheaderText 4 2 2 3" xfId="5338" xr:uid="{8BA2ACFC-8537-4929-927D-B751754709A4}"/>
    <cellStyle name="SAPBEXheaderText 4 2 2 3 2" xfId="15822" xr:uid="{177E670B-6FD9-4EE1-905C-F7E23FF8449D}"/>
    <cellStyle name="SAPBEXheaderText 4 2 2 3 3" xfId="11080" xr:uid="{E386102A-76B9-4714-A168-CB15903741EC}"/>
    <cellStyle name="SAPBEXheaderText 4 2 2 4" xfId="15242" xr:uid="{A7619ABF-A64E-4463-8751-1D3BCB03CC9A}"/>
    <cellStyle name="SAPBEXheaderText 4 2 2 5" xfId="10500" xr:uid="{BF79F7D2-AC28-4F5E-BC87-17383D251515}"/>
    <cellStyle name="SAPBEXheaderText 4 2 3" xfId="13776" xr:uid="{2396A74E-C4F3-466D-A5D7-C493E743CA7B}"/>
    <cellStyle name="SAPBEXheaderText 4 2 4" xfId="8908" xr:uid="{22F87E39-8982-4B75-9231-08BA2611226B}"/>
    <cellStyle name="SAPBEXheaderText 4 3" xfId="4233" xr:uid="{9196233B-4940-46D8-AB8A-F03244B04E7D}"/>
    <cellStyle name="SAPBEXheaderText 4 3 2" xfId="5955" xr:uid="{4951AC22-A541-4900-9FA4-B4E495C071DB}"/>
    <cellStyle name="SAPBEXheaderText 4 3 2 2" xfId="16434" xr:uid="{83F80529-3840-4310-B737-48DAF54F6482}"/>
    <cellStyle name="SAPBEXheaderText 4 3 2 3" xfId="11692" xr:uid="{F40D645D-8A4A-4E24-8F85-6222991E41A2}"/>
    <cellStyle name="SAPBEXheaderText 4 3 3" xfId="5114" xr:uid="{6A98806B-C718-4646-9AB4-FCB7D14DD34B}"/>
    <cellStyle name="SAPBEXheaderText 4 3 3 2" xfId="15608" xr:uid="{E4B7AF32-AABA-4F66-9C34-326CE154ABB8}"/>
    <cellStyle name="SAPBEXheaderText 4 3 3 3" xfId="10866" xr:uid="{57AF5374-12EB-4B8B-AD4A-A0A885FDECAB}"/>
    <cellStyle name="SAPBEXheaderText 4 3 4" xfId="14736" xr:uid="{6F84F4A3-F6B1-49FD-9C3C-FD216938661D}"/>
    <cellStyle name="SAPBEXheaderText 4 3 5" xfId="9994" xr:uid="{AEA8ABD3-1B11-40AE-A4FC-7F318694C469}"/>
    <cellStyle name="SAPBEXheaderText 4 4" xfId="13260" xr:uid="{885D5D50-011F-4C2D-BD3D-5970CD01506D}"/>
    <cellStyle name="SAPBEXheaderText 4 5" xfId="8370" xr:uid="{20E3CBA7-68D1-4EEE-BE2F-83AE760D5108}"/>
    <cellStyle name="SAPBEXheaderText 5" xfId="1776" xr:uid="{5214E4EF-C3BB-4EBF-914D-E44E0D372022}"/>
    <cellStyle name="SAPBEXheaderText 5 2" xfId="2273" xr:uid="{95F8FDA3-D819-4184-B243-AB880C9FA7D3}"/>
    <cellStyle name="SAPBEXheaderText 5 2 2" xfId="4785" xr:uid="{5AD0C5AC-4F4F-40D2-9F0F-2A721DA06ACF}"/>
    <cellStyle name="SAPBEXheaderText 5 2 2 2" xfId="6505" xr:uid="{01E29C03-D9AD-452D-833A-0ED5C2C2F81F}"/>
    <cellStyle name="SAPBEXheaderText 5 2 2 2 2" xfId="16984" xr:uid="{5DE0335B-1AA7-441B-A4DE-00EDA9C33585}"/>
    <cellStyle name="SAPBEXheaderText 5 2 2 2 3" xfId="12242" xr:uid="{8DE08737-2E15-43B3-8964-53D0CED50B08}"/>
    <cellStyle name="SAPBEXheaderText 5 2 2 3" xfId="5551" xr:uid="{6D4E436E-7F18-4013-BF8A-76086044F7B7}"/>
    <cellStyle name="SAPBEXheaderText 5 2 2 3 2" xfId="16033" xr:uid="{AD2376D0-CC43-4CE4-AEF8-E18D1587D4D7}"/>
    <cellStyle name="SAPBEXheaderText 5 2 2 3 3" xfId="11291" xr:uid="{D7DFAC97-FB9B-4F06-9CD4-34C37FD3C2B3}"/>
    <cellStyle name="SAPBEXheaderText 5 2 2 4" xfId="15286" xr:uid="{58CDF63B-D822-4C0B-A605-283F0BA70C4E}"/>
    <cellStyle name="SAPBEXheaderText 5 2 2 5" xfId="10544" xr:uid="{909E7D03-368E-48D9-ACCE-4FB4895F55AF}"/>
    <cellStyle name="SAPBEXheaderText 5 2 3" xfId="13824" xr:uid="{C1390734-008C-45E8-8751-963E5E840932}"/>
    <cellStyle name="SAPBEXheaderText 5 2 4" xfId="8956" xr:uid="{7C16D86E-C9B0-4A92-93FE-52E424C981C9}"/>
    <cellStyle name="SAPBEXheaderText 5 3" xfId="4321" xr:uid="{47D08824-3086-4958-A506-A0AFB1D2C571}"/>
    <cellStyle name="SAPBEXheaderText 5 3 2" xfId="6046" xr:uid="{C6371D0A-20ED-4B69-9736-D1495C104D31}"/>
    <cellStyle name="SAPBEXheaderText 5 3 2 2" xfId="16525" xr:uid="{51B3FBE2-2ABE-46CE-AEE1-C86A083E0BDC}"/>
    <cellStyle name="SAPBEXheaderText 5 3 2 3" xfId="11783" xr:uid="{528D45CE-8A67-47FD-B73F-A33BCB38C1E0}"/>
    <cellStyle name="SAPBEXheaderText 5 3 3" xfId="5312" xr:uid="{44BF517D-B48C-4EEF-8245-EA4EA78D1652}"/>
    <cellStyle name="SAPBEXheaderText 5 3 3 2" xfId="15796" xr:uid="{7A8A2C75-0EAD-4F32-AA25-C0A634AA3A46}"/>
    <cellStyle name="SAPBEXheaderText 5 3 3 3" xfId="11054" xr:uid="{93A3C8FC-1D7F-42F9-9AD9-90E2F95E159B}"/>
    <cellStyle name="SAPBEXheaderText 5 3 4" xfId="14824" xr:uid="{BCEF02F9-9957-44BB-92B0-66A758E7D0B9}"/>
    <cellStyle name="SAPBEXheaderText 5 3 5" xfId="10082" xr:uid="{3753DEC4-4100-435C-9053-0231ED98D2E5}"/>
    <cellStyle name="SAPBEXheaderText 5 4" xfId="13350" xr:uid="{AE55B7BD-79AF-4676-AA17-2038A4D7D6C4}"/>
    <cellStyle name="SAPBEXheaderText 5 5" xfId="8472" xr:uid="{BAB15A6D-A1AC-4423-A2EC-2ECCE73B12A4}"/>
    <cellStyle name="SAPBEXheaderText 6" xfId="1976" xr:uid="{7141EA48-793F-4C32-A487-8D1F7D507627}"/>
    <cellStyle name="SAPBEXheaderText 6 2" xfId="4503" xr:uid="{6C92FF92-A29C-4951-9334-F94E65ED7A79}"/>
    <cellStyle name="SAPBEXheaderText 6 2 2" xfId="6235" xr:uid="{C89D63A5-A7A4-458A-A9FC-E29525BE7459}"/>
    <cellStyle name="SAPBEXheaderText 6 2 2 2" xfId="16714" xr:uid="{A3F7138C-711E-410E-AE4D-5A31332981F8}"/>
    <cellStyle name="SAPBEXheaderText 6 2 2 3" xfId="11972" xr:uid="{95F4394F-1F7C-41BD-A113-46DA715529FF}"/>
    <cellStyle name="SAPBEXheaderText 6 2 3" xfId="7097" xr:uid="{FB4695E7-E8BF-4912-9A99-CF16CE5B068B}"/>
    <cellStyle name="SAPBEXheaderText 6 2 3 2" xfId="17561" xr:uid="{C9BD0313-40ED-4893-B4A3-D38E076C3D68}"/>
    <cellStyle name="SAPBEXheaderText 6 2 3 3" xfId="12819" xr:uid="{70BC3EF3-BF38-4076-8B10-1C7FAE87DD60}"/>
    <cellStyle name="SAPBEXheaderText 6 2 4" xfId="15006" xr:uid="{E397B7AA-D4FE-4508-84AE-56B3D0BAB967}"/>
    <cellStyle name="SAPBEXheaderText 6 2 5" xfId="10264" xr:uid="{43C8F8B3-6CEB-4AA7-90D9-C1DE62FDBEFE}"/>
    <cellStyle name="SAPBEXheaderText 6 3" xfId="13543" xr:uid="{F142F912-3FAC-41FF-B450-2DBF9C571951}"/>
    <cellStyle name="SAPBEXheaderText 6 4" xfId="8668" xr:uid="{C4081660-0E79-4497-914B-3302E502F066}"/>
    <cellStyle name="SAPBEXheaderText 7" xfId="3772" xr:uid="{C199E25C-F11D-438B-AF87-EE3BB38155EA}"/>
    <cellStyle name="SAPBEXheaderText 7 2" xfId="5642" xr:uid="{4A4EE06E-6C55-47D2-8C98-53FB1B35C92B}"/>
    <cellStyle name="SAPBEXheaderText 7 2 2" xfId="16123" xr:uid="{34B07F28-CF4B-4EB9-9D7E-B1DA05174900}"/>
    <cellStyle name="SAPBEXheaderText 7 2 3" xfId="11381" xr:uid="{63E938C2-03BD-4298-88DC-BE2DDDA0997C}"/>
    <cellStyle name="SAPBEXheaderText 7 3" xfId="5396" xr:uid="{4BB4D1DB-1A98-4857-B898-69A2B617774B}"/>
    <cellStyle name="SAPBEXheaderText 7 3 2" xfId="15878" xr:uid="{800A6742-7C41-4E8A-8187-A7B6A7394E99}"/>
    <cellStyle name="SAPBEXheaderText 7 3 3" xfId="11136" xr:uid="{0265E8F3-3AC2-4C70-A5AD-36BC04A202E0}"/>
    <cellStyle name="SAPBEXheaderText 7 4" xfId="14282" xr:uid="{52616D75-96FD-42F2-8768-3EAD07E299D0}"/>
    <cellStyle name="SAPBEXheaderText 7 5" xfId="9540" xr:uid="{03FB46A3-303B-49AB-9AC8-F2B57DC0F3DF}"/>
    <cellStyle name="SAPBEXheaderText 8" xfId="12944" xr:uid="{F15805C8-3B4B-4ECC-803A-4E588B378EEB}"/>
    <cellStyle name="SAPBEXheaderText 9" xfId="7288" xr:uid="{BB18D0E9-EF93-43EB-A79C-833ACDAB2AD1}"/>
    <cellStyle name="SAPBEXHLevel0" xfId="602" xr:uid="{DCFBC610-014A-4C68-BCBE-EA52063EC8EE}"/>
    <cellStyle name="SAPBEXHLevel0 2" xfId="1511" xr:uid="{F092A7FB-89CF-46CC-B88B-AEEE19E8EC98}"/>
    <cellStyle name="SAPBEXHLevel0 2 2" xfId="1915" xr:uid="{46836CAD-94FF-4E5E-B4AA-282FD42B2B53}"/>
    <cellStyle name="SAPBEXHLevel0 2 2 2" xfId="2389" xr:uid="{B9B635CD-CBF7-4606-86BE-BC41ADA5A6E2}"/>
    <cellStyle name="SAPBEXHLevel0 2 2 2 2" xfId="4894" xr:uid="{2124559E-7549-4FE6-878F-B32B0BA2C87B}"/>
    <cellStyle name="SAPBEXHLevel0 2 2 2 2 2" xfId="6616" xr:uid="{BDBB95A9-5B9E-4309-BAA1-5153D948D3CD}"/>
    <cellStyle name="SAPBEXHLevel0 2 2 2 2 2 2" xfId="17095" xr:uid="{7A5C3186-DD21-4E5C-9A5E-3D7CA8887D32}"/>
    <cellStyle name="SAPBEXHLevel0 2 2 2 2 2 3" xfId="12353" xr:uid="{487979AF-6196-4A6F-9B7A-BBD87550CBE3}"/>
    <cellStyle name="SAPBEXHLevel0 2 2 2 2 3" xfId="5126" xr:uid="{9500F1AD-7E2B-4025-82E2-542B9536EBF7}"/>
    <cellStyle name="SAPBEXHLevel0 2 2 2 2 3 2" xfId="15620" xr:uid="{D0DE7AD4-D719-4DFC-B75E-5E0ED7578B80}"/>
    <cellStyle name="SAPBEXHLevel0 2 2 2 2 3 3" xfId="10878" xr:uid="{FF1E418F-12DD-4B54-8922-36FB6B50C4F3}"/>
    <cellStyle name="SAPBEXHLevel0 2 2 2 2 4" xfId="15395" xr:uid="{B26AB06F-C1AE-4F99-BCAC-007FA496FCDB}"/>
    <cellStyle name="SAPBEXHLevel0 2 2 2 2 5" xfId="10653" xr:uid="{3E8D2018-B537-4B8C-8D8E-6FFC5E79BB5C}"/>
    <cellStyle name="SAPBEXHLevel0 2 2 2 3" xfId="13937" xr:uid="{ED181681-9A65-407D-9DFA-B36D7140F106}"/>
    <cellStyle name="SAPBEXHLevel0 2 2 2 4" xfId="9071" xr:uid="{E685702B-9FD3-4E05-8AD1-09A3C438C9A0}"/>
    <cellStyle name="SAPBEXHLevel0 2 2 3" xfId="4448" xr:uid="{3F589D43-8743-4B81-91EC-BE0174363813}"/>
    <cellStyle name="SAPBEXHLevel0 2 2 3 2" xfId="6176" xr:uid="{AE038FED-5E9A-48AC-93A5-05A2A7074B4B}"/>
    <cellStyle name="SAPBEXHLevel0 2 2 3 2 2" xfId="16655" xr:uid="{EEBCF074-A74A-478C-B581-C36C71D3D25D}"/>
    <cellStyle name="SAPBEXHLevel0 2 2 3 2 3" xfId="11913" xr:uid="{01279661-D443-4319-BDE9-8EEEA320119A}"/>
    <cellStyle name="SAPBEXHLevel0 2 2 3 3" xfId="5449" xr:uid="{2FFC1462-91E3-458B-843F-8D4C65F2D403}"/>
    <cellStyle name="SAPBEXHLevel0 2 2 3 3 2" xfId="15931" xr:uid="{7B613AC3-DE9A-4534-930B-55787478A4B1}"/>
    <cellStyle name="SAPBEXHLevel0 2 2 3 3 3" xfId="11189" xr:uid="{9E9D39DA-C7D8-4B04-A76E-923BAC19CF0D}"/>
    <cellStyle name="SAPBEXHLevel0 2 2 3 4" xfId="14951" xr:uid="{B6901855-3620-4BFF-BEB9-AB26BDD5C43C}"/>
    <cellStyle name="SAPBEXHLevel0 2 2 3 5" xfId="10209" xr:uid="{4E83C85C-7559-40A4-9900-A37B56A1ABA2}"/>
    <cellStyle name="SAPBEXHLevel0 2 2 4" xfId="13483" xr:uid="{7137E361-3403-497E-8B49-F18904BDBD67}"/>
    <cellStyle name="SAPBEXHLevel0 2 2 5" xfId="8607" xr:uid="{A670EC44-8879-49AC-92DE-D03F83DE6C62}"/>
    <cellStyle name="SAPBEXHLevel0 2 3" xfId="2049" xr:uid="{2BA201D1-EF28-4B21-8FF4-34B2BF1E46B7}"/>
    <cellStyle name="SAPBEXHLevel0 2 3 2" xfId="2514" xr:uid="{03660E19-2A54-46FD-8EE5-4F4B1FBE827B}"/>
    <cellStyle name="SAPBEXHLevel0 2 3 2 2" xfId="5010" xr:uid="{7F7FCB9B-A853-4B05-98DC-1C62B1367219}"/>
    <cellStyle name="SAPBEXHLevel0 2 3 2 2 2" xfId="6734" xr:uid="{057845CB-D896-41FF-AEA5-8101D739CECD}"/>
    <cellStyle name="SAPBEXHLevel0 2 3 2 2 2 2" xfId="17213" xr:uid="{F677A719-F994-4AF3-97BE-214E078DE394}"/>
    <cellStyle name="SAPBEXHLevel0 2 3 2 2 2 3" xfId="12471" xr:uid="{9DA7566F-BBF8-4C28-9B91-64EA65A99DB0}"/>
    <cellStyle name="SAPBEXHLevel0 2 3 2 2 3" xfId="5554" xr:uid="{954EFBF0-0800-4C13-9265-D0901489C7CF}"/>
    <cellStyle name="SAPBEXHLevel0 2 3 2 2 3 2" xfId="16036" xr:uid="{D481A483-9557-4A3B-8636-9C493D193BBE}"/>
    <cellStyle name="SAPBEXHLevel0 2 3 2 2 3 3" xfId="11294" xr:uid="{B8CB914D-50F4-4AED-9FB5-E018779B4BEF}"/>
    <cellStyle name="SAPBEXHLevel0 2 3 2 2 4" xfId="15511" xr:uid="{A5D90C4E-BC9B-4997-B8B8-92383E6EB773}"/>
    <cellStyle name="SAPBEXHLevel0 2 3 2 2 5" xfId="10769" xr:uid="{E8532241-93E9-4F98-9C0C-15EB285D599C}"/>
    <cellStyle name="SAPBEXHLevel0 2 3 2 3" xfId="14060" xr:uid="{CBDE2971-F4D4-4A59-92F9-37D1C3C3E063}"/>
    <cellStyle name="SAPBEXHLevel0 2 3 2 4" xfId="9196" xr:uid="{98E92185-9A49-4930-9B8D-5156415E5DD7}"/>
    <cellStyle name="SAPBEXHLevel0 2 3 3" xfId="4575" xr:uid="{339B2EDA-C7DD-4278-B20E-3D22FA53BCBF}"/>
    <cellStyle name="SAPBEXHLevel0 2 3 3 2" xfId="6303" xr:uid="{BFA15C00-3718-4960-BF0D-1BB7FF97905D}"/>
    <cellStyle name="SAPBEXHLevel0 2 3 3 2 2" xfId="16782" xr:uid="{27AB3E1F-D64A-4B82-A2D2-07246204F58F}"/>
    <cellStyle name="SAPBEXHLevel0 2 3 3 2 3" xfId="12040" xr:uid="{460FE83A-F908-47A0-B3F3-753E759E93DF}"/>
    <cellStyle name="SAPBEXHLevel0 2 3 3 3" xfId="5461" xr:uid="{6C7ABFAD-B68A-42B3-869E-CC4786E589A6}"/>
    <cellStyle name="SAPBEXHLevel0 2 3 3 3 2" xfId="15943" xr:uid="{D8B94F33-68F5-42B3-A1AE-64061FFF8C94}"/>
    <cellStyle name="SAPBEXHLevel0 2 3 3 3 3" xfId="11201" xr:uid="{D24189B9-DFED-4E05-88CD-31089F6EE1D5}"/>
    <cellStyle name="SAPBEXHLevel0 2 3 3 4" xfId="15078" xr:uid="{DA06420F-3976-4855-BB12-7AC3E1EFDC45}"/>
    <cellStyle name="SAPBEXHLevel0 2 3 3 5" xfId="10336" xr:uid="{0EC6E294-481D-4E0C-B35B-FB06F3D835DB}"/>
    <cellStyle name="SAPBEXHLevel0 2 3 4" xfId="13615" xr:uid="{11295F07-8651-4671-9F1A-B93F01AA6B14}"/>
    <cellStyle name="SAPBEXHLevel0 2 3 5" xfId="8741" xr:uid="{560E5B6B-1AA0-4B9B-88B7-0D8942D2882A}"/>
    <cellStyle name="SAPBEXHLevel0 2 4" xfId="1633" xr:uid="{19144A44-D7E6-4E23-BF5B-83FC01F3C70A}"/>
    <cellStyle name="SAPBEXHLevel0 2 4 2" xfId="4205" xr:uid="{66192B26-041C-4097-914C-3F4A99828498}"/>
    <cellStyle name="SAPBEXHLevel0 2 4 2 2" xfId="5927" xr:uid="{755B3E6B-1559-4DF4-913A-A7D0EE6E6982}"/>
    <cellStyle name="SAPBEXHLevel0 2 4 2 2 2" xfId="16406" xr:uid="{A6DD2A54-C6DF-49F3-8978-A4856BC4CB6D}"/>
    <cellStyle name="SAPBEXHLevel0 2 4 2 2 3" xfId="11664" xr:uid="{E48EF19A-798E-4CBD-84F6-D810FF59B61D}"/>
    <cellStyle name="SAPBEXHLevel0 2 4 2 3" xfId="7029" xr:uid="{71FF22B0-7D26-4816-A92C-C627DFECBE89}"/>
    <cellStyle name="SAPBEXHLevel0 2 4 2 3 2" xfId="17493" xr:uid="{D55D583A-AE6C-4A32-B08C-B316375622B7}"/>
    <cellStyle name="SAPBEXHLevel0 2 4 2 3 3" xfId="12751" xr:uid="{30822498-7C9E-4DE0-9126-FDDED5104FD0}"/>
    <cellStyle name="SAPBEXHLevel0 2 4 2 4" xfId="14708" xr:uid="{3364C5CA-2DFA-4E26-964D-2662F00CFE2C}"/>
    <cellStyle name="SAPBEXHLevel0 2 4 2 5" xfId="9966" xr:uid="{E483006E-8DC3-4476-975B-CA81D6B694B3}"/>
    <cellStyle name="SAPBEXHLevel0 2 4 3" xfId="13230" xr:uid="{44B84C86-F1CF-479D-8C65-3B8F7B69E69D}"/>
    <cellStyle name="SAPBEXHLevel0 2 4 4" xfId="8339" xr:uid="{2161AD9B-231B-41CF-BDEF-7C1492275871}"/>
    <cellStyle name="SAPBEXHLevel0 2 5" xfId="4104" xr:uid="{D002E56F-9E48-4D76-90D9-8FF72FB2C62B}"/>
    <cellStyle name="SAPBEXHLevel0 2 5 2" xfId="5822" xr:uid="{AC01FEB9-3834-4392-8AF8-0D83A441F068}"/>
    <cellStyle name="SAPBEXHLevel0 2 5 2 2" xfId="16301" xr:uid="{AB5B3031-69B9-4BAF-83D8-3A37BAC5EA77}"/>
    <cellStyle name="SAPBEXHLevel0 2 5 2 3" xfId="11559" xr:uid="{3B52ABA3-CFB0-4917-9BE9-C8A51255B042}"/>
    <cellStyle name="SAPBEXHLevel0 2 5 3" xfId="3886" xr:uid="{4CCCFE32-C023-470B-9FF1-05AAEF611875}"/>
    <cellStyle name="SAPBEXHLevel0 2 5 3 2" xfId="14389" xr:uid="{573D999D-F73F-4705-98A7-60424EBD92EF}"/>
    <cellStyle name="SAPBEXHLevel0 2 5 3 3" xfId="9647" xr:uid="{D7617344-9F96-4955-BF22-687701743C2B}"/>
    <cellStyle name="SAPBEXHLevel0 2 5 4" xfId="14607" xr:uid="{81DF8B4E-DBB7-49A7-B8F4-CD8F7DB815EB}"/>
    <cellStyle name="SAPBEXHLevel0 2 5 5" xfId="9865" xr:uid="{FFE2233D-E5AE-4089-A265-20953766A6E9}"/>
    <cellStyle name="SAPBEXHLevel0 2 6" xfId="13125" xr:uid="{F7616561-E866-46B3-B647-0FFEA5DE7335}"/>
    <cellStyle name="SAPBEXHLevel0 2 7" xfId="7519" xr:uid="{46475A91-230B-462E-811E-AB2AE7FCFD5B}"/>
    <cellStyle name="SAPBEXHLevel0 3" xfId="1406" xr:uid="{71C3FC82-9B08-491A-AB6B-EA39450E086C}"/>
    <cellStyle name="SAPBEXHLevel0 3 2" xfId="1829" xr:uid="{3BDB7BA9-92E8-46D0-A734-1B1B345A841B}"/>
    <cellStyle name="SAPBEXHLevel0 3 2 2" xfId="2310" xr:uid="{F8355DBB-5533-498A-B46D-D1BA0FDCFC9C}"/>
    <cellStyle name="SAPBEXHLevel0 3 2 2 2" xfId="4819" xr:uid="{4FDDE83B-1809-4AA2-8827-0B27D347E1F2}"/>
    <cellStyle name="SAPBEXHLevel0 3 2 2 2 2" xfId="6539" xr:uid="{92091560-3C6B-4456-9545-CD529EC5F5B0}"/>
    <cellStyle name="SAPBEXHLevel0 3 2 2 2 2 2" xfId="17018" xr:uid="{6AE6CD8E-F70C-45A0-956F-77CFAF4D016F}"/>
    <cellStyle name="SAPBEXHLevel0 3 2 2 2 2 3" xfId="12276" xr:uid="{5DCE26BE-93E6-4C7F-830E-72AC6BE8B676}"/>
    <cellStyle name="SAPBEXHLevel0 3 2 2 2 3" xfId="3665" xr:uid="{1647DC73-F2B4-4FF0-AB37-72F95D89882A}"/>
    <cellStyle name="SAPBEXHLevel0 3 2 2 2 3 2" xfId="14176" xr:uid="{C1A66D95-9F34-46AC-ADA1-E11EF1232D5D}"/>
    <cellStyle name="SAPBEXHLevel0 3 2 2 2 3 3" xfId="9434" xr:uid="{2B807A87-DE6F-4358-A8B2-8DDE7CD82688}"/>
    <cellStyle name="SAPBEXHLevel0 3 2 2 2 4" xfId="15320" xr:uid="{A95BF554-184F-4DF8-92EC-825D7C2D823A}"/>
    <cellStyle name="SAPBEXHLevel0 3 2 2 2 5" xfId="10578" xr:uid="{0A86C1ED-1469-43D9-985C-E46344D81808}"/>
    <cellStyle name="SAPBEXHLevel0 3 2 2 3" xfId="13860" xr:uid="{40114035-1955-40AE-9E44-E648A14194C2}"/>
    <cellStyle name="SAPBEXHLevel0 3 2 2 4" xfId="8992" xr:uid="{FD9B9937-A78D-4AE6-BF41-DF6CEDD88917}"/>
    <cellStyle name="SAPBEXHLevel0 3 2 3" xfId="4370" xr:uid="{257282F9-A81B-4CF9-AE00-782235AC455A}"/>
    <cellStyle name="SAPBEXHLevel0 3 2 3 2" xfId="6093" xr:uid="{4D815107-7401-47BF-A7D3-C5B9899C969D}"/>
    <cellStyle name="SAPBEXHLevel0 3 2 3 2 2" xfId="16572" xr:uid="{003440C4-0EC3-4491-A601-FE4732593C6D}"/>
    <cellStyle name="SAPBEXHLevel0 3 2 3 2 3" xfId="11830" xr:uid="{AF6BCBC8-2C32-4EED-859B-CC9DCF3FB185}"/>
    <cellStyle name="SAPBEXHLevel0 3 2 3 3" xfId="5072" xr:uid="{D55A8C57-9287-421C-8162-B6D36EE4E1F7}"/>
    <cellStyle name="SAPBEXHLevel0 3 2 3 3 2" xfId="15569" xr:uid="{C8B0E11B-E19C-4C2E-B9BC-5D70C382F9EA}"/>
    <cellStyle name="SAPBEXHLevel0 3 2 3 3 3" xfId="10827" xr:uid="{6920784C-A792-4882-8C21-68492B248A55}"/>
    <cellStyle name="SAPBEXHLevel0 3 2 3 4" xfId="14873" xr:uid="{1055F877-A010-4251-81A2-BFBB8E26377F}"/>
    <cellStyle name="SAPBEXHLevel0 3 2 3 5" xfId="10131" xr:uid="{BF8B8AA0-8B4D-491D-8586-760BDA68F207}"/>
    <cellStyle name="SAPBEXHLevel0 3 2 4" xfId="13400" xr:uid="{23E789A1-51F3-4395-BE80-8B319226ABD9}"/>
    <cellStyle name="SAPBEXHLevel0 3 2 5" xfId="8522" xr:uid="{44DAEA56-5E79-4881-8BF2-32804F35CD7C}"/>
    <cellStyle name="SAPBEXHLevel0 3 3" xfId="1466" xr:uid="{6EA8CCB7-320B-4E12-AB9A-DF2C20D97DE3}"/>
    <cellStyle name="SAPBEXHLevel0 3 3 2" xfId="2180" xr:uid="{74740DE9-C63A-4877-B8BE-56525C7C6279}"/>
    <cellStyle name="SAPBEXHLevel0 3 3 2 2" xfId="4699" xr:uid="{943220A0-9B11-47BB-89C3-AC3EA7A78F24}"/>
    <cellStyle name="SAPBEXHLevel0 3 3 2 2 2" xfId="6415" xr:uid="{BDD0D58F-91F5-4723-A53D-051BE3FCCC35}"/>
    <cellStyle name="SAPBEXHLevel0 3 3 2 2 2 2" xfId="16894" xr:uid="{31ADF384-808A-44D9-A73A-5CB1DAFEB591}"/>
    <cellStyle name="SAPBEXHLevel0 3 3 2 2 2 3" xfId="12152" xr:uid="{D907BC4B-9521-4269-9AAE-34CF56332E3C}"/>
    <cellStyle name="SAPBEXHLevel0 3 3 2 2 3" xfId="3667" xr:uid="{845A1FBA-71AD-4D7E-B76E-5460FF194FA7}"/>
    <cellStyle name="SAPBEXHLevel0 3 3 2 2 3 2" xfId="14178" xr:uid="{B981A1AA-A2BA-44DA-8D1E-71A9C50330AC}"/>
    <cellStyle name="SAPBEXHLevel0 3 3 2 2 3 3" xfId="9436" xr:uid="{BA0EB8A3-E55F-4593-8520-4AD9631BB8C1}"/>
    <cellStyle name="SAPBEXHLevel0 3 3 2 2 4" xfId="15200" xr:uid="{C8E9828A-F57D-4F72-927D-07DA803C93F7}"/>
    <cellStyle name="SAPBEXHLevel0 3 3 2 2 5" xfId="10458" xr:uid="{E9EB2B74-7804-4E98-8B4C-8E412FEC3F24}"/>
    <cellStyle name="SAPBEXHLevel0 3 3 2 3" xfId="13733" xr:uid="{93730285-F7ED-4EB7-9E98-9DBACD6BACE9}"/>
    <cellStyle name="SAPBEXHLevel0 3 3 2 4" xfId="8864" xr:uid="{A3517FAC-2775-4AF8-8E02-634FBC37271C}"/>
    <cellStyle name="SAPBEXHLevel0 3 3 3" xfId="4062" xr:uid="{4B71014A-2CAC-431F-9366-B42BB3BADEE9}"/>
    <cellStyle name="SAPBEXHLevel0 3 3 3 2" xfId="5779" xr:uid="{BF42123F-F157-4033-945D-FCD01055A2AD}"/>
    <cellStyle name="SAPBEXHLevel0 3 3 3 2 2" xfId="16258" xr:uid="{A710925B-A149-47B3-98AA-C9D7EDDFAE56}"/>
    <cellStyle name="SAPBEXHLevel0 3 3 3 2 3" xfId="11516" xr:uid="{C0206E5B-67C6-4061-9D8F-A190CADBF856}"/>
    <cellStyle name="SAPBEXHLevel0 3 3 3 3" xfId="3714" xr:uid="{7EF2FD6F-F0C2-46DF-AFDE-34659B29C338}"/>
    <cellStyle name="SAPBEXHLevel0 3 3 3 3 2" xfId="14224" xr:uid="{4116C066-8FA2-40DA-93C5-6503EA0C348C}"/>
    <cellStyle name="SAPBEXHLevel0 3 3 3 3 3" xfId="9482" xr:uid="{0F86127E-1B3B-4A5F-89F0-257E4EA3CF23}"/>
    <cellStyle name="SAPBEXHLevel0 3 3 3 4" xfId="14565" xr:uid="{371AA070-536C-4E41-BF75-A27B2621EA8E}"/>
    <cellStyle name="SAPBEXHLevel0 3 3 3 5" xfId="9823" xr:uid="{ECF3376A-A36C-4D66-86CC-ADE8170113FC}"/>
    <cellStyle name="SAPBEXHLevel0 3 3 4" xfId="13082" xr:uid="{2D3D265C-BE1A-43CB-B471-8B629E365CE4}"/>
    <cellStyle name="SAPBEXHLevel0 3 3 5" xfId="8229" xr:uid="{9F49A677-A5DD-4E4A-865D-1C174B30F18F}"/>
    <cellStyle name="SAPBEXHLevel0 3 4" xfId="2013" xr:uid="{3A473911-4EE0-4198-AF63-851E18338EC1}"/>
    <cellStyle name="SAPBEXHLevel0 3 4 2" xfId="2478" xr:uid="{5D232C40-78A2-457A-97C0-FD45D6114143}"/>
    <cellStyle name="SAPBEXHLevel0 3 4 2 2" xfId="4974" xr:uid="{F41216AA-CC07-4A42-BE12-E4000B9077DC}"/>
    <cellStyle name="SAPBEXHLevel0 3 4 2 2 2" xfId="6699" xr:uid="{B072E88D-9104-4FBE-A379-BF0A103984A5}"/>
    <cellStyle name="SAPBEXHLevel0 3 4 2 2 2 2" xfId="17178" xr:uid="{2A2DECFC-730F-4C26-92A5-98F009251213}"/>
    <cellStyle name="SAPBEXHLevel0 3 4 2 2 2 3" xfId="12436" xr:uid="{534ACF37-95A9-4CBA-920F-0057607A40E8}"/>
    <cellStyle name="SAPBEXHLevel0 3 4 2 2 3" xfId="3927" xr:uid="{0475E35D-38B8-47CA-A0BF-0AF9B674AD88}"/>
    <cellStyle name="SAPBEXHLevel0 3 4 2 2 3 2" xfId="14430" xr:uid="{E27FFB0B-37AD-45F8-BDF9-218AC857F172}"/>
    <cellStyle name="SAPBEXHLevel0 3 4 2 2 3 3" xfId="9688" xr:uid="{A2721BDB-A0F3-4212-8A46-97104652131D}"/>
    <cellStyle name="SAPBEXHLevel0 3 4 2 2 4" xfId="15475" xr:uid="{ED47821F-9260-4CDE-A604-A16CB0150C14}"/>
    <cellStyle name="SAPBEXHLevel0 3 4 2 2 5" xfId="10733" xr:uid="{3645F1E7-F270-47E1-BEF3-B25A16FCF788}"/>
    <cellStyle name="SAPBEXHLevel0 3 4 2 3" xfId="14024" xr:uid="{E364653D-2701-4464-97A2-3878A51FF489}"/>
    <cellStyle name="SAPBEXHLevel0 3 4 2 4" xfId="9160" xr:uid="{9AF1FC7F-E91A-4822-A676-EEB7ACB726F6}"/>
    <cellStyle name="SAPBEXHLevel0 3 4 3" xfId="4539" xr:uid="{493B97AF-09E0-41C4-94FA-F7711C0BB9DC}"/>
    <cellStyle name="SAPBEXHLevel0 3 4 3 2" xfId="6268" xr:uid="{25F73133-F47F-4A37-A638-E02E5C151CD2}"/>
    <cellStyle name="SAPBEXHLevel0 3 4 3 2 2" xfId="16747" xr:uid="{CA01A93D-4381-4498-A23F-DD0A2A11FF1D}"/>
    <cellStyle name="SAPBEXHLevel0 3 4 3 2 3" xfId="12005" xr:uid="{E223988D-D5B0-4071-A2E2-7738C1A50767}"/>
    <cellStyle name="SAPBEXHLevel0 3 4 3 3" xfId="6897" xr:uid="{7F4DDCE4-1E71-475A-981C-699BE5C3F042}"/>
    <cellStyle name="SAPBEXHLevel0 3 4 3 3 2" xfId="17361" xr:uid="{04926E98-4167-4DCF-BD0F-3703E01880C5}"/>
    <cellStyle name="SAPBEXHLevel0 3 4 3 3 3" xfId="12619" xr:uid="{BEE0EC63-4AA0-418A-81C3-AF043E951A3F}"/>
    <cellStyle name="SAPBEXHLevel0 3 4 3 4" xfId="15042" xr:uid="{DFA6A200-4089-4793-ADA7-E793F1767798}"/>
    <cellStyle name="SAPBEXHLevel0 3 4 3 5" xfId="10300" xr:uid="{F3971922-B69D-46A6-980F-AF11F325701C}"/>
    <cellStyle name="SAPBEXHLevel0 3 4 4" xfId="13579" xr:uid="{FE07CCBA-5973-40BC-A785-6A9AE9BFF0A2}"/>
    <cellStyle name="SAPBEXHLevel0 3 4 5" xfId="8705" xr:uid="{3BB546E3-586C-4A59-8D11-FA20DBE087CD}"/>
    <cellStyle name="SAPBEXHLevel0 3 5" xfId="1487" xr:uid="{AA621CBC-890B-4F71-BCEF-B4B2A7CC250F}"/>
    <cellStyle name="SAPBEXHLevel0 3 5 2" xfId="4080" xr:uid="{0D7DD4D7-B1EC-4443-BDC0-1FF575DE4CA2}"/>
    <cellStyle name="SAPBEXHLevel0 3 5 2 2" xfId="5798" xr:uid="{1B6739D2-C29E-4ABF-B340-09D967F15821}"/>
    <cellStyle name="SAPBEXHLevel0 3 5 2 2 2" xfId="16277" xr:uid="{20EBA579-A7A6-475E-A883-338C6119FEA6}"/>
    <cellStyle name="SAPBEXHLevel0 3 5 2 2 3" xfId="11535" xr:uid="{0AE68BA2-294D-4DA8-B1CB-EB4F94AFE192}"/>
    <cellStyle name="SAPBEXHLevel0 3 5 2 3" xfId="7168" xr:uid="{7BD404B7-CDAF-4346-9DD7-0ED7A08CC7A5}"/>
    <cellStyle name="SAPBEXHLevel0 3 5 2 3 2" xfId="17632" xr:uid="{FBC9CCEB-7334-4331-AFCB-9EAA5D7D5926}"/>
    <cellStyle name="SAPBEXHLevel0 3 5 2 3 3" xfId="12890" xr:uid="{77B7F3A1-71E8-430E-89F1-49BC64164D5F}"/>
    <cellStyle name="SAPBEXHLevel0 3 5 2 4" xfId="14583" xr:uid="{0776C357-5A43-4716-9FA5-1E7020EBDF4F}"/>
    <cellStyle name="SAPBEXHLevel0 3 5 2 5" xfId="9841" xr:uid="{201904B6-2BDD-4BCB-95B6-FB4A9B9041C5}"/>
    <cellStyle name="SAPBEXHLevel0 3 5 3" xfId="13101" xr:uid="{B13F03F9-9D00-4FC5-AED3-60C13E140EDE}"/>
    <cellStyle name="SAPBEXHLevel0 3 5 4" xfId="8243" xr:uid="{F566B493-27FA-45CF-BE40-31BE7285E83F}"/>
    <cellStyle name="SAPBEXHLevel0 3 6" xfId="4008" xr:uid="{164EEE14-340C-4054-8DBF-EE322BFB798D}"/>
    <cellStyle name="SAPBEXHLevel0 3 6 2" xfId="5724" xr:uid="{040DBB97-8B58-4DC1-BA64-31C81359DE87}"/>
    <cellStyle name="SAPBEXHLevel0 3 6 2 2" xfId="16203" xr:uid="{5B4C3FC6-325A-4747-A6EE-502229AF4198}"/>
    <cellStyle name="SAPBEXHLevel0 3 6 2 3" xfId="11461" xr:uid="{EB91FE8B-F3B9-4C9D-ADC9-632BD93FF768}"/>
    <cellStyle name="SAPBEXHLevel0 3 6 3" xfId="5957" xr:uid="{52FB86E0-9901-4A05-8B42-E1D5F506C449}"/>
    <cellStyle name="SAPBEXHLevel0 3 6 3 2" xfId="16436" xr:uid="{CF892531-346E-451C-A834-337BEFC1C63C}"/>
    <cellStyle name="SAPBEXHLevel0 3 6 3 3" xfId="11694" xr:uid="{5CDA6C26-B80F-438B-8AB9-D9BE573F7131}"/>
    <cellStyle name="SAPBEXHLevel0 3 6 4" xfId="14511" xr:uid="{83BCD4F3-171A-413F-BAC8-E07AC134FAEE}"/>
    <cellStyle name="SAPBEXHLevel0 3 6 5" xfId="9769" xr:uid="{46D7FFA0-0581-4601-B230-49CE7555564B}"/>
    <cellStyle name="SAPBEXHLevel0 3 7" xfId="13026" xr:uid="{9E712AEA-AB30-4939-8380-C055141BB4E9}"/>
    <cellStyle name="SAPBEXHLevel0 3 8" xfId="8175" xr:uid="{CE8124D6-FBD6-464A-8B95-746C15B59B22}"/>
    <cellStyle name="SAPBEXHLevel0 4" xfId="1599" xr:uid="{E614903F-6A13-4285-8529-0C220DC030F7}"/>
    <cellStyle name="SAPBEXHLevel0 4 2" xfId="2203" xr:uid="{69BE31CE-BE8E-49EC-8865-BC7DA488E695}"/>
    <cellStyle name="SAPBEXHLevel0 4 2 2" xfId="4721" xr:uid="{DCF2FF5C-4504-445C-81B8-94C38D7E2BA4}"/>
    <cellStyle name="SAPBEXHLevel0 4 2 2 2" xfId="6438" xr:uid="{B33FD02D-9911-45F4-A8A5-4FAA80663E59}"/>
    <cellStyle name="SAPBEXHLevel0 4 2 2 2 2" xfId="16917" xr:uid="{4C9F14E2-338D-4895-B098-C38EA8F1A210}"/>
    <cellStyle name="SAPBEXHLevel0 4 2 2 2 3" xfId="12175" xr:uid="{E7172AAE-B320-4CE2-BF62-A7E5AE453FAF}"/>
    <cellStyle name="SAPBEXHLevel0 4 2 2 3" xfId="5095" xr:uid="{334B4D4A-CC46-4A7F-9F89-69D45E1484D7}"/>
    <cellStyle name="SAPBEXHLevel0 4 2 2 3 2" xfId="15590" xr:uid="{198E5B4D-0131-4DDF-B8B0-62176B4104F1}"/>
    <cellStyle name="SAPBEXHLevel0 4 2 2 3 3" xfId="10848" xr:uid="{52619027-A2CC-4511-A442-F3AC8B9F8609}"/>
    <cellStyle name="SAPBEXHLevel0 4 2 2 4" xfId="15222" xr:uid="{A896CE90-FA9F-46B7-A4D9-58A8A0F2029C}"/>
    <cellStyle name="SAPBEXHLevel0 4 2 2 5" xfId="10480" xr:uid="{9DC520D6-CCE3-4C89-A566-A6555F401158}"/>
    <cellStyle name="SAPBEXHLevel0 4 2 3" xfId="13755" xr:uid="{F08673F5-1557-4431-95E7-B33606FF6515}"/>
    <cellStyle name="SAPBEXHLevel0 4 2 4" xfId="8887" xr:uid="{CA77B407-2C78-4D24-89CA-D6E523E9F9D5}"/>
    <cellStyle name="SAPBEXHLevel0 4 3" xfId="4175" xr:uid="{0FC9880F-55FA-4A9D-9281-823AC1FA2888}"/>
    <cellStyle name="SAPBEXHLevel0 4 3 2" xfId="5899" xr:uid="{0C4C54C1-4487-4804-B07F-9F3832FBBA8C}"/>
    <cellStyle name="SAPBEXHLevel0 4 3 2 2" xfId="16378" xr:uid="{AD892972-2E25-416C-B96B-59844D5E94BA}"/>
    <cellStyle name="SAPBEXHLevel0 4 3 2 3" xfId="11636" xr:uid="{DA29EB53-6C72-4BFF-B687-3A53718CE87D}"/>
    <cellStyle name="SAPBEXHLevel0 4 3 3" xfId="5358" xr:uid="{4106A6CF-FB8E-432B-842B-20978D57D7D3}"/>
    <cellStyle name="SAPBEXHLevel0 4 3 3 2" xfId="15841" xr:uid="{DACA343F-104C-44D6-B217-413CE8D50142}"/>
    <cellStyle name="SAPBEXHLevel0 4 3 3 3" xfId="11099" xr:uid="{71C9DADA-0124-4236-A40C-67BAE71DD754}"/>
    <cellStyle name="SAPBEXHLevel0 4 3 4" xfId="14678" xr:uid="{C04549F0-D212-4D71-83C4-0D9F5EDCE319}"/>
    <cellStyle name="SAPBEXHLevel0 4 3 5" xfId="9936" xr:uid="{75BA6671-8B5C-41EA-B37C-FB60CB14C7A9}"/>
    <cellStyle name="SAPBEXHLevel0 4 4" xfId="13201" xr:uid="{F4703083-B727-44F7-A182-2A90697033F5}"/>
    <cellStyle name="SAPBEXHLevel0 4 5" xfId="8311" xr:uid="{BBD0007E-1590-4B58-B150-0D3AE4187E92}"/>
    <cellStyle name="SAPBEXHLevel0 5" xfId="1546" xr:uid="{05B32344-7D5D-43AE-BB29-3C6F871E4E7F}"/>
    <cellStyle name="SAPBEXHLevel0 5 2" xfId="2193" xr:uid="{47ADFDB4-30AE-4297-94B5-78D61A00B8E5}"/>
    <cellStyle name="SAPBEXHLevel0 5 2 2" xfId="4711" xr:uid="{4D7A78EC-05DE-4388-B01D-8D3463B15C26}"/>
    <cellStyle name="SAPBEXHLevel0 5 2 2 2" xfId="6428" xr:uid="{5775110A-B330-4CCA-AED8-E211BB39F4B0}"/>
    <cellStyle name="SAPBEXHLevel0 5 2 2 2 2" xfId="16907" xr:uid="{F0D7A681-481A-4B68-96D2-60254390A01E}"/>
    <cellStyle name="SAPBEXHLevel0 5 2 2 2 3" xfId="12165" xr:uid="{A74CD027-D410-4165-9528-082651990824}"/>
    <cellStyle name="SAPBEXHLevel0 5 2 2 3" xfId="3903" xr:uid="{BC8D9CF4-303F-4A8E-8C2D-A98AA0715008}"/>
    <cellStyle name="SAPBEXHLevel0 5 2 2 3 2" xfId="14406" xr:uid="{363BFF3F-E6F4-4A8E-9519-DA78DAF1CEA6}"/>
    <cellStyle name="SAPBEXHLevel0 5 2 2 3 3" xfId="9664" xr:uid="{CF4BA49D-5B92-4D6D-AE1B-6181982E53B2}"/>
    <cellStyle name="SAPBEXHLevel0 5 2 2 4" xfId="15212" xr:uid="{C26FD15E-307C-40EC-903C-40763B50986F}"/>
    <cellStyle name="SAPBEXHLevel0 5 2 2 5" xfId="10470" xr:uid="{85C997E7-30E6-4645-BAE8-37C89B6D5E3E}"/>
    <cellStyle name="SAPBEXHLevel0 5 2 3" xfId="13746" xr:uid="{9D813B3A-CEF8-4AFC-A9F6-6C552E6D05FE}"/>
    <cellStyle name="SAPBEXHLevel0 5 2 4" xfId="8877" xr:uid="{1A03CF18-EAD0-404A-9FA0-997E8E75A23C}"/>
    <cellStyle name="SAPBEXHLevel0 5 3" xfId="4136" xr:uid="{1CA32186-5CF5-4818-9FF5-46A3793153F1}"/>
    <cellStyle name="SAPBEXHLevel0 5 3 2" xfId="5857" xr:uid="{C7A3821E-9F5E-4866-99D8-258150420B3A}"/>
    <cellStyle name="SAPBEXHLevel0 5 3 2 2" xfId="16336" xr:uid="{974AA55F-C111-4EA7-AEF4-E8A92119EF29}"/>
    <cellStyle name="SAPBEXHLevel0 5 3 2 3" xfId="11594" xr:uid="{51D020B0-771B-421F-8766-26F72FB8867F}"/>
    <cellStyle name="SAPBEXHLevel0 5 3 3" xfId="5559" xr:uid="{D97B7C22-EDDB-45A2-86BD-7CEB3E027444}"/>
    <cellStyle name="SAPBEXHLevel0 5 3 3 2" xfId="16041" xr:uid="{8E68B23D-606A-4F61-BF47-3D726BF79DB2}"/>
    <cellStyle name="SAPBEXHLevel0 5 3 3 3" xfId="11299" xr:uid="{68272BB7-A343-4B61-A2A2-D475F4C806B6}"/>
    <cellStyle name="SAPBEXHLevel0 5 3 4" xfId="14639" xr:uid="{760782A7-09F5-46E9-B791-6CCA079E9D9E}"/>
    <cellStyle name="SAPBEXHLevel0 5 3 5" xfId="9897" xr:uid="{4C072CB8-CD13-4DEA-B5F3-3EA4B19B2E43}"/>
    <cellStyle name="SAPBEXHLevel0 5 4" xfId="13160" xr:uid="{A0190DC9-1951-4DAC-9C09-2F56BAEC3233}"/>
    <cellStyle name="SAPBEXHLevel0 5 5" xfId="8265" xr:uid="{806E34B4-4BCE-4FB3-8113-397EC9670D86}"/>
    <cellStyle name="SAPBEXHLevel0 6" xfId="1619" xr:uid="{A23894CA-B26F-4A21-A0FB-14335D834444}"/>
    <cellStyle name="SAPBEXHLevel0 6 2" xfId="4194" xr:uid="{560AE4D1-EF02-45CD-AB6D-93105335B7F7}"/>
    <cellStyle name="SAPBEXHLevel0 6 2 2" xfId="5916" xr:uid="{2DFE13D2-EF8E-469A-9C77-CC578CB153DD}"/>
    <cellStyle name="SAPBEXHLevel0 6 2 2 2" xfId="16395" xr:uid="{A6944304-224C-4446-8968-4750DCC54BE3}"/>
    <cellStyle name="SAPBEXHLevel0 6 2 2 3" xfId="11653" xr:uid="{B84F136A-0967-4213-AC77-D5C5C6EBD097}"/>
    <cellStyle name="SAPBEXHLevel0 6 2 3" xfId="5196" xr:uid="{2DF7B773-84DE-48D6-942A-8B071DFBFB0D}"/>
    <cellStyle name="SAPBEXHLevel0 6 2 3 2" xfId="15686" xr:uid="{90A3D1CE-CAE3-4A90-802F-E2A4522C0E19}"/>
    <cellStyle name="SAPBEXHLevel0 6 2 3 3" xfId="10944" xr:uid="{EB4C0DE6-A5E9-4B19-A31F-83B00C9E3869}"/>
    <cellStyle name="SAPBEXHLevel0 6 2 4" xfId="14697" xr:uid="{B1890551-1D25-4586-A016-1744884623AA}"/>
    <cellStyle name="SAPBEXHLevel0 6 2 5" xfId="9955" xr:uid="{BB13239A-D9EE-442F-85D3-459626B596B0}"/>
    <cellStyle name="SAPBEXHLevel0 6 3" xfId="13219" xr:uid="{139C54DC-6850-4D08-865B-CD78FE356B4A}"/>
    <cellStyle name="SAPBEXHLevel0 6 4" xfId="8326" xr:uid="{DEEE82D3-60D2-48C2-A86C-A4ED3DC34C4A}"/>
    <cellStyle name="SAPBEXHLevel0 7" xfId="3773" xr:uid="{0E2F7F9A-5EBA-4784-B357-34A92264B1EA}"/>
    <cellStyle name="SAPBEXHLevel0 7 2" xfId="5643" xr:uid="{E5D7DE93-DC48-495E-ACE1-8EFAAE146C91}"/>
    <cellStyle name="SAPBEXHLevel0 7 2 2" xfId="16124" xr:uid="{206AE37C-D6BC-4964-B7A6-5C21EE1A44E4}"/>
    <cellStyle name="SAPBEXHLevel0 7 2 3" xfId="11382" xr:uid="{27687162-3D2D-4F29-8CA7-6E4B0A85DDBF}"/>
    <cellStyle name="SAPBEXHLevel0 7 3" xfId="3946" xr:uid="{BA3A09AB-8CF9-48DC-9D8F-AB667DECBBA0}"/>
    <cellStyle name="SAPBEXHLevel0 7 3 2" xfId="14449" xr:uid="{224A6E72-239F-4C66-BC1D-5026B22C18F8}"/>
    <cellStyle name="SAPBEXHLevel0 7 3 3" xfId="9707" xr:uid="{30533E39-9457-456E-9479-CCE332DA8B91}"/>
    <cellStyle name="SAPBEXHLevel0 7 4" xfId="14283" xr:uid="{B0F338FC-2BBA-4C79-AA81-DDF89E628935}"/>
    <cellStyle name="SAPBEXHLevel0 7 5" xfId="9541" xr:uid="{5ECBE699-923C-4651-AC4C-46F8D85A8F90}"/>
    <cellStyle name="SAPBEXHLevel0 8" xfId="12945" xr:uid="{7AA9D3F8-3807-4DAF-8714-525D9770ECC1}"/>
    <cellStyle name="SAPBEXHLevel0 9" xfId="7289" xr:uid="{3774DFDD-9D86-45B8-A2CF-9BE1098881DB}"/>
    <cellStyle name="SAPBEXHLevel0X" xfId="603" xr:uid="{C316D03E-562C-44BF-81C9-A06BB320B6EF}"/>
    <cellStyle name="SAPBEXHLevel0X 2" xfId="1512" xr:uid="{B2F70407-8915-4371-B3EA-BF2F3C241EBB}"/>
    <cellStyle name="SAPBEXHLevel0X 2 2" xfId="1916" xr:uid="{FAB6E10C-80CB-494F-9558-8DE76DDE9E94}"/>
    <cellStyle name="SAPBEXHLevel0X 2 2 2" xfId="2390" xr:uid="{3BB8C60C-3DDC-4BD2-B66A-7BE3FDBA9EF5}"/>
    <cellStyle name="SAPBEXHLevel0X 2 2 2 2" xfId="4895" xr:uid="{3FCD4470-50CD-4C6A-8E70-037F74C504D7}"/>
    <cellStyle name="SAPBEXHLevel0X 2 2 2 2 2" xfId="6617" xr:uid="{B8611197-0529-41A9-A593-CA1A2AA5F588}"/>
    <cellStyle name="SAPBEXHLevel0X 2 2 2 2 2 2" xfId="17096" xr:uid="{6FA74F2D-3E44-4707-9117-017FA7C002F5}"/>
    <cellStyle name="SAPBEXHLevel0X 2 2 2 2 2 3" xfId="12354" xr:uid="{83E5F7A0-CA17-4E40-AA11-C25E468FCB10}"/>
    <cellStyle name="SAPBEXHLevel0X 2 2 2 2 3" xfId="7157" xr:uid="{5C7A583C-B3B3-43E4-9FF8-C62E0D4C0520}"/>
    <cellStyle name="SAPBEXHLevel0X 2 2 2 2 3 2" xfId="17621" xr:uid="{3603BA7E-5EAD-433D-AAB8-AE882A972803}"/>
    <cellStyle name="SAPBEXHLevel0X 2 2 2 2 3 3" xfId="12879" xr:uid="{87C69661-4BA8-445A-B5FB-862A67EE55E5}"/>
    <cellStyle name="SAPBEXHLevel0X 2 2 2 2 4" xfId="15396" xr:uid="{4CB403FB-0EA0-4886-A889-11051582A4D7}"/>
    <cellStyle name="SAPBEXHLevel0X 2 2 2 2 5" xfId="10654" xr:uid="{670B9916-B407-4DC8-AE8D-60649C0DE2A2}"/>
    <cellStyle name="SAPBEXHLevel0X 2 2 2 3" xfId="13938" xr:uid="{C0AADFF2-6C83-44C0-A2C8-A654642BE157}"/>
    <cellStyle name="SAPBEXHLevel0X 2 2 2 4" xfId="9072" xr:uid="{3EE59122-0F9C-4A11-90A9-81AEB8F07C9D}"/>
    <cellStyle name="SAPBEXHLevel0X 2 2 3" xfId="4449" xr:uid="{2C84A2B0-3EA4-4D41-ACE6-A45E56184E28}"/>
    <cellStyle name="SAPBEXHLevel0X 2 2 3 2" xfId="6177" xr:uid="{D2F59C15-9572-4DFE-A88C-626A9725210E}"/>
    <cellStyle name="SAPBEXHLevel0X 2 2 3 2 2" xfId="16656" xr:uid="{B17986D5-6889-444B-A890-C2A6621C1C92}"/>
    <cellStyle name="SAPBEXHLevel0X 2 2 3 2 3" xfId="11914" xr:uid="{B14F2E81-E9FF-4A10-96E8-4AD55EF21E00}"/>
    <cellStyle name="SAPBEXHLevel0X 2 2 3 3" xfId="7068" xr:uid="{B06702F7-186F-4166-A802-646566DE4AA4}"/>
    <cellStyle name="SAPBEXHLevel0X 2 2 3 3 2" xfId="17532" xr:uid="{03E29E66-7226-4B8C-8792-DBABCBA026DB}"/>
    <cellStyle name="SAPBEXHLevel0X 2 2 3 3 3" xfId="12790" xr:uid="{7B2C6967-1BAB-4A72-A468-F04E22D01CCC}"/>
    <cellStyle name="SAPBEXHLevel0X 2 2 3 4" xfId="14952" xr:uid="{2E7E99D0-776B-4618-8D0A-B871E913B9B4}"/>
    <cellStyle name="SAPBEXHLevel0X 2 2 3 5" xfId="10210" xr:uid="{9CEB8DB9-B10B-4FE4-B212-8BA775AE3EA1}"/>
    <cellStyle name="SAPBEXHLevel0X 2 2 4" xfId="13484" xr:uid="{7A7F495D-C520-4987-88BF-0FCF2073B1DB}"/>
    <cellStyle name="SAPBEXHLevel0X 2 2 5" xfId="8608" xr:uid="{12D5E8E1-C4F6-4340-A19A-25F1703E585C}"/>
    <cellStyle name="SAPBEXHLevel0X 2 3" xfId="2050" xr:uid="{A1ACE26E-E202-44D4-8407-54A7679CFA62}"/>
    <cellStyle name="SAPBEXHLevel0X 2 3 2" xfId="2515" xr:uid="{C31AD3FB-A3E3-404F-BDFF-7A80F3B1F754}"/>
    <cellStyle name="SAPBEXHLevel0X 2 3 2 2" xfId="5011" xr:uid="{B267D577-7C0B-433D-8C53-DB1E685CA38B}"/>
    <cellStyle name="SAPBEXHLevel0X 2 3 2 2 2" xfId="6735" xr:uid="{7C101D3A-8212-410A-B116-D5B075B78E07}"/>
    <cellStyle name="SAPBEXHLevel0X 2 3 2 2 2 2" xfId="17214" xr:uid="{7ADE7D83-1E9B-4239-A66E-616F2942DC55}"/>
    <cellStyle name="SAPBEXHLevel0X 2 3 2 2 2 3" xfId="12472" xr:uid="{F976F72E-13A0-4D87-BEAA-E784612A1AF4}"/>
    <cellStyle name="SAPBEXHLevel0X 2 3 2 2 3" xfId="5531" xr:uid="{5D104FCB-F3C2-4EEF-B1E8-D519F4455B38}"/>
    <cellStyle name="SAPBEXHLevel0X 2 3 2 2 3 2" xfId="16013" xr:uid="{E234E4B2-8855-4342-8ADF-DF53E60F162A}"/>
    <cellStyle name="SAPBEXHLevel0X 2 3 2 2 3 3" xfId="11271" xr:uid="{961C9A29-6FB1-464D-B9BE-7A5FC3BE7805}"/>
    <cellStyle name="SAPBEXHLevel0X 2 3 2 2 4" xfId="15512" xr:uid="{EFC9C9D9-F94E-4747-BDC2-063FD32879A3}"/>
    <cellStyle name="SAPBEXHLevel0X 2 3 2 2 5" xfId="10770" xr:uid="{9C586840-E998-482F-87CB-7CDE5288A9F3}"/>
    <cellStyle name="SAPBEXHLevel0X 2 3 2 3" xfId="14061" xr:uid="{D66981E0-D549-42CD-A659-47FB804E3F76}"/>
    <cellStyle name="SAPBEXHLevel0X 2 3 2 4" xfId="9197" xr:uid="{3064FFFC-26E9-41A5-B638-2DAB5EBC681D}"/>
    <cellStyle name="SAPBEXHLevel0X 2 3 3" xfId="4576" xr:uid="{2DB88CE9-0D38-4C2B-BE2E-07332D3B6832}"/>
    <cellStyle name="SAPBEXHLevel0X 2 3 3 2" xfId="6304" xr:uid="{EDCD7C52-40C3-4F80-B144-9D2EECCBF2B5}"/>
    <cellStyle name="SAPBEXHLevel0X 2 3 3 2 2" xfId="16783" xr:uid="{E9AF5908-91E3-401D-9F81-13BC2E2401E2}"/>
    <cellStyle name="SAPBEXHLevel0X 2 3 3 2 3" xfId="12041" xr:uid="{5CA26062-00C5-481E-A7D8-0D5366505974}"/>
    <cellStyle name="SAPBEXHLevel0X 2 3 3 3" xfId="7117" xr:uid="{F9476B00-C4A7-4639-B8BF-3EE04BC1EE16}"/>
    <cellStyle name="SAPBEXHLevel0X 2 3 3 3 2" xfId="17581" xr:uid="{88E477AF-8D87-4856-858A-0B8F2F4F77CB}"/>
    <cellStyle name="SAPBEXHLevel0X 2 3 3 3 3" xfId="12839" xr:uid="{5BD8D1F0-CC0A-4A99-9B36-D6DB36716C8A}"/>
    <cellStyle name="SAPBEXHLevel0X 2 3 3 4" xfId="15079" xr:uid="{D5240F21-03FB-4C54-8E09-EFBBC96A1BF1}"/>
    <cellStyle name="SAPBEXHLevel0X 2 3 3 5" xfId="10337" xr:uid="{94CBC739-64F0-48F1-9D26-0BCAB7C552D6}"/>
    <cellStyle name="SAPBEXHLevel0X 2 3 4" xfId="13616" xr:uid="{8AF4038C-6086-4037-8121-0C4B7E3357A7}"/>
    <cellStyle name="SAPBEXHLevel0X 2 3 5" xfId="8742" xr:uid="{805DF9D4-CD9D-4D2A-9C30-20DC2E19EF60}"/>
    <cellStyle name="SAPBEXHLevel0X 2 4" xfId="1624" xr:uid="{FC42EC52-773D-49EF-B1E0-2F0605FBE399}"/>
    <cellStyle name="SAPBEXHLevel0X 2 4 2" xfId="4198" xr:uid="{B2E79F88-47FA-4980-B179-29AB95CEDC36}"/>
    <cellStyle name="SAPBEXHLevel0X 2 4 2 2" xfId="5920" xr:uid="{03B85B6A-3E1F-4837-83AA-32E77A293954}"/>
    <cellStyle name="SAPBEXHLevel0X 2 4 2 2 2" xfId="16399" xr:uid="{C9B72F0B-42BF-4B54-925B-C4505543A5E1}"/>
    <cellStyle name="SAPBEXHLevel0X 2 4 2 2 3" xfId="11657" xr:uid="{3DD74E37-8946-44FA-B6E9-4656FA0C1DB2}"/>
    <cellStyle name="SAPBEXHLevel0X 2 4 2 3" xfId="3849" xr:uid="{D73829EC-1F05-4AE6-868F-83B15D9A700D}"/>
    <cellStyle name="SAPBEXHLevel0X 2 4 2 3 2" xfId="14354" xr:uid="{00A2D72A-C445-4A40-AD74-272A6D20CDE9}"/>
    <cellStyle name="SAPBEXHLevel0X 2 4 2 3 3" xfId="9612" xr:uid="{62FC0AF0-1DB5-447F-AF90-312C6DB6F706}"/>
    <cellStyle name="SAPBEXHLevel0X 2 4 2 4" xfId="14701" xr:uid="{37B522DF-89BA-4877-93AF-A6862A280A79}"/>
    <cellStyle name="SAPBEXHLevel0X 2 4 2 5" xfId="9959" xr:uid="{55ACF282-6980-417C-9DCF-672C02254AE5}"/>
    <cellStyle name="SAPBEXHLevel0X 2 4 3" xfId="13223" xr:uid="{B46351F5-6C8D-4C7B-A1AD-34B5EB2E9C19}"/>
    <cellStyle name="SAPBEXHLevel0X 2 4 4" xfId="8331" xr:uid="{0EA69DBD-ABA8-4250-A680-37566E92B9ED}"/>
    <cellStyle name="SAPBEXHLevel0X 2 5" xfId="4105" xr:uid="{385478A8-7680-492B-934C-90B2FDA0F17A}"/>
    <cellStyle name="SAPBEXHLevel0X 2 5 2" xfId="5823" xr:uid="{269BCBBE-5F02-4A4F-86AC-85F0E39B4897}"/>
    <cellStyle name="SAPBEXHLevel0X 2 5 2 2" xfId="16302" xr:uid="{20C73CF7-32E6-465F-A782-45860A56B50C}"/>
    <cellStyle name="SAPBEXHLevel0X 2 5 2 3" xfId="11560" xr:uid="{928C02AE-CF08-4824-9B64-616D8A8C4CED}"/>
    <cellStyle name="SAPBEXHLevel0X 2 5 3" xfId="7087" xr:uid="{2FCAE97D-6F17-416F-97D7-0D6FC94F7E21}"/>
    <cellStyle name="SAPBEXHLevel0X 2 5 3 2" xfId="17551" xr:uid="{352A1B4B-A4A1-4455-A8BA-FE6C6BCB705F}"/>
    <cellStyle name="SAPBEXHLevel0X 2 5 3 3" xfId="12809" xr:uid="{E2596CEC-BE2A-4DB4-859C-68AF05E288F0}"/>
    <cellStyle name="SAPBEXHLevel0X 2 5 4" xfId="14608" xr:uid="{4C2317E3-3E47-4623-B5A7-D5B741685E8D}"/>
    <cellStyle name="SAPBEXHLevel0X 2 5 5" xfId="9866" xr:uid="{2CE27ECB-9336-47BF-8024-DA510D69A025}"/>
    <cellStyle name="SAPBEXHLevel0X 2 6" xfId="13126" xr:uid="{418333CB-799B-4766-9C34-83DB81D99788}"/>
    <cellStyle name="SAPBEXHLevel0X 2 7" xfId="7520" xr:uid="{AD5544E0-7A4A-453F-8525-CE0B2BB1F239}"/>
    <cellStyle name="SAPBEXHLevel0X 3" xfId="1407" xr:uid="{72E461D0-C50D-42EE-B6C8-3D3B05177FA5}"/>
    <cellStyle name="SAPBEXHLevel0X 3 2" xfId="1830" xr:uid="{7BEB9874-C928-463E-A813-49DF7C0AC3F1}"/>
    <cellStyle name="SAPBEXHLevel0X 3 2 2" xfId="2311" xr:uid="{C90A2D16-B96E-49EB-8001-ED828F90DF17}"/>
    <cellStyle name="SAPBEXHLevel0X 3 2 2 2" xfId="4820" xr:uid="{8C3ECBBD-BD5E-477E-946A-615D62FDD586}"/>
    <cellStyle name="SAPBEXHLevel0X 3 2 2 2 2" xfId="6540" xr:uid="{A0660B81-16C6-4A08-8381-27FC3522ACBA}"/>
    <cellStyle name="SAPBEXHLevel0X 3 2 2 2 2 2" xfId="17019" xr:uid="{D70B15EB-63C2-4B5F-85DB-DF8290CB85E0}"/>
    <cellStyle name="SAPBEXHLevel0X 3 2 2 2 2 3" xfId="12277" xr:uid="{25C28CBB-A145-4ED4-8C8B-DD4DC0234C49}"/>
    <cellStyle name="SAPBEXHLevel0X 3 2 2 2 3" xfId="5356" xr:uid="{BCF41388-27AC-49C6-B1EC-0AE78F18470D}"/>
    <cellStyle name="SAPBEXHLevel0X 3 2 2 2 3 2" xfId="15839" xr:uid="{03D6F31D-9C49-4F9E-A4FD-6700AE18F887}"/>
    <cellStyle name="SAPBEXHLevel0X 3 2 2 2 3 3" xfId="11097" xr:uid="{F2549A7D-FE98-4E66-BF47-EBF2F06C1074}"/>
    <cellStyle name="SAPBEXHLevel0X 3 2 2 2 4" xfId="15321" xr:uid="{B743FCCC-A95C-4332-8B7D-9CB975BE3198}"/>
    <cellStyle name="SAPBEXHLevel0X 3 2 2 2 5" xfId="10579" xr:uid="{D45790DC-E196-4EE8-B384-776E78B1D342}"/>
    <cellStyle name="SAPBEXHLevel0X 3 2 2 3" xfId="13861" xr:uid="{45968B6D-241B-48EE-A59F-22E409F64087}"/>
    <cellStyle name="SAPBEXHLevel0X 3 2 2 4" xfId="8993" xr:uid="{469DDABD-5C7A-4337-A3BD-26CCB10E571D}"/>
    <cellStyle name="SAPBEXHLevel0X 3 2 3" xfId="4371" xr:uid="{27C53EEB-7BCC-460D-8642-CCE1C8970943}"/>
    <cellStyle name="SAPBEXHLevel0X 3 2 3 2" xfId="6094" xr:uid="{C363066A-89DC-45D0-8064-16DCB1B66EE0}"/>
    <cellStyle name="SAPBEXHLevel0X 3 2 3 2 2" xfId="16573" xr:uid="{A052AD3D-B242-4F05-8492-030D80672D65}"/>
    <cellStyle name="SAPBEXHLevel0X 3 2 3 2 3" xfId="11831" xr:uid="{6A62D078-BC0E-469D-83E2-5581A8E35BC2}"/>
    <cellStyle name="SAPBEXHLevel0X 3 2 3 3" xfId="5084" xr:uid="{EA6BF311-DD53-4567-BBA7-6343AE6815D1}"/>
    <cellStyle name="SAPBEXHLevel0X 3 2 3 3 2" xfId="15580" xr:uid="{AC0EDD57-0112-483D-973D-5F6BAE0EAD98}"/>
    <cellStyle name="SAPBEXHLevel0X 3 2 3 3 3" xfId="10838" xr:uid="{62558E5A-1928-4CE1-BC24-8316AE77CBA7}"/>
    <cellStyle name="SAPBEXHLevel0X 3 2 3 4" xfId="14874" xr:uid="{DDACA31E-2214-4D43-81C9-B46DB33C773F}"/>
    <cellStyle name="SAPBEXHLevel0X 3 2 3 5" xfId="10132" xr:uid="{8A480CA9-553A-4329-A027-BE4A211C484C}"/>
    <cellStyle name="SAPBEXHLevel0X 3 2 4" xfId="13401" xr:uid="{272F7AC3-8DB7-44E3-9724-45E8CA5E9A77}"/>
    <cellStyle name="SAPBEXHLevel0X 3 2 5" xfId="8523" xr:uid="{12E33D8A-9A34-4BC0-8CAD-CABD1CEF94FC}"/>
    <cellStyle name="SAPBEXHLevel0X 3 3" xfId="1880" xr:uid="{DBCDB46B-D530-4327-A64A-76A321744B37}"/>
    <cellStyle name="SAPBEXHLevel0X 3 3 2" xfId="2355" xr:uid="{69C40516-7AFE-4300-BC34-74AF2AD23958}"/>
    <cellStyle name="SAPBEXHLevel0X 3 3 2 2" xfId="4860" xr:uid="{197A40B6-6852-4B92-B73D-EBD0770B0419}"/>
    <cellStyle name="SAPBEXHLevel0X 3 3 2 2 2" xfId="6582" xr:uid="{673058D8-85C8-40E8-A98A-B7F8DA782E0E}"/>
    <cellStyle name="SAPBEXHLevel0X 3 3 2 2 2 2" xfId="17061" xr:uid="{70BA98BC-A892-41DE-A29E-013E6E975D2F}"/>
    <cellStyle name="SAPBEXHLevel0X 3 3 2 2 2 3" xfId="12319" xr:uid="{CC2E78D3-AABC-40B3-9D8D-ABABD48A7A41}"/>
    <cellStyle name="SAPBEXHLevel0X 3 3 2 2 3" xfId="7107" xr:uid="{56AAD16F-25B9-4989-8361-7BF565E384E0}"/>
    <cellStyle name="SAPBEXHLevel0X 3 3 2 2 3 2" xfId="17571" xr:uid="{1061771C-43F4-4C95-8753-DE82A5485330}"/>
    <cellStyle name="SAPBEXHLevel0X 3 3 2 2 3 3" xfId="12829" xr:uid="{72CA8B42-DA58-4D56-86D3-FDF753F5FC66}"/>
    <cellStyle name="SAPBEXHLevel0X 3 3 2 2 4" xfId="15361" xr:uid="{4EC9EE0B-322B-4A65-8565-DF303442C662}"/>
    <cellStyle name="SAPBEXHLevel0X 3 3 2 2 5" xfId="10619" xr:uid="{F92F4F5B-D917-4E5B-9EB3-26168E15E94F}"/>
    <cellStyle name="SAPBEXHLevel0X 3 3 2 3" xfId="13903" xr:uid="{3BE82B71-1F44-4E37-B541-0C5FC57ADBFE}"/>
    <cellStyle name="SAPBEXHLevel0X 3 3 2 4" xfId="9037" xr:uid="{7851B43D-903A-4B7B-B099-289355114980}"/>
    <cellStyle name="SAPBEXHLevel0X 3 3 3" xfId="4413" xr:uid="{209CD0F8-5B56-4580-83FB-FFC8573372B4}"/>
    <cellStyle name="SAPBEXHLevel0X 3 3 3 2" xfId="6141" xr:uid="{4ED68F9E-217E-4F04-BDC0-B95099B98F1C}"/>
    <cellStyle name="SAPBEXHLevel0X 3 3 3 2 2" xfId="16620" xr:uid="{0A6041D0-AF2D-4723-B0A4-36E763D95FFF}"/>
    <cellStyle name="SAPBEXHLevel0X 3 3 3 2 3" xfId="11878" xr:uid="{644F8620-9243-4A0F-BBDF-284FA1FD80F1}"/>
    <cellStyle name="SAPBEXHLevel0X 3 3 3 3" xfId="7155" xr:uid="{BD4EABB8-28D3-4753-A07E-E275785C7DEF}"/>
    <cellStyle name="SAPBEXHLevel0X 3 3 3 3 2" xfId="17619" xr:uid="{1B6F1999-954A-4464-ACF0-FB949ADE8354}"/>
    <cellStyle name="SAPBEXHLevel0X 3 3 3 3 3" xfId="12877" xr:uid="{A7034FE6-EBDF-4433-A093-BB05B93CFFC8}"/>
    <cellStyle name="SAPBEXHLevel0X 3 3 3 4" xfId="14916" xr:uid="{27387310-4EE8-4F37-9EF1-9DA42369AB21}"/>
    <cellStyle name="SAPBEXHLevel0X 3 3 3 5" xfId="10174" xr:uid="{701CBFA6-2664-433B-AC44-FF00D4C7C5AA}"/>
    <cellStyle name="SAPBEXHLevel0X 3 3 4" xfId="13448" xr:uid="{A1430F28-D78A-471B-885D-B0DB42971093}"/>
    <cellStyle name="SAPBEXHLevel0X 3 3 5" xfId="8572" xr:uid="{64707255-E7DA-4D55-A511-6A00DAFF6F80}"/>
    <cellStyle name="SAPBEXHLevel0X 3 4" xfId="2014" xr:uid="{C44A35F9-BA90-4BA2-AFBC-359AD1DFAF16}"/>
    <cellStyle name="SAPBEXHLevel0X 3 4 2" xfId="2479" xr:uid="{C744C0A6-5E1F-42B1-A021-EC9E37C42A8A}"/>
    <cellStyle name="SAPBEXHLevel0X 3 4 2 2" xfId="4975" xr:uid="{12C6C17D-247B-49F1-BEF5-F87F1FF56157}"/>
    <cellStyle name="SAPBEXHLevel0X 3 4 2 2 2" xfId="6700" xr:uid="{9866A9EE-9EE3-4E5F-A573-529572084EC6}"/>
    <cellStyle name="SAPBEXHLevel0X 3 4 2 2 2 2" xfId="17179" xr:uid="{1246B9F9-058C-4D93-919C-12D8A49527AD}"/>
    <cellStyle name="SAPBEXHLevel0X 3 4 2 2 2 3" xfId="12437" xr:uid="{85819B5B-D0F6-4B67-BBF0-653DB9379BF6}"/>
    <cellStyle name="SAPBEXHLevel0X 3 4 2 2 3" xfId="5133" xr:uid="{ECC68C3F-ECBE-4F97-82E1-513FC74435B2}"/>
    <cellStyle name="SAPBEXHLevel0X 3 4 2 2 3 2" xfId="15626" xr:uid="{760C1B0C-D3D7-4B82-8912-E7FE6DDEB2DE}"/>
    <cellStyle name="SAPBEXHLevel0X 3 4 2 2 3 3" xfId="10884" xr:uid="{E5DF378A-A04A-4388-AE4B-FA379775A874}"/>
    <cellStyle name="SAPBEXHLevel0X 3 4 2 2 4" xfId="15476" xr:uid="{942408DC-06D4-490A-8B3F-036861027539}"/>
    <cellStyle name="SAPBEXHLevel0X 3 4 2 2 5" xfId="10734" xr:uid="{787B158C-71CA-4581-A05A-11169455F30E}"/>
    <cellStyle name="SAPBEXHLevel0X 3 4 2 3" xfId="14025" xr:uid="{159773C6-5C9D-4E5E-BA35-67A5A9AECDB7}"/>
    <cellStyle name="SAPBEXHLevel0X 3 4 2 4" xfId="9161" xr:uid="{EB4937F8-D2FF-4D63-80C2-46D97D2147F9}"/>
    <cellStyle name="SAPBEXHLevel0X 3 4 3" xfId="4540" xr:uid="{7D1670B8-73B6-40EA-B43F-B8430B5CC294}"/>
    <cellStyle name="SAPBEXHLevel0X 3 4 3 2" xfId="6269" xr:uid="{CD53B1E1-2532-4074-84C1-49CFD5D20109}"/>
    <cellStyle name="SAPBEXHLevel0X 3 4 3 2 2" xfId="16748" xr:uid="{16EA53BB-9EBD-416B-98C6-6EB4A3A42A52}"/>
    <cellStyle name="SAPBEXHLevel0X 3 4 3 2 3" xfId="12006" xr:uid="{1CDD720A-3F90-4F07-BBF3-431EBE04DF27}"/>
    <cellStyle name="SAPBEXHLevel0X 3 4 3 3" xfId="5273" xr:uid="{A5476232-E69D-427D-B614-2CAECE202AC0}"/>
    <cellStyle name="SAPBEXHLevel0X 3 4 3 3 2" xfId="15759" xr:uid="{4FC0A5F0-1EC0-4C8B-BF47-16C629AB0CA9}"/>
    <cellStyle name="SAPBEXHLevel0X 3 4 3 3 3" xfId="11017" xr:uid="{A5D19047-4EF7-411B-8E29-8B632E308665}"/>
    <cellStyle name="SAPBEXHLevel0X 3 4 3 4" xfId="15043" xr:uid="{15BBC4AB-3AC0-42AD-B551-1C69F0329678}"/>
    <cellStyle name="SAPBEXHLevel0X 3 4 3 5" xfId="10301" xr:uid="{EE1A1AA5-9AE1-4A54-AE5F-29CBFD693062}"/>
    <cellStyle name="SAPBEXHLevel0X 3 4 4" xfId="13580" xr:uid="{D04DD4BB-B41F-4366-8C88-CD2AA3C74F4F}"/>
    <cellStyle name="SAPBEXHLevel0X 3 4 5" xfId="8706" xr:uid="{CA79EF46-127B-49F0-A634-FFA6F256ED07}"/>
    <cellStyle name="SAPBEXHLevel0X 3 5" xfId="1754" xr:uid="{823C1AFB-11F0-4F21-B0FF-E2916BCD4D83}"/>
    <cellStyle name="SAPBEXHLevel0X 3 5 2" xfId="4303" xr:uid="{BD1151AA-3F1F-44B9-AE22-09B7CE3948D7}"/>
    <cellStyle name="SAPBEXHLevel0X 3 5 2 2" xfId="6026" xr:uid="{9D7E6487-2462-4BEE-81E5-ACA8DB9B34E7}"/>
    <cellStyle name="SAPBEXHLevel0X 3 5 2 2 2" xfId="16505" xr:uid="{919A1929-FCF4-4E6B-A841-07E4DF62EE4D}"/>
    <cellStyle name="SAPBEXHLevel0X 3 5 2 2 3" xfId="11763" xr:uid="{58B7F609-FD47-44F4-9819-D613C0E4C192}"/>
    <cellStyle name="SAPBEXHLevel0X 3 5 2 3" xfId="6985" xr:uid="{991DDCCD-2830-4DE4-B3FA-09AAC5F9E9E9}"/>
    <cellStyle name="SAPBEXHLevel0X 3 5 2 3 2" xfId="17449" xr:uid="{683FD871-F243-4A18-9D71-986BB74665BD}"/>
    <cellStyle name="SAPBEXHLevel0X 3 5 2 3 3" xfId="12707" xr:uid="{4E61A581-1DAB-498D-BC56-85834AA75152}"/>
    <cellStyle name="SAPBEXHLevel0X 3 5 2 4" xfId="14806" xr:uid="{C81FF0C2-F037-43D7-AF94-EC99E85917FD}"/>
    <cellStyle name="SAPBEXHLevel0X 3 5 2 5" xfId="10064" xr:uid="{A9583817-78EB-4900-AC7B-3760BC4E35FA}"/>
    <cellStyle name="SAPBEXHLevel0X 3 5 3" xfId="13330" xr:uid="{726EC40D-7627-4F7B-B72A-1544A1BFB70A}"/>
    <cellStyle name="SAPBEXHLevel0X 3 5 4" xfId="8451" xr:uid="{999B2402-FEC2-4963-9674-0AC3598D8BF2}"/>
    <cellStyle name="SAPBEXHLevel0X 3 6" xfId="4009" xr:uid="{392CB988-DD79-4FFE-870C-48E40D6D2FE2}"/>
    <cellStyle name="SAPBEXHLevel0X 3 6 2" xfId="5725" xr:uid="{3C5E5B90-96C3-4335-AF38-7CC29FF9BED0}"/>
    <cellStyle name="SAPBEXHLevel0X 3 6 2 2" xfId="16204" xr:uid="{69EEC486-B010-4612-8D53-27BFB01E54E8}"/>
    <cellStyle name="SAPBEXHLevel0X 3 6 2 3" xfId="11462" xr:uid="{BAEE4B01-5ECE-4DAB-8A95-0D9687502C89}"/>
    <cellStyle name="SAPBEXHLevel0X 3 6 3" xfId="5292" xr:uid="{59A93AF3-A7E7-4EA3-8C54-09BC2A891CD5}"/>
    <cellStyle name="SAPBEXHLevel0X 3 6 3 2" xfId="15778" xr:uid="{E66E28D8-20C3-4DDB-9920-298C5D617B93}"/>
    <cellStyle name="SAPBEXHLevel0X 3 6 3 3" xfId="11036" xr:uid="{65161809-C4D9-4262-A186-0AC740318D36}"/>
    <cellStyle name="SAPBEXHLevel0X 3 6 4" xfId="14512" xr:uid="{30030ECC-779E-48AC-988B-C486BA6F2236}"/>
    <cellStyle name="SAPBEXHLevel0X 3 6 5" xfId="9770" xr:uid="{4AEC89B3-8543-4084-84E0-1C5F039611EC}"/>
    <cellStyle name="SAPBEXHLevel0X 3 7" xfId="13027" xr:uid="{BBC63DF4-AE05-4307-9989-FE3CC652FD7C}"/>
    <cellStyle name="SAPBEXHLevel0X 3 8" xfId="8176" xr:uid="{4EB99980-3F13-4DF8-8480-A0B06354EDEA}"/>
    <cellStyle name="SAPBEXHLevel0X 4" xfId="1462" xr:uid="{C559119C-4B08-4D3C-8976-FCAAF1C01EBE}"/>
    <cellStyle name="SAPBEXHLevel0X 4 2" xfId="2177" xr:uid="{25C45393-1AED-41C6-B6CE-D56B502246A1}"/>
    <cellStyle name="SAPBEXHLevel0X 4 2 2" xfId="4696" xr:uid="{9600FA75-A22E-4EA7-BDA8-F057823A8A69}"/>
    <cellStyle name="SAPBEXHLevel0X 4 2 2 2" xfId="6412" xr:uid="{48F13AEE-F5B8-4FC8-A65C-55E76AF6AEA7}"/>
    <cellStyle name="SAPBEXHLevel0X 4 2 2 2 2" xfId="16891" xr:uid="{A15ED1CB-CACA-4708-9BD8-EB3ED7942B27}"/>
    <cellStyle name="SAPBEXHLevel0X 4 2 2 2 3" xfId="12149" xr:uid="{2AA5B1A6-85B2-41BC-B98C-C846AC52E017}"/>
    <cellStyle name="SAPBEXHLevel0X 4 2 2 3" xfId="5105" xr:uid="{04E6B34F-12B8-4994-80DA-C096F38135CD}"/>
    <cellStyle name="SAPBEXHLevel0X 4 2 2 3 2" xfId="15599" xr:uid="{E31D36D9-8EC9-4876-B6FB-A22B169EFB10}"/>
    <cellStyle name="SAPBEXHLevel0X 4 2 2 3 3" xfId="10857" xr:uid="{6A755BA0-603F-4067-8A9A-CE86BA948A1C}"/>
    <cellStyle name="SAPBEXHLevel0X 4 2 2 4" xfId="15197" xr:uid="{7F3ABD76-8187-4EB3-BB31-293FFE31CE70}"/>
    <cellStyle name="SAPBEXHLevel0X 4 2 2 5" xfId="10455" xr:uid="{4BE4789F-AD74-4E00-9AFC-C6A7DF81C4FD}"/>
    <cellStyle name="SAPBEXHLevel0X 4 2 3" xfId="13730" xr:uid="{5DEF104C-B876-422F-A4F4-B8898C2272C4}"/>
    <cellStyle name="SAPBEXHLevel0X 4 2 4" xfId="8861" xr:uid="{E23D4EA8-A867-4D60-994D-537F76DDFE33}"/>
    <cellStyle name="SAPBEXHLevel0X 4 3" xfId="4058" xr:uid="{A725BC4C-BE4E-4091-852E-39E8796F8D42}"/>
    <cellStyle name="SAPBEXHLevel0X 4 3 2" xfId="5775" xr:uid="{887B144E-E727-487F-9D64-35B9D176468C}"/>
    <cellStyle name="SAPBEXHLevel0X 4 3 2 2" xfId="16254" xr:uid="{BC1EFC30-21CF-4E11-BF6D-B4E8F66562BC}"/>
    <cellStyle name="SAPBEXHLevel0X 4 3 2 3" xfId="11512" xr:uid="{1A41BBC1-A771-4931-B1E9-90BF278E157B}"/>
    <cellStyle name="SAPBEXHLevel0X 4 3 3" xfId="3718" xr:uid="{4509BC1A-F204-40EF-A594-40E91CB71869}"/>
    <cellStyle name="SAPBEXHLevel0X 4 3 3 2" xfId="14228" xr:uid="{5E02D796-88F6-490A-80A5-64115ADCD9CF}"/>
    <cellStyle name="SAPBEXHLevel0X 4 3 3 3" xfId="9486" xr:uid="{177E162C-78DC-4191-8E60-9D6F3B253A51}"/>
    <cellStyle name="SAPBEXHLevel0X 4 3 4" xfId="14561" xr:uid="{08F63F71-66FC-4808-A679-8AC5FB1DD5C1}"/>
    <cellStyle name="SAPBEXHLevel0X 4 3 5" xfId="9819" xr:uid="{07BAB655-2135-4A74-ACC5-B7998CFA14DB}"/>
    <cellStyle name="SAPBEXHLevel0X 4 4" xfId="13078" xr:uid="{D17E3A44-9F54-4F70-8E36-F013082E3AC1}"/>
    <cellStyle name="SAPBEXHLevel0X 4 5" xfId="8225" xr:uid="{8728F577-59D8-4B51-98BE-E807B8AF35AA}"/>
    <cellStyle name="SAPBEXHLevel0X 5" xfId="1760" xr:uid="{93E0FF7E-F2E4-4279-B492-D7C12C2C2ED8}"/>
    <cellStyle name="SAPBEXHLevel0X 5 2" xfId="2263" xr:uid="{CC78DF38-4808-4F1A-882C-4CB55EAFCA57}"/>
    <cellStyle name="SAPBEXHLevel0X 5 2 2" xfId="4777" xr:uid="{C41CE22C-785C-4FCB-9844-7E07889F6002}"/>
    <cellStyle name="SAPBEXHLevel0X 5 2 2 2" xfId="6495" xr:uid="{63E51854-15B7-4F4F-9280-59D4D280038A}"/>
    <cellStyle name="SAPBEXHLevel0X 5 2 2 2 2" xfId="16974" xr:uid="{550F4CA1-2453-43FC-8FE8-33F683BBB9B6}"/>
    <cellStyle name="SAPBEXHLevel0X 5 2 2 2 3" xfId="12232" xr:uid="{B2CB41B9-616F-4775-91CF-2F21C2FC611C}"/>
    <cellStyle name="SAPBEXHLevel0X 5 2 2 3" xfId="3696" xr:uid="{862E8312-53C5-4769-9062-14A2FDFEEEB9}"/>
    <cellStyle name="SAPBEXHLevel0X 5 2 2 3 2" xfId="14206" xr:uid="{288C2227-AA95-4DF5-A476-2851DF52B09D}"/>
    <cellStyle name="SAPBEXHLevel0X 5 2 2 3 3" xfId="9464" xr:uid="{BEA7E5EC-654C-4144-B9F7-85CAE0F462DB}"/>
    <cellStyle name="SAPBEXHLevel0X 5 2 2 4" xfId="15278" xr:uid="{638C753C-8E38-49EB-8B95-7528562555E8}"/>
    <cellStyle name="SAPBEXHLevel0X 5 2 2 5" xfId="10536" xr:uid="{FC0E98CD-B92F-4284-8E8A-4DBC1EFB4CE3}"/>
    <cellStyle name="SAPBEXHLevel0X 5 2 3" xfId="13814" xr:uid="{C684AE73-819C-46EB-B2E0-02FA44364824}"/>
    <cellStyle name="SAPBEXHLevel0X 5 2 4" xfId="8946" xr:uid="{A8CB421C-2242-4C68-9FAB-4752A456413C}"/>
    <cellStyle name="SAPBEXHLevel0X 5 3" xfId="4309" xr:uid="{81806026-5175-4EB0-8597-8AADAFBBDE4D}"/>
    <cellStyle name="SAPBEXHLevel0X 5 3 2" xfId="6031" xr:uid="{E2978733-B289-40DB-A4E3-4224F0283EB1}"/>
    <cellStyle name="SAPBEXHLevel0X 5 3 2 2" xfId="16510" xr:uid="{D92CF780-AB7C-4179-8574-7CC309534EF2}"/>
    <cellStyle name="SAPBEXHLevel0X 5 3 2 3" xfId="11768" xr:uid="{6B1BFC68-1EC4-44FB-B73A-896B6694D9B3}"/>
    <cellStyle name="SAPBEXHLevel0X 5 3 3" xfId="4304" xr:uid="{C7F91272-D15D-4CE0-B518-D0284DA8165B}"/>
    <cellStyle name="SAPBEXHLevel0X 5 3 3 2" xfId="14807" xr:uid="{2E8D86DB-B246-4400-947B-44FEED7BE1D8}"/>
    <cellStyle name="SAPBEXHLevel0X 5 3 3 3" xfId="10065" xr:uid="{51DB54C8-4A9D-41EE-AC61-A93A9D5A6952}"/>
    <cellStyle name="SAPBEXHLevel0X 5 3 4" xfId="14812" xr:uid="{3CB2257A-CC11-452B-A9FE-9F0959CFCFAB}"/>
    <cellStyle name="SAPBEXHLevel0X 5 3 5" xfId="10070" xr:uid="{C94BA340-B3DE-4E10-BDDE-2087DF8F11C1}"/>
    <cellStyle name="SAPBEXHLevel0X 5 4" xfId="13335" xr:uid="{4B63150A-45AA-4935-9143-8074F7DE41C6}"/>
    <cellStyle name="SAPBEXHLevel0X 5 5" xfId="8456" xr:uid="{2BB4986E-BF51-495B-89D9-C9528A344BB4}"/>
    <cellStyle name="SAPBEXHLevel0X 6" xfId="1654" xr:uid="{5D9E0241-ACA4-4ED7-8975-1AEA69232420}"/>
    <cellStyle name="SAPBEXHLevel0X 6 2" xfId="4225" xr:uid="{867ECACF-54AE-424B-B511-2FE79DD2CBE5}"/>
    <cellStyle name="SAPBEXHLevel0X 6 2 2" xfId="5945" xr:uid="{36539CCF-11A2-4097-8C8D-B468E2CFC158}"/>
    <cellStyle name="SAPBEXHLevel0X 6 2 2 2" xfId="16424" xr:uid="{12C4BC8D-31B0-4846-BC4B-69D873D82EC0}"/>
    <cellStyle name="SAPBEXHLevel0X 6 2 2 3" xfId="11682" xr:uid="{3B06FA10-B099-44E6-9DDD-9126AC7EFCDF}"/>
    <cellStyle name="SAPBEXHLevel0X 6 2 3" xfId="3980" xr:uid="{5192ED05-7070-4E59-B890-0EFC1853D835}"/>
    <cellStyle name="SAPBEXHLevel0X 6 2 3 2" xfId="14483" xr:uid="{4D21952D-34C3-4EA6-9D43-3877B1F7A096}"/>
    <cellStyle name="SAPBEXHLevel0X 6 2 3 3" xfId="9741" xr:uid="{B468A98A-59E4-479B-863D-CF8D85BEAFCA}"/>
    <cellStyle name="SAPBEXHLevel0X 6 2 4" xfId="14728" xr:uid="{61BF3809-3F54-4173-9706-A29CBCD940EC}"/>
    <cellStyle name="SAPBEXHLevel0X 6 2 5" xfId="9986" xr:uid="{0F6C2D1F-9E56-4288-B6EB-1882F86B8086}"/>
    <cellStyle name="SAPBEXHLevel0X 6 3" xfId="13249" xr:uid="{BB8D85F5-B4E1-474A-AC44-013E44BF7D94}"/>
    <cellStyle name="SAPBEXHLevel0X 6 4" xfId="8359" xr:uid="{70F6BDB2-AA4A-4136-AD5C-A6DDC47D7FE5}"/>
    <cellStyle name="SAPBEXHLevel0X 7" xfId="3774" xr:uid="{F9975E2D-F46D-4C9D-8ADA-BC73FE15929C}"/>
    <cellStyle name="SAPBEXHLevel0X 7 2" xfId="5644" xr:uid="{6E628BA3-0E9C-47F0-BE5A-D630D46801C4}"/>
    <cellStyle name="SAPBEXHLevel0X 7 2 2" xfId="16125" xr:uid="{9A71F37F-8AAD-41A9-846E-090A6E24073C}"/>
    <cellStyle name="SAPBEXHLevel0X 7 2 3" xfId="11383" xr:uid="{A542D8E3-519D-4B60-A5AA-A6DEE4659599}"/>
    <cellStyle name="SAPBEXHLevel0X 7 3" xfId="5257" xr:uid="{316AF75A-3915-4B7C-BB6D-7D30BA31B6F5}"/>
    <cellStyle name="SAPBEXHLevel0X 7 3 2" xfId="15743" xr:uid="{C2925BAD-FF25-4392-BC79-2A8C14E9FE92}"/>
    <cellStyle name="SAPBEXHLevel0X 7 3 3" xfId="11001" xr:uid="{D9FE7728-240F-46A3-B925-BCFE078440A1}"/>
    <cellStyle name="SAPBEXHLevel0X 7 4" xfId="14284" xr:uid="{3F1CB56C-A21A-4DAB-B519-BA3DD68A149D}"/>
    <cellStyle name="SAPBEXHLevel0X 7 5" xfId="9542" xr:uid="{555B27CE-EDC5-4A05-977A-8651962E384B}"/>
    <cellStyle name="SAPBEXHLevel0X 8" xfId="12946" xr:uid="{38C53610-9CA6-4873-85DD-AD58752542EB}"/>
    <cellStyle name="SAPBEXHLevel0X 9" xfId="7290" xr:uid="{1E2BB2B8-8831-4D80-B3EB-E42ACF5927C5}"/>
    <cellStyle name="SAPBEXHLevel1" xfId="604" xr:uid="{1C2FB35F-2DDD-4DC2-B40E-410288D9B4EE}"/>
    <cellStyle name="SAPBEXHLevel1 2" xfId="1513" xr:uid="{5D6C31FC-9D98-434E-986D-AAC8A2C95A61}"/>
    <cellStyle name="SAPBEXHLevel1 2 2" xfId="1917" xr:uid="{DF1BAFC1-E4B2-435D-BB58-2FDE13E5D6B0}"/>
    <cellStyle name="SAPBEXHLevel1 2 2 2" xfId="2391" xr:uid="{BEA0849D-A869-45CD-922C-E1C160D76933}"/>
    <cellStyle name="SAPBEXHLevel1 2 2 2 2" xfId="4896" xr:uid="{F2BA8F87-30B1-467D-B806-84248A3E7E43}"/>
    <cellStyle name="SAPBEXHLevel1 2 2 2 2 2" xfId="6618" xr:uid="{41DCB66E-E3CC-4EED-AA8D-A055DC02D650}"/>
    <cellStyle name="SAPBEXHLevel1 2 2 2 2 2 2" xfId="17097" xr:uid="{F10D4BAC-8D9E-48A5-9B79-88544B17CA34}"/>
    <cellStyle name="SAPBEXHLevel1 2 2 2 2 2 3" xfId="12355" xr:uid="{3EC9585E-5626-4E4E-9024-C8A82536D59F}"/>
    <cellStyle name="SAPBEXHLevel1 2 2 2 2 3" xfId="5421" xr:uid="{84F280A4-7358-4382-AECF-B9D2158160AC}"/>
    <cellStyle name="SAPBEXHLevel1 2 2 2 2 3 2" xfId="15903" xr:uid="{5F51036E-557C-4E71-9585-F1FD18756A3D}"/>
    <cellStyle name="SAPBEXHLevel1 2 2 2 2 3 3" xfId="11161" xr:uid="{198AFF39-69DC-489B-AB0F-AC2E3822A2F2}"/>
    <cellStyle name="SAPBEXHLevel1 2 2 2 2 4" xfId="15397" xr:uid="{F4590012-6AEE-4F62-86B9-F484408DDFA8}"/>
    <cellStyle name="SAPBEXHLevel1 2 2 2 2 5" xfId="10655" xr:uid="{E892EC94-59B9-41A4-B366-F6B0B5494ED2}"/>
    <cellStyle name="SAPBEXHLevel1 2 2 2 3" xfId="13939" xr:uid="{2D4BA9EA-53AE-4664-8C9E-9E854DE76264}"/>
    <cellStyle name="SAPBEXHLevel1 2 2 2 4" xfId="9073" xr:uid="{5E095BFC-95AD-4395-BD0B-353BDF886BAB}"/>
    <cellStyle name="SAPBEXHLevel1 2 2 3" xfId="4450" xr:uid="{CC6641A4-5D08-458E-950F-416EAB16335F}"/>
    <cellStyle name="SAPBEXHLevel1 2 2 3 2" xfId="6178" xr:uid="{C5AF8F2C-FF9F-4582-AC89-00B2C29FCAEE}"/>
    <cellStyle name="SAPBEXHLevel1 2 2 3 2 2" xfId="16657" xr:uid="{EB821863-053B-4BA4-97D6-B295B803F87D}"/>
    <cellStyle name="SAPBEXHLevel1 2 2 3 2 3" xfId="11915" xr:uid="{DF3F05AF-F21C-483B-B4B6-B55472A8E383}"/>
    <cellStyle name="SAPBEXHLevel1 2 2 3 3" xfId="6909" xr:uid="{8B24DD03-7565-4EA1-8691-546BB3594DDE}"/>
    <cellStyle name="SAPBEXHLevel1 2 2 3 3 2" xfId="17373" xr:uid="{8A730A29-C3EF-4627-9D3D-3F6EC695832B}"/>
    <cellStyle name="SAPBEXHLevel1 2 2 3 3 3" xfId="12631" xr:uid="{59E9FC63-E0C0-440A-A793-101AC9877499}"/>
    <cellStyle name="SAPBEXHLevel1 2 2 3 4" xfId="14953" xr:uid="{0C234451-AE85-46B0-BFBC-4DAEF1667A1E}"/>
    <cellStyle name="SAPBEXHLevel1 2 2 3 5" xfId="10211" xr:uid="{97A69FB6-4BD4-4ACC-8CE4-35A872BB48EA}"/>
    <cellStyle name="SAPBEXHLevel1 2 2 4" xfId="13485" xr:uid="{AA48A5BF-2C88-436E-B251-195141833838}"/>
    <cellStyle name="SAPBEXHLevel1 2 2 5" xfId="8609" xr:uid="{6DD0B67C-EFD6-42CE-98C3-D7ABE7831A26}"/>
    <cellStyle name="SAPBEXHLevel1 2 3" xfId="2051" xr:uid="{9A5525CE-7841-46A0-BF2A-8C32B92EBC2A}"/>
    <cellStyle name="SAPBEXHLevel1 2 3 2" xfId="2516" xr:uid="{0A59AF9D-D387-42D5-9C92-2865CEB57CA6}"/>
    <cellStyle name="SAPBEXHLevel1 2 3 2 2" xfId="5012" xr:uid="{E24B0367-F760-4029-B163-CD4B28ECCB1C}"/>
    <cellStyle name="SAPBEXHLevel1 2 3 2 2 2" xfId="6736" xr:uid="{4709FA3F-354E-4769-950C-16D853897757}"/>
    <cellStyle name="SAPBEXHLevel1 2 3 2 2 2 2" xfId="17215" xr:uid="{30F11D52-0D05-42A3-ABAD-9EA058571B7B}"/>
    <cellStyle name="SAPBEXHLevel1 2 3 2 2 2 3" xfId="12473" xr:uid="{EA18925E-0FF1-41F3-A435-BE07EB885A3E}"/>
    <cellStyle name="SAPBEXHLevel1 2 3 2 2 3" xfId="7064" xr:uid="{9A16BEC4-7DCD-4DE4-82EF-4CD79998F7B7}"/>
    <cellStyle name="SAPBEXHLevel1 2 3 2 2 3 2" xfId="17528" xr:uid="{AE40548A-6717-4D1A-968E-AC72EC279296}"/>
    <cellStyle name="SAPBEXHLevel1 2 3 2 2 3 3" xfId="12786" xr:uid="{5B33EEE5-8CB2-4DF0-A879-FA35DC1C79FB}"/>
    <cellStyle name="SAPBEXHLevel1 2 3 2 2 4" xfId="15513" xr:uid="{5756E65C-AE49-48E9-BE92-AB8F59343434}"/>
    <cellStyle name="SAPBEXHLevel1 2 3 2 2 5" xfId="10771" xr:uid="{B9DFA60F-3627-47A8-A8BA-9D6BF34C4804}"/>
    <cellStyle name="SAPBEXHLevel1 2 3 2 3" xfId="14062" xr:uid="{97541719-9BC2-4DC8-BF9B-DDEE122164DC}"/>
    <cellStyle name="SAPBEXHLevel1 2 3 2 4" xfId="9198" xr:uid="{CF7CFF98-B0F7-4295-97FF-EDBB11FB8AF0}"/>
    <cellStyle name="SAPBEXHLevel1 2 3 3" xfId="4577" xr:uid="{EECB4F8A-2E62-4289-A9B7-D4D7E6C43CE7}"/>
    <cellStyle name="SAPBEXHLevel1 2 3 3 2" xfId="6305" xr:uid="{6C5FCE59-7718-4B4E-98BA-3F4699E3630B}"/>
    <cellStyle name="SAPBEXHLevel1 2 3 3 2 2" xfId="16784" xr:uid="{487AB7F7-CC80-480C-91E7-A0961FA18241}"/>
    <cellStyle name="SAPBEXHLevel1 2 3 3 2 3" xfId="12042" xr:uid="{EBA3E1B8-187F-4E1F-B8C8-34B75B0A524A}"/>
    <cellStyle name="SAPBEXHLevel1 2 3 3 3" xfId="5224" xr:uid="{CEDABC27-BC55-4399-AA94-7B8C1E7631F8}"/>
    <cellStyle name="SAPBEXHLevel1 2 3 3 3 2" xfId="15712" xr:uid="{DBAC6FD3-9E4F-4836-923A-655CBF99BA27}"/>
    <cellStyle name="SAPBEXHLevel1 2 3 3 3 3" xfId="10970" xr:uid="{12C7DDFE-B687-44E8-A6D8-E1FE01525E4E}"/>
    <cellStyle name="SAPBEXHLevel1 2 3 3 4" xfId="15080" xr:uid="{79881A65-0E90-46FE-A39F-E5D9320D793C}"/>
    <cellStyle name="SAPBEXHLevel1 2 3 3 5" xfId="10338" xr:uid="{20A7EA36-A2B8-4C52-9109-7EBB7944974B}"/>
    <cellStyle name="SAPBEXHLevel1 2 3 4" xfId="13617" xr:uid="{6D1B86E5-D9C6-4186-AF8A-2F91881BEFD2}"/>
    <cellStyle name="SAPBEXHLevel1 2 3 5" xfId="8743" xr:uid="{C1938985-69F6-4E39-B7BC-0D8AA16895AC}"/>
    <cellStyle name="SAPBEXHLevel1 2 4" xfId="1713" xr:uid="{4E19F1E3-1532-4304-9B44-A35476A1C0ED}"/>
    <cellStyle name="SAPBEXHLevel1 2 4 2" xfId="4274" xr:uid="{9C678567-BCB8-4333-AE48-98919AF3778B}"/>
    <cellStyle name="SAPBEXHLevel1 2 4 2 2" xfId="5995" xr:uid="{9BCBA59E-71B3-4720-93F2-C64409964767}"/>
    <cellStyle name="SAPBEXHLevel1 2 4 2 2 2" xfId="16474" xr:uid="{2ADB8686-FE56-45E8-8E62-A641685B226B}"/>
    <cellStyle name="SAPBEXHLevel1 2 4 2 2 3" xfId="11732" xr:uid="{8364F451-965D-4699-8D22-68AAEEC0A21A}"/>
    <cellStyle name="SAPBEXHLevel1 2 4 2 3" xfId="5208" xr:uid="{9C5ED77D-5C3D-49A8-A0F3-4191D4D0DC39}"/>
    <cellStyle name="SAPBEXHLevel1 2 4 2 3 2" xfId="15698" xr:uid="{187B3650-7780-4EE8-A72E-E3D430F844CD}"/>
    <cellStyle name="SAPBEXHLevel1 2 4 2 3 3" xfId="10956" xr:uid="{047EE3C1-E462-45B4-A9EC-10E20E2DE223}"/>
    <cellStyle name="SAPBEXHLevel1 2 4 2 4" xfId="14777" xr:uid="{E908B03B-FEC1-46EB-863A-7E0C354845BB}"/>
    <cellStyle name="SAPBEXHLevel1 2 4 2 5" xfId="10035" xr:uid="{579DABB5-1BEE-476E-ACED-7BC7742E370C}"/>
    <cellStyle name="SAPBEXHLevel1 2 4 3" xfId="13300" xr:uid="{A6B50991-E60B-44E5-B10C-983DCC73B276}"/>
    <cellStyle name="SAPBEXHLevel1 2 4 4" xfId="8413" xr:uid="{C8A3668D-CAAB-4605-BF23-FA954F9DF92A}"/>
    <cellStyle name="SAPBEXHLevel1 2 5" xfId="4106" xr:uid="{A98FCDF4-59C1-4BAF-96F1-9339D3743284}"/>
    <cellStyle name="SAPBEXHLevel1 2 5 2" xfId="5824" xr:uid="{0B635CC2-8E21-4BF9-8444-DBD747D3DED7}"/>
    <cellStyle name="SAPBEXHLevel1 2 5 2 2" xfId="16303" xr:uid="{A5CE81D9-1D7E-4C6A-AD77-93AD654CE814}"/>
    <cellStyle name="SAPBEXHLevel1 2 5 2 3" xfId="11561" xr:uid="{887D0BCE-949E-40B6-8C41-C1BC63AFA6C3}"/>
    <cellStyle name="SAPBEXHLevel1 2 5 3" xfId="6672" xr:uid="{D132AF3C-C80A-4D60-9C18-6D4CFB2B434F}"/>
    <cellStyle name="SAPBEXHLevel1 2 5 3 2" xfId="17151" xr:uid="{4D0CED3D-54B6-4E4D-B8F1-C4B193A32DCF}"/>
    <cellStyle name="SAPBEXHLevel1 2 5 3 3" xfId="12409" xr:uid="{BA87AA88-9A92-471A-9201-BF8A26BDD01F}"/>
    <cellStyle name="SAPBEXHLevel1 2 5 4" xfId="14609" xr:uid="{29FF997B-B02B-4662-B399-3FEA1BBE80D9}"/>
    <cellStyle name="SAPBEXHLevel1 2 5 5" xfId="9867" xr:uid="{1261CAE4-1217-4990-B5DE-D6C9FB83BC9D}"/>
    <cellStyle name="SAPBEXHLevel1 2 6" xfId="13127" xr:uid="{23856461-7840-4C84-8F19-E46913CFA4AD}"/>
    <cellStyle name="SAPBEXHLevel1 2 7" xfId="7521" xr:uid="{4A03CAD7-66E6-4979-AED8-54EB4A4FD695}"/>
    <cellStyle name="SAPBEXHLevel1 3" xfId="1408" xr:uid="{ADF667C4-54AE-43D0-8CA1-E49B0E1022D4}"/>
    <cellStyle name="SAPBEXHLevel1 3 2" xfId="1831" xr:uid="{FF600B7B-AE37-4D72-A3B9-9203C455E049}"/>
    <cellStyle name="SAPBEXHLevel1 3 2 2" xfId="2312" xr:uid="{A63B1BCC-F0A2-445D-9094-944818292154}"/>
    <cellStyle name="SAPBEXHLevel1 3 2 2 2" xfId="4821" xr:uid="{C66A9A75-69EE-4ABC-B30B-12F4133912FC}"/>
    <cellStyle name="SAPBEXHLevel1 3 2 2 2 2" xfId="6541" xr:uid="{C1B90C38-B014-4FF1-940A-82A64404E42C}"/>
    <cellStyle name="SAPBEXHLevel1 3 2 2 2 2 2" xfId="17020" xr:uid="{8C336614-E3A2-46D0-BFC5-461077235133}"/>
    <cellStyle name="SAPBEXHLevel1 3 2 2 2 2 3" xfId="12278" xr:uid="{3D81CCBD-639F-4F77-9745-51591755572B}"/>
    <cellStyle name="SAPBEXHLevel1 3 2 2 2 3" xfId="3668" xr:uid="{4F6A0808-0B5B-4F74-A9C1-2C74D67F638B}"/>
    <cellStyle name="SAPBEXHLevel1 3 2 2 2 3 2" xfId="14179" xr:uid="{A18DD11D-1693-4EC7-9765-05B3E5C6FAAF}"/>
    <cellStyle name="SAPBEXHLevel1 3 2 2 2 3 3" xfId="9437" xr:uid="{17CC7829-1CDB-4DCD-9CF7-0EA1B4760E35}"/>
    <cellStyle name="SAPBEXHLevel1 3 2 2 2 4" xfId="15322" xr:uid="{77221AAC-ED2D-43BB-B371-62CD77F69325}"/>
    <cellStyle name="SAPBEXHLevel1 3 2 2 2 5" xfId="10580" xr:uid="{859C4A67-167E-4E71-BFF3-544C70BBEFB1}"/>
    <cellStyle name="SAPBEXHLevel1 3 2 2 3" xfId="13862" xr:uid="{78D2C708-3E6B-48FF-A7C0-3BBD85ED6C1E}"/>
    <cellStyle name="SAPBEXHLevel1 3 2 2 4" xfId="8994" xr:uid="{F7E79AB5-CD6C-4A1C-8DF8-672AFC377D05}"/>
    <cellStyle name="SAPBEXHLevel1 3 2 3" xfId="4372" xr:uid="{CEE9A153-ACDF-416E-B9DE-35643B10F67E}"/>
    <cellStyle name="SAPBEXHLevel1 3 2 3 2" xfId="6095" xr:uid="{9AC604EE-099D-4450-A8B5-3ABBA5892C1C}"/>
    <cellStyle name="SAPBEXHLevel1 3 2 3 2 2" xfId="16574" xr:uid="{BDE009E1-66CD-46FD-A14D-F90F1E6772B1}"/>
    <cellStyle name="SAPBEXHLevel1 3 2 3 2 3" xfId="11832" xr:uid="{F0A6A79E-42DE-40F7-8C3A-94609F81D7FB}"/>
    <cellStyle name="SAPBEXHLevel1 3 2 3 3" xfId="3936" xr:uid="{A09F7D1A-CEF0-41D2-8A57-D265067AA7FB}"/>
    <cellStyle name="SAPBEXHLevel1 3 2 3 3 2" xfId="14439" xr:uid="{8CEA7743-7BEC-4D4E-8692-D4950FE22739}"/>
    <cellStyle name="SAPBEXHLevel1 3 2 3 3 3" xfId="9697" xr:uid="{6FD07DC2-1C52-4737-A008-B816EA418E13}"/>
    <cellStyle name="SAPBEXHLevel1 3 2 3 4" xfId="14875" xr:uid="{F6AE5DE7-1057-43E2-9CA2-7BA1732D91A3}"/>
    <cellStyle name="SAPBEXHLevel1 3 2 3 5" xfId="10133" xr:uid="{100BA5F8-F08C-4EA5-A4F8-8059451A2F1F}"/>
    <cellStyle name="SAPBEXHLevel1 3 2 4" xfId="13402" xr:uid="{B4326F30-7C48-4326-A12D-A86D476ECFDD}"/>
    <cellStyle name="SAPBEXHLevel1 3 2 5" xfId="8524" xr:uid="{E4BDA7A4-7A22-401B-8E1F-79348BDBACF7}"/>
    <cellStyle name="SAPBEXHLevel1 3 3" xfId="1881" xr:uid="{A664E587-AD2F-4462-A351-C5B940919E47}"/>
    <cellStyle name="SAPBEXHLevel1 3 3 2" xfId="2356" xr:uid="{40DDD589-19C7-48CB-92B9-6A91095C3B35}"/>
    <cellStyle name="SAPBEXHLevel1 3 3 2 2" xfId="4861" xr:uid="{9FCA85C7-C7A7-4DA1-8EA9-5D954953A213}"/>
    <cellStyle name="SAPBEXHLevel1 3 3 2 2 2" xfId="6583" xr:uid="{199708D0-8F3C-4198-BD6A-436E758A83FC}"/>
    <cellStyle name="SAPBEXHLevel1 3 3 2 2 2 2" xfId="17062" xr:uid="{7FB12E59-DD60-4A0A-9882-E358B5147F10}"/>
    <cellStyle name="SAPBEXHLevel1 3 3 2 2 2 3" xfId="12320" xr:uid="{13FF51E0-622E-44A3-8249-8F2E9D1F800B}"/>
    <cellStyle name="SAPBEXHLevel1 3 3 2 2 3" xfId="6974" xr:uid="{350DE36F-0AC6-4E70-B8D4-73DF220324DF}"/>
    <cellStyle name="SAPBEXHLevel1 3 3 2 2 3 2" xfId="17438" xr:uid="{5D8D4C47-1446-4D7B-83B9-500CD3DD1DC2}"/>
    <cellStyle name="SAPBEXHLevel1 3 3 2 2 3 3" xfId="12696" xr:uid="{42F2C569-021C-4C69-AA08-536942797BCE}"/>
    <cellStyle name="SAPBEXHLevel1 3 3 2 2 4" xfId="15362" xr:uid="{D07338FA-CEC4-4873-A2F4-F9A728F5F96A}"/>
    <cellStyle name="SAPBEXHLevel1 3 3 2 2 5" xfId="10620" xr:uid="{FCCE400E-8BD8-4331-A16F-9D4E82867E4F}"/>
    <cellStyle name="SAPBEXHLevel1 3 3 2 3" xfId="13904" xr:uid="{C4FEF1D6-7418-4FE8-A999-B896162A04C1}"/>
    <cellStyle name="SAPBEXHLevel1 3 3 2 4" xfId="9038" xr:uid="{08D21385-D922-4117-A7CF-BCF151941401}"/>
    <cellStyle name="SAPBEXHLevel1 3 3 3" xfId="4414" xr:uid="{197B4A14-5916-44A0-BA0F-57F76B0A9735}"/>
    <cellStyle name="SAPBEXHLevel1 3 3 3 2" xfId="6142" xr:uid="{FF788890-489C-453E-B009-78A316CC456D}"/>
    <cellStyle name="SAPBEXHLevel1 3 3 3 2 2" xfId="16621" xr:uid="{7DEADB3D-6422-4BBF-A56D-F06B7154DACF}"/>
    <cellStyle name="SAPBEXHLevel1 3 3 3 2 3" xfId="11879" xr:uid="{6A74939A-E6FF-4616-B147-EDC552360349}"/>
    <cellStyle name="SAPBEXHLevel1 3 3 3 3" xfId="7007" xr:uid="{9E1EC495-7884-4907-9402-13F997EDADD6}"/>
    <cellStyle name="SAPBEXHLevel1 3 3 3 3 2" xfId="17471" xr:uid="{F33FFDA0-22EB-4735-B4FD-03C85458AA39}"/>
    <cellStyle name="SAPBEXHLevel1 3 3 3 3 3" xfId="12729" xr:uid="{4BAD55FC-52D9-411B-9E9B-0FD1E2104908}"/>
    <cellStyle name="SAPBEXHLevel1 3 3 3 4" xfId="14917" xr:uid="{1569FD96-5E07-475E-B9A1-95E5FFA21BF6}"/>
    <cellStyle name="SAPBEXHLevel1 3 3 3 5" xfId="10175" xr:uid="{565312D7-5A17-4F08-8F12-C33ECB7317FC}"/>
    <cellStyle name="SAPBEXHLevel1 3 3 4" xfId="13449" xr:uid="{ACE7CB29-97DC-496A-8A61-C19CD2730F0F}"/>
    <cellStyle name="SAPBEXHLevel1 3 3 5" xfId="8573" xr:uid="{579156CB-D19F-4731-8826-EC47A2279D03}"/>
    <cellStyle name="SAPBEXHLevel1 3 4" xfId="2015" xr:uid="{209F8DA5-AECF-4D2E-A62C-F4505EF1CDDB}"/>
    <cellStyle name="SAPBEXHLevel1 3 4 2" xfId="2480" xr:uid="{E863BA9E-C4D9-421D-ACBC-4F1D797D5CD3}"/>
    <cellStyle name="SAPBEXHLevel1 3 4 2 2" xfId="4976" xr:uid="{BD4D26C7-09A6-49CD-9124-AD7C45BA6652}"/>
    <cellStyle name="SAPBEXHLevel1 3 4 2 2 2" xfId="6701" xr:uid="{87608FB5-1F2E-4170-A325-B804D1CA0240}"/>
    <cellStyle name="SAPBEXHLevel1 3 4 2 2 2 2" xfId="17180" xr:uid="{663487BE-5538-45B8-905B-C35CF4D91A4E}"/>
    <cellStyle name="SAPBEXHLevel1 3 4 2 2 2 3" xfId="12438" xr:uid="{F3845EC7-69B8-4169-BBAE-3E7C17BFFCF0}"/>
    <cellStyle name="SAPBEXHLevel1 3 4 2 2 3" xfId="7099" xr:uid="{2EB5D2BC-FF52-468E-A25D-617987747704}"/>
    <cellStyle name="SAPBEXHLevel1 3 4 2 2 3 2" xfId="17563" xr:uid="{73A37A24-A22F-4305-B406-9CEF6E9223F8}"/>
    <cellStyle name="SAPBEXHLevel1 3 4 2 2 3 3" xfId="12821" xr:uid="{22ED367D-BB12-4120-A0E8-9EA6CD30FF8D}"/>
    <cellStyle name="SAPBEXHLevel1 3 4 2 2 4" xfId="15477" xr:uid="{F74C0763-D872-429C-A025-943BC5CF18C0}"/>
    <cellStyle name="SAPBEXHLevel1 3 4 2 2 5" xfId="10735" xr:uid="{4BA197B5-ED63-43D6-984E-C98544865F44}"/>
    <cellStyle name="SAPBEXHLevel1 3 4 2 3" xfId="14026" xr:uid="{137E8662-377E-44C4-BCDA-1BF57AD527D5}"/>
    <cellStyle name="SAPBEXHLevel1 3 4 2 4" xfId="9162" xr:uid="{A38AF61C-0AEF-43AE-971E-2A90458FC88F}"/>
    <cellStyle name="SAPBEXHLevel1 3 4 3" xfId="4541" xr:uid="{E4B26512-4A64-45FB-8CB5-E427CD42CDDB}"/>
    <cellStyle name="SAPBEXHLevel1 3 4 3 2" xfId="6270" xr:uid="{CB1D1990-11CF-4FBA-AD8F-C36CCBEC5255}"/>
    <cellStyle name="SAPBEXHLevel1 3 4 3 2 2" xfId="16749" xr:uid="{CB4EA79C-4444-4B0D-BC9C-E9A7C974F91D}"/>
    <cellStyle name="SAPBEXHLevel1 3 4 3 2 3" xfId="12007" xr:uid="{92028ED9-8B9F-485D-91CC-52930AA24B13}"/>
    <cellStyle name="SAPBEXHLevel1 3 4 3 3" xfId="5546" xr:uid="{1A068AD4-334E-4439-9131-B3306AB8BDDE}"/>
    <cellStyle name="SAPBEXHLevel1 3 4 3 3 2" xfId="16028" xr:uid="{2E1518A9-D153-4C21-AA2E-E03580190CAF}"/>
    <cellStyle name="SAPBEXHLevel1 3 4 3 3 3" xfId="11286" xr:uid="{6CF2F272-5FAE-4E25-AA77-1314D68D0DD9}"/>
    <cellStyle name="SAPBEXHLevel1 3 4 3 4" xfId="15044" xr:uid="{93AED5E3-0CE9-4F4A-8C1C-295A2A2B606B}"/>
    <cellStyle name="SAPBEXHLevel1 3 4 3 5" xfId="10302" xr:uid="{251CECD9-1531-457F-9041-91D15A12EDCC}"/>
    <cellStyle name="SAPBEXHLevel1 3 4 4" xfId="13581" xr:uid="{2DF541F5-B921-4087-B33F-44AB31FED5FD}"/>
    <cellStyle name="SAPBEXHLevel1 3 4 5" xfId="8707" xr:uid="{0EC29A86-0BE2-4050-B2C1-65B283968C3F}"/>
    <cellStyle name="SAPBEXHLevel1 3 5" xfId="1775" xr:uid="{0423B3CD-2D6E-47CE-9808-3FD0C2060C19}"/>
    <cellStyle name="SAPBEXHLevel1 3 5 2" xfId="4320" xr:uid="{6A84E6DF-2E2C-4BD5-ACCB-00CE74736AB3}"/>
    <cellStyle name="SAPBEXHLevel1 3 5 2 2" xfId="6045" xr:uid="{31B65B91-565A-4DA7-90F9-1064B44B0407}"/>
    <cellStyle name="SAPBEXHLevel1 3 5 2 2 2" xfId="16524" xr:uid="{CEC8F337-0F24-4080-BCFB-AAF37B2D351E}"/>
    <cellStyle name="SAPBEXHLevel1 3 5 2 2 3" xfId="11782" xr:uid="{F24A128E-FFAC-4C83-9279-425CE389B18E}"/>
    <cellStyle name="SAPBEXHLevel1 3 5 2 3" xfId="5213" xr:uid="{0E84B1F8-D37C-4708-95EF-1051E314B02F}"/>
    <cellStyle name="SAPBEXHLevel1 3 5 2 3 2" xfId="15702" xr:uid="{079EC82B-38F3-4565-8D84-7DE2B4EE90AA}"/>
    <cellStyle name="SAPBEXHLevel1 3 5 2 3 3" xfId="10960" xr:uid="{5111B9D8-05DA-4BF6-9332-2012AB2EBB8E}"/>
    <cellStyle name="SAPBEXHLevel1 3 5 2 4" xfId="14823" xr:uid="{EDCD79BB-2B49-4604-89BC-B58A7D3277B1}"/>
    <cellStyle name="SAPBEXHLevel1 3 5 2 5" xfId="10081" xr:uid="{D8B0D540-D631-4033-AA27-49B8960FABD4}"/>
    <cellStyle name="SAPBEXHLevel1 3 5 3" xfId="13349" xr:uid="{25532AB5-D660-4CD6-9387-1C5BEF0E993A}"/>
    <cellStyle name="SAPBEXHLevel1 3 5 4" xfId="8471" xr:uid="{DB408CE1-AA5C-48DA-9772-2D44CE92D1DD}"/>
    <cellStyle name="SAPBEXHLevel1 3 6" xfId="4010" xr:uid="{62702985-10BB-4147-B003-D1B63935D802}"/>
    <cellStyle name="SAPBEXHLevel1 3 6 2" xfId="5726" xr:uid="{4A8BEB2C-463E-423F-9103-CC39C2AD3C82}"/>
    <cellStyle name="SAPBEXHLevel1 3 6 2 2" xfId="16205" xr:uid="{9D76AF38-FDA8-45F3-860F-4ACCEAB91980}"/>
    <cellStyle name="SAPBEXHLevel1 3 6 2 3" xfId="11463" xr:uid="{4E2CFCF3-4D7B-49D9-AE5E-53D16A993B2C}"/>
    <cellStyle name="SAPBEXHLevel1 3 6 3" xfId="5460" xr:uid="{F254137F-EFA0-4A99-9EFE-4DAD97F691B4}"/>
    <cellStyle name="SAPBEXHLevel1 3 6 3 2" xfId="15942" xr:uid="{5CDDEF81-440F-40E2-9E48-E986961B474C}"/>
    <cellStyle name="SAPBEXHLevel1 3 6 3 3" xfId="11200" xr:uid="{14446A0B-1570-4637-B0A4-C257FF94CD2E}"/>
    <cellStyle name="SAPBEXHLevel1 3 6 4" xfId="14513" xr:uid="{6351A103-56E2-452F-A96C-81AF19B2EECE}"/>
    <cellStyle name="SAPBEXHLevel1 3 6 5" xfId="9771" xr:uid="{989BFA2E-47E0-422D-9ECC-7C04E65C85E3}"/>
    <cellStyle name="SAPBEXHLevel1 3 7" xfId="13028" xr:uid="{3C9A886E-7E70-4767-8C79-594F97DF4DEB}"/>
    <cellStyle name="SAPBEXHLevel1 3 8" xfId="8177" xr:uid="{5A9AFEB2-0974-476E-B342-92A3539FEBED}"/>
    <cellStyle name="SAPBEXHLevel1 4" xfId="1644" xr:uid="{7008D755-2833-46F7-96A1-766E03086212}"/>
    <cellStyle name="SAPBEXHLevel1 4 2" xfId="2217" xr:uid="{5E584466-B1E3-4403-A888-9D2D802D1F75}"/>
    <cellStyle name="SAPBEXHLevel1 4 2 2" xfId="4735" xr:uid="{341ADF43-AD73-46D1-A9E9-FC76C88FD8FB}"/>
    <cellStyle name="SAPBEXHLevel1 4 2 2 2" xfId="6451" xr:uid="{D0F1B347-0131-494C-950B-EEFEE5B00171}"/>
    <cellStyle name="SAPBEXHLevel1 4 2 2 2 2" xfId="16930" xr:uid="{C09CBE52-A70B-4862-AAE1-AD3FB94D58C1}"/>
    <cellStyle name="SAPBEXHLevel1 4 2 2 2 3" xfId="12188" xr:uid="{172D1D37-2ADD-4045-8764-F1286B5CF20F}"/>
    <cellStyle name="SAPBEXHLevel1 4 2 2 3" xfId="5080" xr:uid="{964E170A-E16D-4F78-AB33-253433B410E4}"/>
    <cellStyle name="SAPBEXHLevel1 4 2 2 3 2" xfId="15577" xr:uid="{D238652B-150F-42DF-BC3F-C35AC65B1B13}"/>
    <cellStyle name="SAPBEXHLevel1 4 2 2 3 3" xfId="10835" xr:uid="{6DE0EB4D-5C83-4F30-B6B4-F76715770C95}"/>
    <cellStyle name="SAPBEXHLevel1 4 2 2 4" xfId="15236" xr:uid="{BCD39719-866C-4DBE-AB9C-6EF03805E102}"/>
    <cellStyle name="SAPBEXHLevel1 4 2 2 5" xfId="10494" xr:uid="{3CC3021E-CBE5-46E9-ACFC-2CCD344D4579}"/>
    <cellStyle name="SAPBEXHLevel1 4 2 3" xfId="13769" xr:uid="{545A6E41-5E26-4E59-BD88-42EFDB7A8A2A}"/>
    <cellStyle name="SAPBEXHLevel1 4 2 4" xfId="8901" xr:uid="{0400304A-9BC3-4180-83F0-A5DD6367B40E}"/>
    <cellStyle name="SAPBEXHLevel1 4 3" xfId="4215" xr:uid="{CCBE8AFC-0BBF-4BAC-8F30-06B5F378AD0D}"/>
    <cellStyle name="SAPBEXHLevel1 4 3 2" xfId="5936" xr:uid="{F42DB9B0-7B35-4B9E-81AF-610E2FF28563}"/>
    <cellStyle name="SAPBEXHLevel1 4 3 2 2" xfId="16415" xr:uid="{51CB3535-1C2A-49D7-915C-7D66E9583532}"/>
    <cellStyle name="SAPBEXHLevel1 4 3 2 3" xfId="11673" xr:uid="{30751C02-7734-44DD-AC34-9B5E1A1570DA}"/>
    <cellStyle name="SAPBEXHLevel1 4 3 3" xfId="5489" xr:uid="{1EA56E77-AC2F-4F2E-9732-22000AADF95D}"/>
    <cellStyle name="SAPBEXHLevel1 4 3 3 2" xfId="15971" xr:uid="{2F39B66E-D24C-46B0-886C-3E23F5C5BC45}"/>
    <cellStyle name="SAPBEXHLevel1 4 3 3 3" xfId="11229" xr:uid="{2CEDF257-19D8-462A-B2B2-504C02587F77}"/>
    <cellStyle name="SAPBEXHLevel1 4 3 4" xfId="14718" xr:uid="{851E2BC1-8AAF-4E0C-93AB-98C84A13D6BF}"/>
    <cellStyle name="SAPBEXHLevel1 4 3 5" xfId="9976" xr:uid="{C0D460C9-6AA0-495B-8344-EB32C9F9066E}"/>
    <cellStyle name="SAPBEXHLevel1 4 4" xfId="13239" xr:uid="{09177996-F3A4-49B6-90D0-2059ED82AEE7}"/>
    <cellStyle name="SAPBEXHLevel1 4 5" xfId="8349" xr:uid="{C1234201-4A86-4BB0-A117-0FF8E823E82C}"/>
    <cellStyle name="SAPBEXHLevel1 5" xfId="1796" xr:uid="{F6058BAF-E009-402E-AA78-8A5DF581510C}"/>
    <cellStyle name="SAPBEXHLevel1 5 2" xfId="2286" xr:uid="{D1B1507B-0C9A-48DD-9765-703129FB478E}"/>
    <cellStyle name="SAPBEXHLevel1 5 2 2" xfId="4797" xr:uid="{834E5583-9528-4E79-8290-7911F558322C}"/>
    <cellStyle name="SAPBEXHLevel1 5 2 2 2" xfId="6516" xr:uid="{D86ADB9C-5D99-43D2-A3C7-CC1E88CB4CB5}"/>
    <cellStyle name="SAPBEXHLevel1 5 2 2 2 2" xfId="16995" xr:uid="{B018F99E-A8D9-4177-AA31-987CDAA564E7}"/>
    <cellStyle name="SAPBEXHLevel1 5 2 2 2 3" xfId="12253" xr:uid="{1D635AD1-EB16-43A9-8A72-4AEBD11BD6BB}"/>
    <cellStyle name="SAPBEXHLevel1 5 2 2 3" xfId="3749" xr:uid="{8138C00F-C63F-4E54-A5C8-535D450D799B}"/>
    <cellStyle name="SAPBEXHLevel1 5 2 2 3 2" xfId="14259" xr:uid="{337E076B-79EB-4239-9EED-946C35B68A46}"/>
    <cellStyle name="SAPBEXHLevel1 5 2 2 3 3" xfId="9517" xr:uid="{A5F3CB65-433E-4CE2-828B-7E6FA9BAB064}"/>
    <cellStyle name="SAPBEXHLevel1 5 2 2 4" xfId="15298" xr:uid="{63BFAE67-B61C-4F8D-BB1C-8F9957CB5DA3}"/>
    <cellStyle name="SAPBEXHLevel1 5 2 2 5" xfId="10556" xr:uid="{B7A395A0-7947-4F25-9C53-9C1281F9F5B4}"/>
    <cellStyle name="SAPBEXHLevel1 5 2 3" xfId="13837" xr:uid="{46DFF804-E447-4E26-AEE3-A5FB23131ECB}"/>
    <cellStyle name="SAPBEXHLevel1 5 2 4" xfId="8969" xr:uid="{852EB36F-28AB-4465-A67A-468CDACF3FFB}"/>
    <cellStyle name="SAPBEXHLevel1 5 3" xfId="4338" xr:uid="{ECD9D71B-79C4-4AB4-A386-1E2C4515D552}"/>
    <cellStyle name="SAPBEXHLevel1 5 3 2" xfId="6062" xr:uid="{2F0C804F-EF73-4D74-B95D-19B81F8E7E99}"/>
    <cellStyle name="SAPBEXHLevel1 5 3 2 2" xfId="16541" xr:uid="{17AB7F49-293C-4446-A063-F1C14C41132D}"/>
    <cellStyle name="SAPBEXHLevel1 5 3 2 3" xfId="11799" xr:uid="{9DBC21DA-DCFF-4F31-A16B-D65DA3201BA0}"/>
    <cellStyle name="SAPBEXHLevel1 5 3 3" xfId="3769" xr:uid="{4506C9C1-B686-4E8B-BAC4-BAACF67128C2}"/>
    <cellStyle name="SAPBEXHLevel1 5 3 3 2" xfId="14279" xr:uid="{893D26A4-671B-43E1-BE1E-5C81D8711DD3}"/>
    <cellStyle name="SAPBEXHLevel1 5 3 3 3" xfId="9537" xr:uid="{A3CF0616-4B9F-4808-9751-0D94BF272E47}"/>
    <cellStyle name="SAPBEXHLevel1 5 3 4" xfId="14841" xr:uid="{88811A76-41DF-4DBC-A0C6-F8B9DF620D8E}"/>
    <cellStyle name="SAPBEXHLevel1 5 3 5" xfId="10099" xr:uid="{7CCF0E55-E658-4A41-9905-CA945754FB8D}"/>
    <cellStyle name="SAPBEXHLevel1 5 4" xfId="13368" xr:uid="{9E8840CE-6D3C-41DD-9312-5347C4887C23}"/>
    <cellStyle name="SAPBEXHLevel1 5 5" xfId="8490" xr:uid="{CF83677A-4545-4F0D-B6D1-F7BEE35D4F54}"/>
    <cellStyle name="SAPBEXHLevel1 6" xfId="1555" xr:uid="{B78BC045-EE04-4147-851E-285A455FC4A5}"/>
    <cellStyle name="SAPBEXHLevel1 6 2" xfId="4142" xr:uid="{23946792-E4C7-494A-BBFF-B20DB8A71543}"/>
    <cellStyle name="SAPBEXHLevel1 6 2 2" xfId="5863" xr:uid="{45A70A75-A7F1-4D0B-B54B-C8084E98C314}"/>
    <cellStyle name="SAPBEXHLevel1 6 2 2 2" xfId="16342" xr:uid="{329A0630-634B-40AD-8131-CC0341C8DEF6}"/>
    <cellStyle name="SAPBEXHLevel1 6 2 2 3" xfId="11600" xr:uid="{3F8CE9E4-DA03-495E-92CB-F2C3678F3447}"/>
    <cellStyle name="SAPBEXHLevel1 6 2 3" xfId="6992" xr:uid="{E17148BA-CF1E-4B74-A55F-3BAA27C6F56E}"/>
    <cellStyle name="SAPBEXHLevel1 6 2 3 2" xfId="17456" xr:uid="{D9073D81-D090-454A-9BCC-85D7AEA0442D}"/>
    <cellStyle name="SAPBEXHLevel1 6 2 3 3" xfId="12714" xr:uid="{57AFAC87-F7C8-4415-9A52-93092B7DAD03}"/>
    <cellStyle name="SAPBEXHLevel1 6 2 4" xfId="14645" xr:uid="{F424CBBE-E592-4D1C-A16C-DD62816E9332}"/>
    <cellStyle name="SAPBEXHLevel1 6 2 5" xfId="9903" xr:uid="{74076C63-9729-4AB1-B363-9C36AEEFB206}"/>
    <cellStyle name="SAPBEXHLevel1 6 3" xfId="13166" xr:uid="{053EA2E6-2BAF-4EA5-9D8E-ECC6A2EBB3FE}"/>
    <cellStyle name="SAPBEXHLevel1 6 4" xfId="8271" xr:uid="{50BC1306-3FB1-4058-8A2B-F1BA648738C0}"/>
    <cellStyle name="SAPBEXHLevel1 7" xfId="3775" xr:uid="{EEC7BA62-9D42-4953-99BB-8448FD411FC4}"/>
    <cellStyle name="SAPBEXHLevel1 7 2" xfId="5645" xr:uid="{D3321538-4AB0-43A2-8D1A-35905C69E1D7}"/>
    <cellStyle name="SAPBEXHLevel1 7 2 2" xfId="16126" xr:uid="{CB5678BE-1688-4903-8241-161DD0E919D3}"/>
    <cellStyle name="SAPBEXHLevel1 7 2 3" xfId="11384" xr:uid="{083FC395-116A-47A1-952E-F767E14BF803}"/>
    <cellStyle name="SAPBEXHLevel1 7 3" xfId="5342" xr:uid="{7655FECE-A934-4A74-AAB7-A42F130E9791}"/>
    <cellStyle name="SAPBEXHLevel1 7 3 2" xfId="15826" xr:uid="{4AEC3EAC-BE67-4FD6-BAC5-EC49E8739573}"/>
    <cellStyle name="SAPBEXHLevel1 7 3 3" xfId="11084" xr:uid="{8A5CFF24-18EA-4D0C-A176-80E5F17DFA66}"/>
    <cellStyle name="SAPBEXHLevel1 7 4" xfId="14285" xr:uid="{781319B5-DE4D-4887-9DF3-DBAF3D6BE633}"/>
    <cellStyle name="SAPBEXHLevel1 7 5" xfId="9543" xr:uid="{F947427A-31B5-4BFE-A85B-233F106BEBB6}"/>
    <cellStyle name="SAPBEXHLevel1 8" xfId="12947" xr:uid="{FBF793B1-F791-4C94-A5D8-BC4D90151D50}"/>
    <cellStyle name="SAPBEXHLevel1 9" xfId="7291" xr:uid="{4959FFFC-6D86-43C1-981E-C4BD1142F512}"/>
    <cellStyle name="SAPBEXHLevel1X" xfId="605" xr:uid="{B534BBF1-5AB4-4FA6-84F1-71947C2189B3}"/>
    <cellStyle name="SAPBEXHLevel1X 2" xfId="1514" xr:uid="{FCAA02D4-4D9A-4366-8848-CF4DBE42CB0E}"/>
    <cellStyle name="SAPBEXHLevel1X 2 2" xfId="1918" xr:uid="{2C9E1231-15CA-4D1D-ACBA-839D3ACDF222}"/>
    <cellStyle name="SAPBEXHLevel1X 2 2 2" xfId="2392" xr:uid="{64244585-C1FE-413D-BC62-9BEC0D04B528}"/>
    <cellStyle name="SAPBEXHLevel1X 2 2 2 2" xfId="4897" xr:uid="{12D3CFEC-A40B-4690-BC78-9F77999F1F15}"/>
    <cellStyle name="SAPBEXHLevel1X 2 2 2 2 2" xfId="6619" xr:uid="{71249B29-8847-47BB-813C-BD610BD952E7}"/>
    <cellStyle name="SAPBEXHLevel1X 2 2 2 2 2 2" xfId="17098" xr:uid="{ABA6FC18-2835-4386-A2E6-61F67985BDDC}"/>
    <cellStyle name="SAPBEXHLevel1X 2 2 2 2 2 3" xfId="12356" xr:uid="{2B0F4C43-04FB-4F10-951A-E52DF7BE6BBD}"/>
    <cellStyle name="SAPBEXHLevel1X 2 2 2 2 3" xfId="3698" xr:uid="{22891569-5588-4293-A62B-4B54C05FE139}"/>
    <cellStyle name="SAPBEXHLevel1X 2 2 2 2 3 2" xfId="14208" xr:uid="{E3368FD0-0B8B-47A4-9F07-CE4A11C00321}"/>
    <cellStyle name="SAPBEXHLevel1X 2 2 2 2 3 3" xfId="9466" xr:uid="{28D45916-CB7D-4F71-9749-37BC8C6E19AF}"/>
    <cellStyle name="SAPBEXHLevel1X 2 2 2 2 4" xfId="15398" xr:uid="{4D67F3B2-5F9F-477C-88DA-508225811827}"/>
    <cellStyle name="SAPBEXHLevel1X 2 2 2 2 5" xfId="10656" xr:uid="{1E4221F2-6595-4328-8BF8-6FD735745D60}"/>
    <cellStyle name="SAPBEXHLevel1X 2 2 2 3" xfId="13940" xr:uid="{9B336BB5-CE2A-45E7-8250-D02F45743875}"/>
    <cellStyle name="SAPBEXHLevel1X 2 2 2 4" xfId="9074" xr:uid="{FB933CD0-2C0B-48B3-9423-666BDA726D5C}"/>
    <cellStyle name="SAPBEXHLevel1X 2 2 3" xfId="4451" xr:uid="{F5B9EF5A-D504-4E99-93CE-065696BFD268}"/>
    <cellStyle name="SAPBEXHLevel1X 2 2 3 2" xfId="6179" xr:uid="{2AD0E260-5AC3-4412-9785-B6E8F8DA9B98}"/>
    <cellStyle name="SAPBEXHLevel1X 2 2 3 2 2" xfId="16658" xr:uid="{6B66CBC0-586C-4AFC-AA0B-E6AD92F558AF}"/>
    <cellStyle name="SAPBEXHLevel1X 2 2 3 2 3" xfId="11916" xr:uid="{759B7A1F-F401-46BB-BBE5-80B117A425B9}"/>
    <cellStyle name="SAPBEXHLevel1X 2 2 3 3" xfId="5168" xr:uid="{6A2A3647-9197-4BBC-B20D-07C518B29A36}"/>
    <cellStyle name="SAPBEXHLevel1X 2 2 3 3 2" xfId="15660" xr:uid="{22ECDC55-B7C2-441A-8370-3C08E3B32585}"/>
    <cellStyle name="SAPBEXHLevel1X 2 2 3 3 3" xfId="10918" xr:uid="{788BDA01-5028-44CB-805E-2EF9CCFCF18B}"/>
    <cellStyle name="SAPBEXHLevel1X 2 2 3 4" xfId="14954" xr:uid="{AC3913D7-81F2-4FD8-85F0-B694F1D52DC6}"/>
    <cellStyle name="SAPBEXHLevel1X 2 2 3 5" xfId="10212" xr:uid="{B3257384-7E03-40F0-A8CC-5841AA45F33D}"/>
    <cellStyle name="SAPBEXHLevel1X 2 2 4" xfId="13486" xr:uid="{8D9008E3-76DE-4D3D-8949-43EB5C397D76}"/>
    <cellStyle name="SAPBEXHLevel1X 2 2 5" xfId="8610" xr:uid="{9456D374-BD97-43E2-B694-F69AFFD11035}"/>
    <cellStyle name="SAPBEXHLevel1X 2 3" xfId="2052" xr:uid="{CFCF1047-6FF1-4519-82B2-E09797EC63CD}"/>
    <cellStyle name="SAPBEXHLevel1X 2 3 2" xfId="2517" xr:uid="{B397452F-89C8-45A4-A87B-4D0EF2193533}"/>
    <cellStyle name="SAPBEXHLevel1X 2 3 2 2" xfId="5013" xr:uid="{1550B4AE-4295-4BCA-8C48-CD384F6E275B}"/>
    <cellStyle name="SAPBEXHLevel1X 2 3 2 2 2" xfId="6737" xr:uid="{36B763E2-C781-4F4F-8E52-9BF3849282CC}"/>
    <cellStyle name="SAPBEXHLevel1X 2 3 2 2 2 2" xfId="17216" xr:uid="{6BC4F65C-1592-4AB9-B195-FB004BE1FF0E}"/>
    <cellStyle name="SAPBEXHLevel1X 2 3 2 2 2 3" xfId="12474" xr:uid="{E82DBB00-96EF-45A7-8A17-A647B7D544D7}"/>
    <cellStyle name="SAPBEXHLevel1X 2 3 2 2 3" xfId="6887" xr:uid="{ADC7641C-7544-41A2-A1CB-2851C450E492}"/>
    <cellStyle name="SAPBEXHLevel1X 2 3 2 2 3 2" xfId="17351" xr:uid="{A307F409-E4EB-4524-AB9C-9B67605E3357}"/>
    <cellStyle name="SAPBEXHLevel1X 2 3 2 2 3 3" xfId="12609" xr:uid="{60854A6E-DA8F-4439-BFAC-6B0C3BBECD50}"/>
    <cellStyle name="SAPBEXHLevel1X 2 3 2 2 4" xfId="15514" xr:uid="{7A13EEC2-DB62-4F4B-B97A-FF39EF13B4D0}"/>
    <cellStyle name="SAPBEXHLevel1X 2 3 2 2 5" xfId="10772" xr:uid="{AC572A22-21AF-49AE-9AB9-A68D8BC57D23}"/>
    <cellStyle name="SAPBEXHLevel1X 2 3 2 3" xfId="14063" xr:uid="{281EF19B-D26B-4EFE-A453-85D7F35C090E}"/>
    <cellStyle name="SAPBEXHLevel1X 2 3 2 4" xfId="9199" xr:uid="{6BB47F01-81F7-4FA9-87FF-8096CEF70A92}"/>
    <cellStyle name="SAPBEXHLevel1X 2 3 3" xfId="4578" xr:uid="{BF1C2C10-2F69-472F-9F36-3C07B7FE704B}"/>
    <cellStyle name="SAPBEXHLevel1X 2 3 3 2" xfId="6306" xr:uid="{0C57F4C5-A9BF-4C25-B172-53EAF7254225}"/>
    <cellStyle name="SAPBEXHLevel1X 2 3 3 2 2" xfId="16785" xr:uid="{9A6AF5C2-A1BE-4126-A304-278D64684CA3}"/>
    <cellStyle name="SAPBEXHLevel1X 2 3 3 2 3" xfId="12043" xr:uid="{EBF7F3A0-4AD7-487A-8E3D-010A309F93FD}"/>
    <cellStyle name="SAPBEXHLevel1X 2 3 3 3" xfId="5361" xr:uid="{9070AFFC-DE10-4FBE-A761-23FC375E8869}"/>
    <cellStyle name="SAPBEXHLevel1X 2 3 3 3 2" xfId="15844" xr:uid="{7E5216B8-187E-483A-98CC-D1F12CAD30CC}"/>
    <cellStyle name="SAPBEXHLevel1X 2 3 3 3 3" xfId="11102" xr:uid="{F700922C-4170-4451-9726-2D4376C15F4C}"/>
    <cellStyle name="SAPBEXHLevel1X 2 3 3 4" xfId="15081" xr:uid="{04198736-C32B-472E-AB3F-D6F3AEC14500}"/>
    <cellStyle name="SAPBEXHLevel1X 2 3 3 5" xfId="10339" xr:uid="{1EDAD1B6-0259-47A7-AD6D-67283EFF5E8F}"/>
    <cellStyle name="SAPBEXHLevel1X 2 3 4" xfId="13618" xr:uid="{C25FB93D-6BA5-4731-A43C-74A1F8D12F34}"/>
    <cellStyle name="SAPBEXHLevel1X 2 3 5" xfId="8744" xr:uid="{11192E99-F8EF-47F5-B0C9-F4775EA53540}"/>
    <cellStyle name="SAPBEXHLevel1X 2 4" xfId="1424" xr:uid="{3421E712-A251-4330-A0D8-D459CD79A1F8}"/>
    <cellStyle name="SAPBEXHLevel1X 2 4 2" xfId="4026" xr:uid="{9BDB6742-5BE1-432A-A93E-57BB59486EA3}"/>
    <cellStyle name="SAPBEXHLevel1X 2 4 2 2" xfId="5741" xr:uid="{6D5AB6B7-318E-4DD6-8C99-4E0C99E56625}"/>
    <cellStyle name="SAPBEXHLevel1X 2 4 2 2 2" xfId="16220" xr:uid="{8AF28219-FD88-4AE8-AD88-57864188D819}"/>
    <cellStyle name="SAPBEXHLevel1X 2 4 2 2 3" xfId="11478" xr:uid="{E7251E03-9A63-4D09-8E24-F754646947A0}"/>
    <cellStyle name="SAPBEXHLevel1X 2 4 2 3" xfId="5193" xr:uid="{13759603-45AE-4EE1-AF43-C8CCC0D225B8}"/>
    <cellStyle name="SAPBEXHLevel1X 2 4 2 3 2" xfId="15683" xr:uid="{EB46DE12-5820-4097-93CF-9EEB7B298D21}"/>
    <cellStyle name="SAPBEXHLevel1X 2 4 2 3 3" xfId="10941" xr:uid="{FB096B0B-8651-4FE3-A3B6-62A6B64FCF83}"/>
    <cellStyle name="SAPBEXHLevel1X 2 4 2 4" xfId="14529" xr:uid="{0871BED5-1B2D-4DDE-BDBB-9E9572808FEE}"/>
    <cellStyle name="SAPBEXHLevel1X 2 4 2 5" xfId="9787" xr:uid="{428A8AB7-1222-4FDA-AC89-2685B9ED100B}"/>
    <cellStyle name="SAPBEXHLevel1X 2 4 3" xfId="13044" xr:uid="{088DEB88-4078-44E0-9B44-2007D678B10F}"/>
    <cellStyle name="SAPBEXHLevel1X 2 4 4" xfId="8191" xr:uid="{51B9633F-19BD-4A60-8A37-67A3BDB26768}"/>
    <cellStyle name="SAPBEXHLevel1X 2 5" xfId="4107" xr:uid="{B5A12C90-D8F3-4D19-AD1F-BEE843A38654}"/>
    <cellStyle name="SAPBEXHLevel1X 2 5 2" xfId="5825" xr:uid="{3054EB5A-7B9A-4CFA-99DC-E9C6A990BD53}"/>
    <cellStyle name="SAPBEXHLevel1X 2 5 2 2" xfId="16304" xr:uid="{E82A516E-C9CB-46D7-B530-7A08E7396AE9}"/>
    <cellStyle name="SAPBEXHLevel1X 2 5 2 3" xfId="11562" xr:uid="{3752299F-6AA4-4A40-8B4E-E02A813B1461}"/>
    <cellStyle name="SAPBEXHLevel1X 2 5 3" xfId="3876" xr:uid="{32A6C2A2-2A99-49CC-86A6-4B01F75D5E2B}"/>
    <cellStyle name="SAPBEXHLevel1X 2 5 3 2" xfId="14379" xr:uid="{D0715F15-C917-4873-A16A-82962005D175}"/>
    <cellStyle name="SAPBEXHLevel1X 2 5 3 3" xfId="9637" xr:uid="{3BBFF8A4-A928-46D2-9DF8-3EA907372B72}"/>
    <cellStyle name="SAPBEXHLevel1X 2 5 4" xfId="14610" xr:uid="{FFAC037F-2881-4ADC-B86A-3847CE6E8064}"/>
    <cellStyle name="SAPBEXHLevel1X 2 5 5" xfId="9868" xr:uid="{D7FE8E10-7082-44B4-8A47-B855CB9DD4E6}"/>
    <cellStyle name="SAPBEXHLevel1X 2 6" xfId="13128" xr:uid="{9C9A091E-B290-4593-8AD3-D6AF313461CB}"/>
    <cellStyle name="SAPBEXHLevel1X 2 7" xfId="7522" xr:uid="{1BBE6EB8-BBD6-4E15-B2EA-05C2AFC5771F}"/>
    <cellStyle name="SAPBEXHLevel1X 3" xfId="1653" xr:uid="{B3DC6C61-D760-4D3D-B5AC-4AFB020D5B95}"/>
    <cellStyle name="SAPBEXHLevel1X 3 2" xfId="1864" xr:uid="{3FACDF06-257F-4D05-93F7-AB2B88DD8EF0}"/>
    <cellStyle name="SAPBEXHLevel1X 3 2 2" xfId="2339" xr:uid="{A5593875-0FD5-4410-8C9C-AC3FC2036846}"/>
    <cellStyle name="SAPBEXHLevel1X 3 2 2 2" xfId="4845" xr:uid="{89969979-8B1C-462C-8FA9-FB4F93080A31}"/>
    <cellStyle name="SAPBEXHLevel1X 3 2 2 2 2" xfId="6566" xr:uid="{8BF4AF95-A466-4ACF-A7D3-07B72B6B61D6}"/>
    <cellStyle name="SAPBEXHLevel1X 3 2 2 2 2 2" xfId="17045" xr:uid="{DB5C68DC-2A23-4F53-9D90-BCE5628B482C}"/>
    <cellStyle name="SAPBEXHLevel1X 3 2 2 2 2 3" xfId="12303" xr:uid="{52F48B6C-8185-45E2-A0FB-82C6AC2FCD41}"/>
    <cellStyle name="SAPBEXHLevel1X 3 2 2 2 3" xfId="5265" xr:uid="{68262F0F-810F-455B-83F6-6E3E7CDF141E}"/>
    <cellStyle name="SAPBEXHLevel1X 3 2 2 2 3 2" xfId="15751" xr:uid="{292CDC83-2EF8-4E52-BFC9-A4303F5BA9A5}"/>
    <cellStyle name="SAPBEXHLevel1X 3 2 2 2 3 3" xfId="11009" xr:uid="{E3A5AAE0-14C6-4D39-B988-275261C6BD1B}"/>
    <cellStyle name="SAPBEXHLevel1X 3 2 2 2 4" xfId="15346" xr:uid="{E49FFEFE-14A3-4B7C-B0D4-7B5D8A3F5F95}"/>
    <cellStyle name="SAPBEXHLevel1X 3 2 2 2 5" xfId="10604" xr:uid="{F2353E07-672D-4033-BBDE-5EC74789720A}"/>
    <cellStyle name="SAPBEXHLevel1X 3 2 2 3" xfId="13888" xr:uid="{AA876B0F-FFEF-4D22-89F9-EF34885B2D14}"/>
    <cellStyle name="SAPBEXHLevel1X 3 2 2 4" xfId="9021" xr:uid="{A1EA18A3-8DF0-4BE1-AF62-228D1E407249}"/>
    <cellStyle name="SAPBEXHLevel1X 3 2 3" xfId="4400" xr:uid="{96A25157-6929-47E5-93CB-59C978D5A63B}"/>
    <cellStyle name="SAPBEXHLevel1X 3 2 3 2" xfId="6125" xr:uid="{D72AE075-B174-4543-BA96-A31C6586F0A5}"/>
    <cellStyle name="SAPBEXHLevel1X 3 2 3 2 2" xfId="16604" xr:uid="{53ED80A7-642E-40F2-8CB3-E80B875C337B}"/>
    <cellStyle name="SAPBEXHLevel1X 3 2 3 2 3" xfId="11862" xr:uid="{E52E271E-3C53-4860-AC93-959C55E695A0}"/>
    <cellStyle name="SAPBEXHLevel1X 3 2 3 3" xfId="3806" xr:uid="{4BE89B8E-2BB7-4427-ABB0-2E9CA482D576}"/>
    <cellStyle name="SAPBEXHLevel1X 3 2 3 3 2" xfId="14315" xr:uid="{E3564D5B-B099-4272-A3B3-5B97FC9EDBF0}"/>
    <cellStyle name="SAPBEXHLevel1X 3 2 3 3 3" xfId="9573" xr:uid="{E650F901-C00D-489E-A4A6-F379C69B8925}"/>
    <cellStyle name="SAPBEXHLevel1X 3 2 3 4" xfId="14903" xr:uid="{BBCADA1A-9715-4CB0-A3CB-A32D123E96BF}"/>
    <cellStyle name="SAPBEXHLevel1X 3 2 3 5" xfId="10161" xr:uid="{A6B2F5DB-DB5B-48E7-BEDC-FC8EE3CAF3AA}"/>
    <cellStyle name="SAPBEXHLevel1X 3 2 4" xfId="13433" xr:uid="{2050F089-0E2A-42D3-92BA-3238F1749455}"/>
    <cellStyle name="SAPBEXHLevel1X 3 2 5" xfId="8556" xr:uid="{951467DA-810E-498E-8B36-E1E382DA6AC0}"/>
    <cellStyle name="SAPBEXHLevel1X 3 3" xfId="1959" xr:uid="{7BEAE6FD-D358-497A-B51D-05F5301A5F3E}"/>
    <cellStyle name="SAPBEXHLevel1X 3 3 2" xfId="2432" xr:uid="{93A46F76-BD90-4F4D-9A05-178C3C9E07ED}"/>
    <cellStyle name="SAPBEXHLevel1X 3 3 2 2" xfId="4931" xr:uid="{A9EA0048-F1A2-4569-B4F5-E5966753BD31}"/>
    <cellStyle name="SAPBEXHLevel1X 3 3 2 2 2" xfId="6657" xr:uid="{EF917575-AB74-489D-B1DC-B8609B5A2E05}"/>
    <cellStyle name="SAPBEXHLevel1X 3 3 2 2 2 2" xfId="17136" xr:uid="{354E642C-8FE0-46C0-8A45-7658C9339F60}"/>
    <cellStyle name="SAPBEXHLevel1X 3 3 2 2 2 3" xfId="12394" xr:uid="{85D73D6B-66CA-4D6D-91FA-3DFB745C0EE0}"/>
    <cellStyle name="SAPBEXHLevel1X 3 3 2 2 3" xfId="5592" xr:uid="{E5279FA5-8138-4CEC-B6C0-5EC4EA193B4E}"/>
    <cellStyle name="SAPBEXHLevel1X 3 3 2 2 3 2" xfId="16074" xr:uid="{8C4A727B-A4EE-47D4-9C15-30C079C0013C}"/>
    <cellStyle name="SAPBEXHLevel1X 3 3 2 2 3 3" xfId="11332" xr:uid="{A9EA1CEA-A688-427C-945A-C0FDD6BBBFA1}"/>
    <cellStyle name="SAPBEXHLevel1X 3 3 2 2 4" xfId="15432" xr:uid="{21A54412-F85B-420F-BEE7-DE33ED6B6099}"/>
    <cellStyle name="SAPBEXHLevel1X 3 3 2 2 5" xfId="10690" xr:uid="{2AC8CD1E-0E4B-48D5-9E7B-CF3944C5596C}"/>
    <cellStyle name="SAPBEXHLevel1X 3 3 2 3" xfId="13979" xr:uid="{E5213275-0BC9-4202-9714-BC5C201876B2}"/>
    <cellStyle name="SAPBEXHLevel1X 3 3 2 4" xfId="9114" xr:uid="{E277A414-78C9-489E-B216-ED4CB7960D2B}"/>
    <cellStyle name="SAPBEXHLevel1X 3 3 3" xfId="4487" xr:uid="{F093B43D-37F2-44B1-A54E-2E9DE98E105A}"/>
    <cellStyle name="SAPBEXHLevel1X 3 3 3 2" xfId="6218" xr:uid="{AAF76B48-C691-46C0-8E4A-6FBAD257D424}"/>
    <cellStyle name="SAPBEXHLevel1X 3 3 3 2 2" xfId="16697" xr:uid="{E82B2481-C3F7-4E39-9C57-C6A74752D8F5}"/>
    <cellStyle name="SAPBEXHLevel1X 3 3 3 2 3" xfId="11955" xr:uid="{DD49EBB9-74B3-4D19-B252-9C1575CB0A69}"/>
    <cellStyle name="SAPBEXHLevel1X 3 3 3 3" xfId="7060" xr:uid="{8CD31EF5-9702-45C1-89AD-D97AFE746F43}"/>
    <cellStyle name="SAPBEXHLevel1X 3 3 3 3 2" xfId="17524" xr:uid="{CF72F06A-856D-473A-B192-400A5E5DE10C}"/>
    <cellStyle name="SAPBEXHLevel1X 3 3 3 3 3" xfId="12782" xr:uid="{7EB6A229-8D29-4CDF-A042-206863EC9E84}"/>
    <cellStyle name="SAPBEXHLevel1X 3 3 3 4" xfId="14990" xr:uid="{7DEE9EE0-D9BC-4401-AB68-94D9A1DE0CD7}"/>
    <cellStyle name="SAPBEXHLevel1X 3 3 3 5" xfId="10248" xr:uid="{17D1302E-E52A-4F10-9947-76BE5DCB2FA9}"/>
    <cellStyle name="SAPBEXHLevel1X 3 3 4" xfId="13526" xr:uid="{1FC9E616-89BF-4BD9-8957-D9DEDB532F20}"/>
    <cellStyle name="SAPBEXHLevel1X 3 3 5" xfId="8651" xr:uid="{C5587D95-8752-4BB8-A228-5D046D539E32}"/>
    <cellStyle name="SAPBEXHLevel1X 3 4" xfId="2089" xr:uid="{8BCAEA81-16E9-4DBE-B875-DB402713BB10}"/>
    <cellStyle name="SAPBEXHLevel1X 3 4 2" xfId="2554" xr:uid="{A0CFF7B5-0AD0-4B9F-AB2A-29C0767A03A9}"/>
    <cellStyle name="SAPBEXHLevel1X 3 4 2 2" xfId="5046" xr:uid="{F7B6D082-3226-4668-A34B-26F942EB7BF2}"/>
    <cellStyle name="SAPBEXHLevel1X 3 4 2 2 2" xfId="6774" xr:uid="{16BE2BA3-3769-4714-837F-E6BFFA253413}"/>
    <cellStyle name="SAPBEXHLevel1X 3 4 2 2 2 2" xfId="17253" xr:uid="{B2522FF0-D208-47B1-866D-3E345C6E9164}"/>
    <cellStyle name="SAPBEXHLevel1X 3 4 2 2 2 3" xfId="12511" xr:uid="{6A8C1B0C-5DB7-427D-94DF-B3707D0B177E}"/>
    <cellStyle name="SAPBEXHLevel1X 3 4 2 2 3" xfId="7061" xr:uid="{F065A0E1-295E-428E-8075-272379128B6B}"/>
    <cellStyle name="SAPBEXHLevel1X 3 4 2 2 3 2" xfId="17525" xr:uid="{6AD1739D-0C8A-4AD8-85ED-86B3A074E478}"/>
    <cellStyle name="SAPBEXHLevel1X 3 4 2 2 3 3" xfId="12783" xr:uid="{2C8E15E4-855C-420A-A5D1-55EE1FE6ED47}"/>
    <cellStyle name="SAPBEXHLevel1X 3 4 2 2 4" xfId="15547" xr:uid="{168D8606-CABC-4664-96D8-9AF0657FAA57}"/>
    <cellStyle name="SAPBEXHLevel1X 3 4 2 2 5" xfId="10805" xr:uid="{F18431F5-2114-4B2B-9AE3-7A99997E938D}"/>
    <cellStyle name="SAPBEXHLevel1X 3 4 2 3" xfId="14099" xr:uid="{D81743CD-35D0-4671-A29F-6B5DC0776457}"/>
    <cellStyle name="SAPBEXHLevel1X 3 4 2 4" xfId="9236" xr:uid="{95E22034-99E9-48D7-9AEA-F8EF09844BA9}"/>
    <cellStyle name="SAPBEXHLevel1X 3 4 3" xfId="4610" xr:uid="{812F7409-3744-4600-AE86-162CE1C81874}"/>
    <cellStyle name="SAPBEXHLevel1X 3 4 3 2" xfId="6343" xr:uid="{7D3A24F0-B29E-4F50-9748-76418C6B0C51}"/>
    <cellStyle name="SAPBEXHLevel1X 3 4 3 2 2" xfId="16822" xr:uid="{5A8258F3-E7B1-4611-BFEB-30E6FD99A7AA}"/>
    <cellStyle name="SAPBEXHLevel1X 3 4 3 2 3" xfId="12080" xr:uid="{1827902D-D108-4373-8561-14FA13180A9E}"/>
    <cellStyle name="SAPBEXHLevel1X 3 4 3 3" xfId="7103" xr:uid="{4C0EB773-A06D-4701-AF43-C46CD95287F6}"/>
    <cellStyle name="SAPBEXHLevel1X 3 4 3 3 2" xfId="17567" xr:uid="{75CBFE20-C296-4980-A26B-7C2177A94708}"/>
    <cellStyle name="SAPBEXHLevel1X 3 4 3 3 3" xfId="12825" xr:uid="{D18A7A4E-06FC-4694-9FFD-EA5E79801E8C}"/>
    <cellStyle name="SAPBEXHLevel1X 3 4 3 4" xfId="15113" xr:uid="{F47B3DC6-2B55-4A64-B1C8-DBC8709FC5EA}"/>
    <cellStyle name="SAPBEXHLevel1X 3 4 3 5" xfId="10371" xr:uid="{3962AE39-0C98-460F-A9BE-357637156BAF}"/>
    <cellStyle name="SAPBEXHLevel1X 3 4 4" xfId="13654" xr:uid="{075DF628-C040-4E52-B3BE-D8E2A3068A9B}"/>
    <cellStyle name="SAPBEXHLevel1X 3 4 5" xfId="8781" xr:uid="{29731837-0623-486C-A099-60F88E42CB46}"/>
    <cellStyle name="SAPBEXHLevel1X 3 5" xfId="444" xr:uid="{0AEBFFD1-D8FC-4B46-90D8-0A148060CB98}"/>
    <cellStyle name="SAPBEXHLevel1X 3 5 2" xfId="3721" xr:uid="{1F2AC996-26EF-4D06-9B75-29F44C93739D}"/>
    <cellStyle name="SAPBEXHLevel1X 3 5 2 2" xfId="5617" xr:uid="{2FA679D6-3BDE-42B1-93CA-5525FDE9E63A}"/>
    <cellStyle name="SAPBEXHLevel1X 3 5 2 2 2" xfId="16098" xr:uid="{B96C0273-8096-4900-B8FB-C752055ECCCD}"/>
    <cellStyle name="SAPBEXHLevel1X 3 5 2 2 3" xfId="11356" xr:uid="{4A12E8D2-53D0-4345-BAB2-B591C53241E8}"/>
    <cellStyle name="SAPBEXHLevel1X 3 5 2 3" xfId="5450" xr:uid="{43BDAD07-CBA9-4CCC-8C5E-1A9CB1BCE49B}"/>
    <cellStyle name="SAPBEXHLevel1X 3 5 2 3 2" xfId="15932" xr:uid="{C782226F-45C5-4554-8F09-D588971D0D43}"/>
    <cellStyle name="SAPBEXHLevel1X 3 5 2 3 3" xfId="11190" xr:uid="{2AB08D08-F42C-4845-8E11-DCCB958F950D}"/>
    <cellStyle name="SAPBEXHLevel1X 3 5 2 4" xfId="14231" xr:uid="{FC9B9D2F-5C1C-4C03-9EA4-6AC41CBA605E}"/>
    <cellStyle name="SAPBEXHLevel1X 3 5 2 5" xfId="9489" xr:uid="{21190401-CA30-47AB-8040-48863DD89909}"/>
    <cellStyle name="SAPBEXHLevel1X 3 5 3" xfId="12919" xr:uid="{E0237342-27A2-46DB-A03A-17403F79E4FE}"/>
    <cellStyle name="SAPBEXHLevel1X 3 5 4" xfId="7791" xr:uid="{3A5E482B-8B4D-4CCB-86C7-E375484B32E5}"/>
    <cellStyle name="SAPBEXHLevel1X 3 6" xfId="4224" xr:uid="{A114C58E-A823-4E5D-BFD7-D74187FB378B}"/>
    <cellStyle name="SAPBEXHLevel1X 3 6 2" xfId="5944" xr:uid="{9FA7EB8B-C2E8-435B-AB1B-338CC9D64445}"/>
    <cellStyle name="SAPBEXHLevel1X 3 6 2 2" xfId="16423" xr:uid="{AD5CB750-9799-46E8-80A1-7A03D659B992}"/>
    <cellStyle name="SAPBEXHLevel1X 3 6 2 3" xfId="11681" xr:uid="{92F611E8-B86F-4828-B449-56C9ACCE0151}"/>
    <cellStyle name="SAPBEXHLevel1X 3 6 3" xfId="3832" xr:uid="{66CD6DE9-9A4C-449F-897C-FCE639192758}"/>
    <cellStyle name="SAPBEXHLevel1X 3 6 3 2" xfId="14339" xr:uid="{DFD35E7D-9C5B-47EA-9A10-67EE355DE89D}"/>
    <cellStyle name="SAPBEXHLevel1X 3 6 3 3" xfId="9597" xr:uid="{51C9B8E5-895C-42AC-A1C2-E2B9421A53F7}"/>
    <cellStyle name="SAPBEXHLevel1X 3 6 4" xfId="14727" xr:uid="{937EC14A-C36F-44FF-90AD-955B9408E7B4}"/>
    <cellStyle name="SAPBEXHLevel1X 3 6 5" xfId="9985" xr:uid="{B7D062C5-9782-43A0-85A9-37617ED259AF}"/>
    <cellStyle name="SAPBEXHLevel1X 3 7" xfId="13248" xr:uid="{09BAB4CB-C37F-4BA2-A062-61EA0E509CC7}"/>
    <cellStyle name="SAPBEXHLevel1X 3 8" xfId="8358" xr:uid="{14C590C0-AA62-4317-AF24-DA40FA1E2D39}"/>
    <cellStyle name="SAPBEXHLevel1X 4" xfId="1762" xr:uid="{02CFAD2D-1078-4B4A-848A-7AE8E74EEE39}"/>
    <cellStyle name="SAPBEXHLevel1X 4 2" xfId="2264" xr:uid="{4EEE1D31-E48B-47CD-B073-A0BA9EF192C7}"/>
    <cellStyle name="SAPBEXHLevel1X 4 2 2" xfId="4778" xr:uid="{0C8012B2-6362-4479-A2D4-3BC014F4B833}"/>
    <cellStyle name="SAPBEXHLevel1X 4 2 2 2" xfId="6496" xr:uid="{6A6E8E56-5629-47E0-B8DA-9820CCF5B7E5}"/>
    <cellStyle name="SAPBEXHLevel1X 4 2 2 2 2" xfId="16975" xr:uid="{5F9C0533-5609-479B-9940-5112A297884D}"/>
    <cellStyle name="SAPBEXHLevel1X 4 2 2 2 3" xfId="12233" xr:uid="{E566D4E3-21C9-49D8-A09E-4DEA75523114}"/>
    <cellStyle name="SAPBEXHLevel1X 4 2 2 3" xfId="3900" xr:uid="{58A42C91-352B-4496-9E55-3F6B32A4DBEC}"/>
    <cellStyle name="SAPBEXHLevel1X 4 2 2 3 2" xfId="14403" xr:uid="{128037FA-033A-46DF-9DD3-A6AA4DDDAB47}"/>
    <cellStyle name="SAPBEXHLevel1X 4 2 2 3 3" xfId="9661" xr:uid="{43766C5B-59C8-451B-94B0-2CA8773B9CE6}"/>
    <cellStyle name="SAPBEXHLevel1X 4 2 2 4" xfId="15279" xr:uid="{99D9E9FF-146D-4B79-9A88-E66BA6CF3047}"/>
    <cellStyle name="SAPBEXHLevel1X 4 2 2 5" xfId="10537" xr:uid="{F4FA4E80-9D2B-4F99-B020-0612A8E25330}"/>
    <cellStyle name="SAPBEXHLevel1X 4 2 3" xfId="13815" xr:uid="{A2DDE8F9-FCCA-4BEC-82BB-D235A182BA3A}"/>
    <cellStyle name="SAPBEXHLevel1X 4 2 4" xfId="8947" xr:uid="{41F0F1D9-6EBA-4A9D-AA28-071300764708}"/>
    <cellStyle name="SAPBEXHLevel1X 4 3" xfId="4310" xr:uid="{DD275281-EFB9-401E-AA79-5C44613CC4F2}"/>
    <cellStyle name="SAPBEXHLevel1X 4 3 2" xfId="6032" xr:uid="{759A55B4-3D45-4BC7-8007-B4A61DE416BB}"/>
    <cellStyle name="SAPBEXHLevel1X 4 3 2 2" xfId="16511" xr:uid="{BBDFCECD-A745-47A6-A9E9-0A9396A90357}"/>
    <cellStyle name="SAPBEXHLevel1X 4 3 2 3" xfId="11769" xr:uid="{DF4A981B-1013-49AB-B199-EE41A1856B2C}"/>
    <cellStyle name="SAPBEXHLevel1X 4 3 3" xfId="5097" xr:uid="{53784641-37AE-4D51-9C2F-1CCFBFD6DCEA}"/>
    <cellStyle name="SAPBEXHLevel1X 4 3 3 2" xfId="15592" xr:uid="{163B2570-9634-4C4B-AFE3-A291120418A3}"/>
    <cellStyle name="SAPBEXHLevel1X 4 3 3 3" xfId="10850" xr:uid="{B1C65528-C394-4890-B00D-98AA0090368F}"/>
    <cellStyle name="SAPBEXHLevel1X 4 3 4" xfId="14813" xr:uid="{0F7626BA-0D6B-4A5E-8456-3B24DA857B21}"/>
    <cellStyle name="SAPBEXHLevel1X 4 3 5" xfId="10071" xr:uid="{D8747F31-D93F-44AF-8E30-83847950876E}"/>
    <cellStyle name="SAPBEXHLevel1X 4 4" xfId="13336" xr:uid="{F62AD560-56A7-4F63-8460-0B772FC60E1D}"/>
    <cellStyle name="SAPBEXHLevel1X 4 5" xfId="8458" xr:uid="{494D5957-47A1-453E-9EF4-6285C4B4041A}"/>
    <cellStyle name="SAPBEXHLevel1X 5" xfId="1707" xr:uid="{19FC670E-BA85-4A7F-AA01-75ADCD4CA81A}"/>
    <cellStyle name="SAPBEXHLevel1X 5 2" xfId="2247" xr:uid="{09F6BFAC-F1FC-4499-A9DA-245BA03650B1}"/>
    <cellStyle name="SAPBEXHLevel1X 5 2 2" xfId="4762" xr:uid="{D100EB69-D91D-4211-B457-B405EA0BE01A}"/>
    <cellStyle name="SAPBEXHLevel1X 5 2 2 2" xfId="6480" xr:uid="{BD53DAB7-6BEA-4393-8404-C68A26A6FA1B}"/>
    <cellStyle name="SAPBEXHLevel1X 5 2 2 2 2" xfId="16959" xr:uid="{B03F4525-FFCB-47A5-A727-3A399754E184}"/>
    <cellStyle name="SAPBEXHLevel1X 5 2 2 2 3" xfId="12217" xr:uid="{F94A80D9-E159-4931-BCB2-7FAD4C792546}"/>
    <cellStyle name="SAPBEXHLevel1X 5 2 2 3" xfId="3676" xr:uid="{12DD4B96-42D9-42D2-8FDC-531255FF5DDD}"/>
    <cellStyle name="SAPBEXHLevel1X 5 2 2 3 2" xfId="14187" xr:uid="{6A783A6E-13B6-4DF4-B08A-32D23E0F6009}"/>
    <cellStyle name="SAPBEXHLevel1X 5 2 2 3 3" xfId="9445" xr:uid="{FA2B3F65-F236-4B21-857C-CBE782AD5AD9}"/>
    <cellStyle name="SAPBEXHLevel1X 5 2 2 4" xfId="15263" xr:uid="{577B4C22-FA43-4C41-A6FD-83DE30EC774F}"/>
    <cellStyle name="SAPBEXHLevel1X 5 2 2 5" xfId="10521" xr:uid="{7745AD60-C16A-4DA2-BF05-62D633E6D66F}"/>
    <cellStyle name="SAPBEXHLevel1X 5 2 3" xfId="13798" xr:uid="{46923975-F07F-4AE4-8A3B-F6082C1495A9}"/>
    <cellStyle name="SAPBEXHLevel1X 5 2 4" xfId="8930" xr:uid="{EE86AF8E-DF97-4439-AB09-EB4133F1A43F}"/>
    <cellStyle name="SAPBEXHLevel1X 5 3" xfId="4269" xr:uid="{EB97213A-BC44-40C4-9391-6D099B0798F6}"/>
    <cellStyle name="SAPBEXHLevel1X 5 3 2" xfId="5990" xr:uid="{3DF4789B-65A2-4FA4-BB53-B78EB5A28488}"/>
    <cellStyle name="SAPBEXHLevel1X 5 3 2 2" xfId="16469" xr:uid="{61654E07-24A3-4719-97DD-68C63068B9B2}"/>
    <cellStyle name="SAPBEXHLevel1X 5 3 2 3" xfId="11727" xr:uid="{38A4CB23-EA99-4DB4-ABFD-897CA112FF24}"/>
    <cellStyle name="SAPBEXHLevel1X 5 3 3" xfId="3824" xr:uid="{DFEF4A40-8548-4501-A864-39962B057359}"/>
    <cellStyle name="SAPBEXHLevel1X 5 3 3 2" xfId="14331" xr:uid="{CE0C81F9-48DE-4832-85D3-0E94AAE6486F}"/>
    <cellStyle name="SAPBEXHLevel1X 5 3 3 3" xfId="9589" xr:uid="{DFF2BCBB-F1C5-4CDC-A0B7-DBE7E9E91CFB}"/>
    <cellStyle name="SAPBEXHLevel1X 5 3 4" xfId="14772" xr:uid="{E227835C-6337-4D16-ABAE-6EC23D91E516}"/>
    <cellStyle name="SAPBEXHLevel1X 5 3 5" xfId="10030" xr:uid="{04974EDF-6128-435D-A13B-F3128B8E123C}"/>
    <cellStyle name="SAPBEXHLevel1X 5 4" xfId="13295" xr:uid="{D1328B7D-1A45-4121-9C8C-51285CBB037B}"/>
    <cellStyle name="SAPBEXHLevel1X 5 5" xfId="8408" xr:uid="{C98590A3-38D5-478C-A625-DEA65208E1E1}"/>
    <cellStyle name="SAPBEXHLevel1X 6" xfId="1744" xr:uid="{B3988F83-BB30-49E9-B918-D83DEA62516E}"/>
    <cellStyle name="SAPBEXHLevel1X 6 2" xfId="4295" xr:uid="{E6D35A38-FCC3-4DC3-850E-8AB7A0A5AC0F}"/>
    <cellStyle name="SAPBEXHLevel1X 6 2 2" xfId="6018" xr:uid="{851F998D-2EC3-4CAC-94D0-FA5317300829}"/>
    <cellStyle name="SAPBEXHLevel1X 6 2 2 2" xfId="16497" xr:uid="{D09A33E7-1648-4E60-857D-5830909D4BE1}"/>
    <cellStyle name="SAPBEXHLevel1X 6 2 2 3" xfId="11755" xr:uid="{E2345361-DEC8-4EA8-B8EB-EA299AE9E24C}"/>
    <cellStyle name="SAPBEXHLevel1X 6 2 3" xfId="6995" xr:uid="{F2D6B874-9034-4BE6-83DF-CF0D38A3F8CD}"/>
    <cellStyle name="SAPBEXHLevel1X 6 2 3 2" xfId="17459" xr:uid="{7BA4477C-D7B0-45CD-A65A-1C86E53AE418}"/>
    <cellStyle name="SAPBEXHLevel1X 6 2 3 3" xfId="12717" xr:uid="{C008284D-D609-4930-B158-246B7030DA39}"/>
    <cellStyle name="SAPBEXHLevel1X 6 2 4" xfId="14798" xr:uid="{270D3C84-2888-435E-8F52-7CF3E1705879}"/>
    <cellStyle name="SAPBEXHLevel1X 6 2 5" xfId="10056" xr:uid="{6E9660B1-C165-488D-A67F-2DFEC886A0B5}"/>
    <cellStyle name="SAPBEXHLevel1X 6 3" xfId="13322" xr:uid="{D377359C-0F4C-4F9F-80E2-8464419D892E}"/>
    <cellStyle name="SAPBEXHLevel1X 6 4" xfId="8442" xr:uid="{713C4863-E938-4D0F-B1C1-4BE2A51DB7ED}"/>
    <cellStyle name="SAPBEXHLevel1X 7" xfId="3776" xr:uid="{A2D6EA64-6F4C-482C-A1AA-28E1F4B3D263}"/>
    <cellStyle name="SAPBEXHLevel1X 7 2" xfId="5646" xr:uid="{6DE094DF-FB8F-4DD1-8276-F73C6B32CB15}"/>
    <cellStyle name="SAPBEXHLevel1X 7 2 2" xfId="16127" xr:uid="{D286CC97-4097-42D8-B5C0-0A7BE9A6B50E}"/>
    <cellStyle name="SAPBEXHLevel1X 7 2 3" xfId="11385" xr:uid="{9E3D784E-C263-4FAD-9356-420CBC52C971}"/>
    <cellStyle name="SAPBEXHLevel1X 7 3" xfId="4661" xr:uid="{23E073DE-7CE6-4120-9FDB-4B3730FD6B75}"/>
    <cellStyle name="SAPBEXHLevel1X 7 3 2" xfId="15162" xr:uid="{DD564CA5-14E5-4D00-9EDC-70780AA2B9B7}"/>
    <cellStyle name="SAPBEXHLevel1X 7 3 3" xfId="10420" xr:uid="{81BEF7B2-7732-424D-8981-D915E70DCD4C}"/>
    <cellStyle name="SAPBEXHLevel1X 7 4" xfId="14286" xr:uid="{A6FD1E50-BB41-4B6B-BECD-E2E6276D86EB}"/>
    <cellStyle name="SAPBEXHLevel1X 7 5" xfId="9544" xr:uid="{8615288E-01E9-4D60-9B77-0D8FD2BB6987}"/>
    <cellStyle name="SAPBEXHLevel1X 8" xfId="12948" xr:uid="{766A9553-97A1-451B-8E2D-14651CC1EF3D}"/>
    <cellStyle name="SAPBEXHLevel1X 9" xfId="7292" xr:uid="{06A33F9D-64E3-4B4C-BC44-37F56A844C02}"/>
    <cellStyle name="SAPBEXHLevel2" xfId="606" xr:uid="{EB6176F0-C676-4DAB-9708-966450735F27}"/>
    <cellStyle name="SAPBEXHLevel2 2" xfId="1515" xr:uid="{07D96E0A-B473-4E1E-A240-9A690B989EA7}"/>
    <cellStyle name="SAPBEXHLevel2 2 2" xfId="1919" xr:uid="{5B4EE623-580C-43A8-BE97-D0C68C68D61F}"/>
    <cellStyle name="SAPBEXHLevel2 2 2 2" xfId="2393" xr:uid="{3F703CE9-FA3D-431F-B84C-34249A9D1633}"/>
    <cellStyle name="SAPBEXHLevel2 2 2 2 2" xfId="4898" xr:uid="{2F596D99-D091-4AEE-9701-7F0E955CFF8E}"/>
    <cellStyle name="SAPBEXHLevel2 2 2 2 2 2" xfId="6620" xr:uid="{CEAA8677-1B8E-453C-A4EE-C88244C042E5}"/>
    <cellStyle name="SAPBEXHLevel2 2 2 2 2 2 2" xfId="17099" xr:uid="{804F769F-A53A-4B2E-A1A0-C3CF7D1AE96E}"/>
    <cellStyle name="SAPBEXHLevel2 2 2 2 2 2 3" xfId="12357" xr:uid="{C4CD5A29-53A9-4F93-B0FC-F7170DA2A57E}"/>
    <cellStyle name="SAPBEXHLevel2 2 2 2 2 3" xfId="5524" xr:uid="{A169CB93-7AC6-4C3F-93FC-BE5CD8EAED6B}"/>
    <cellStyle name="SAPBEXHLevel2 2 2 2 2 3 2" xfId="16006" xr:uid="{85B0BF26-B216-4E07-B079-C32A4F989626}"/>
    <cellStyle name="SAPBEXHLevel2 2 2 2 2 3 3" xfId="11264" xr:uid="{AD7FC86B-3A5A-4973-93C6-2ED4E1735711}"/>
    <cellStyle name="SAPBEXHLevel2 2 2 2 2 4" xfId="15399" xr:uid="{C62C453B-A2DE-41A2-94E3-3C793119D922}"/>
    <cellStyle name="SAPBEXHLevel2 2 2 2 2 5" xfId="10657" xr:uid="{3E28984B-F414-48F1-BEE2-03C980DF6A00}"/>
    <cellStyle name="SAPBEXHLevel2 2 2 2 3" xfId="13941" xr:uid="{3A07186C-8F54-4A8D-83D5-01CCF0DAE01F}"/>
    <cellStyle name="SAPBEXHLevel2 2 2 2 4" xfId="9075" xr:uid="{163C11BE-C7AE-49B7-A601-688C4C0B73AC}"/>
    <cellStyle name="SAPBEXHLevel2 2 2 3" xfId="4452" xr:uid="{67803BD8-D94E-4E7D-BDA2-E579046390E9}"/>
    <cellStyle name="SAPBEXHLevel2 2 2 3 2" xfId="6180" xr:uid="{0A0BA305-F7F8-4B63-85BF-9D5CB56E418F}"/>
    <cellStyle name="SAPBEXHLevel2 2 2 3 2 2" xfId="16659" xr:uid="{CE9B7D91-BBA4-451D-9047-24EE55B9B721}"/>
    <cellStyle name="SAPBEXHLevel2 2 2 3 2 3" xfId="11917" xr:uid="{B5B2A66D-5255-4593-9016-E62D6D9743B2}"/>
    <cellStyle name="SAPBEXHLevel2 2 2 3 3" xfId="6892" xr:uid="{70EFA60B-2C69-4F0F-B8A7-01BBCC615486}"/>
    <cellStyle name="SAPBEXHLevel2 2 2 3 3 2" xfId="17356" xr:uid="{091291EE-73ED-4A3F-9F36-614A09190F9A}"/>
    <cellStyle name="SAPBEXHLevel2 2 2 3 3 3" xfId="12614" xr:uid="{4D4E37C0-AC1B-48F1-BA14-4F80624210E3}"/>
    <cellStyle name="SAPBEXHLevel2 2 2 3 4" xfId="14955" xr:uid="{9BCF4496-5371-4967-949D-7D7544227F27}"/>
    <cellStyle name="SAPBEXHLevel2 2 2 3 5" xfId="10213" xr:uid="{BA0690F5-60BB-47D5-959A-AF82304F45B3}"/>
    <cellStyle name="SAPBEXHLevel2 2 2 4" xfId="13487" xr:uid="{6FF433C3-0944-46B6-80EC-B1356E56EA25}"/>
    <cellStyle name="SAPBEXHLevel2 2 2 5" xfId="8611" xr:uid="{F5BE5971-948A-4310-A8DD-1CFD1F6FC413}"/>
    <cellStyle name="SAPBEXHLevel2 2 3" xfId="2053" xr:uid="{52459662-ADA0-4776-AFB3-8632C954C79D}"/>
    <cellStyle name="SAPBEXHLevel2 2 3 2" xfId="2518" xr:uid="{DECB88BC-0EF3-44F1-A193-0C0AFAD1ABFB}"/>
    <cellStyle name="SAPBEXHLevel2 2 3 2 2" xfId="5014" xr:uid="{CB17582F-1C43-4638-9E74-249A51789482}"/>
    <cellStyle name="SAPBEXHLevel2 2 3 2 2 2" xfId="6738" xr:uid="{3387A026-F35B-4B77-BDB9-C47E3C379F93}"/>
    <cellStyle name="SAPBEXHLevel2 2 3 2 2 2 2" xfId="17217" xr:uid="{0726D8E5-80EC-448A-A637-58C2817D5BA2}"/>
    <cellStyle name="SAPBEXHLevel2 2 3 2 2 2 3" xfId="12475" xr:uid="{5AFF7393-DDEC-4A00-8D9D-B7AE87D45885}"/>
    <cellStyle name="SAPBEXHLevel2 2 3 2 2 3" xfId="5218" xr:uid="{8AC7D4EB-E2C1-4969-86DB-FB17487460B9}"/>
    <cellStyle name="SAPBEXHLevel2 2 3 2 2 3 2" xfId="15707" xr:uid="{E8EB0436-2881-4AC9-9720-D044696A7743}"/>
    <cellStyle name="SAPBEXHLevel2 2 3 2 2 3 3" xfId="10965" xr:uid="{723810F2-02F5-477E-8217-5FF766B681E0}"/>
    <cellStyle name="SAPBEXHLevel2 2 3 2 2 4" xfId="15515" xr:uid="{EB9D10FD-8789-4B23-BCB7-714D7B6ECD58}"/>
    <cellStyle name="SAPBEXHLevel2 2 3 2 2 5" xfId="10773" xr:uid="{75A92D1B-38B6-4596-AB81-F7D2AE34E249}"/>
    <cellStyle name="SAPBEXHLevel2 2 3 2 3" xfId="14064" xr:uid="{7C4D93CA-516A-4BC9-BF1B-26350961C5AD}"/>
    <cellStyle name="SAPBEXHLevel2 2 3 2 4" xfId="9200" xr:uid="{CD9152AD-9CB9-4ED4-9716-DF2A9C028DD8}"/>
    <cellStyle name="SAPBEXHLevel2 2 3 3" xfId="4579" xr:uid="{FFC462C5-16DC-4E3E-982F-164A26CF041E}"/>
    <cellStyle name="SAPBEXHLevel2 2 3 3 2" xfId="6307" xr:uid="{DB2483F6-EA40-43FB-992F-BCC3D0978811}"/>
    <cellStyle name="SAPBEXHLevel2 2 3 3 2 2" xfId="16786" xr:uid="{DBD30273-A624-486F-9714-1CFC9DEAA6A3}"/>
    <cellStyle name="SAPBEXHLevel2 2 3 3 2 3" xfId="12044" xr:uid="{316C4E5A-B886-4DAF-9391-54B39D946C69}"/>
    <cellStyle name="SAPBEXHLevel2 2 3 3 3" xfId="3802" xr:uid="{4A2A8911-08F6-4C66-9068-48B7A2F6CBB1}"/>
    <cellStyle name="SAPBEXHLevel2 2 3 3 3 2" xfId="14311" xr:uid="{7F21F931-2CAD-4E5E-B8EE-0F3E086CDC86}"/>
    <cellStyle name="SAPBEXHLevel2 2 3 3 3 3" xfId="9569" xr:uid="{FBFFB0BE-2156-4F18-816A-66D0CD2B2B07}"/>
    <cellStyle name="SAPBEXHLevel2 2 3 3 4" xfId="15082" xr:uid="{BB293934-E88A-4ECB-A930-4972ED2EF426}"/>
    <cellStyle name="SAPBEXHLevel2 2 3 3 5" xfId="10340" xr:uid="{66A0903B-BD88-4E9F-8B38-4A2F4629C61C}"/>
    <cellStyle name="SAPBEXHLevel2 2 3 4" xfId="13619" xr:uid="{7263511B-DFB0-4113-8B5D-1D5D96EF2E66}"/>
    <cellStyle name="SAPBEXHLevel2 2 3 5" xfId="8745" xr:uid="{C587200D-13BA-4EB0-B8ED-E2E474B776B1}"/>
    <cellStyle name="SAPBEXHLevel2 2 4" xfId="1800" xr:uid="{31BF1BC2-D89D-483E-962B-49B490908BF1}"/>
    <cellStyle name="SAPBEXHLevel2 2 4 2" xfId="4342" xr:uid="{7E01CF4D-EFFA-41D8-B691-DBB2FE7EC77C}"/>
    <cellStyle name="SAPBEXHLevel2 2 4 2 2" xfId="6066" xr:uid="{CAD8CE70-8E11-4297-90A5-4EBB9C739569}"/>
    <cellStyle name="SAPBEXHLevel2 2 4 2 2 2" xfId="16545" xr:uid="{C26317AC-7C62-44DB-BBF1-330F63FDFB9F}"/>
    <cellStyle name="SAPBEXHLevel2 2 4 2 2 3" xfId="11803" xr:uid="{D01D77B2-DE56-4EC9-9455-E69486BE8C54}"/>
    <cellStyle name="SAPBEXHLevel2 2 4 2 3" xfId="6868" xr:uid="{AD1D0E8E-5B31-483F-87BF-A531E3974868}"/>
    <cellStyle name="SAPBEXHLevel2 2 4 2 3 2" xfId="17332" xr:uid="{CCD57A8A-4CE9-4D16-84D5-EBC0E7D69EAC}"/>
    <cellStyle name="SAPBEXHLevel2 2 4 2 3 3" xfId="12590" xr:uid="{F94783F3-820F-4DDD-97ED-643AE3113D06}"/>
    <cellStyle name="SAPBEXHLevel2 2 4 2 4" xfId="14845" xr:uid="{599D457B-41FF-41BE-8094-8E604BFDCD1C}"/>
    <cellStyle name="SAPBEXHLevel2 2 4 2 5" xfId="10103" xr:uid="{212353B2-D571-4677-BFB2-C57B70023A10}"/>
    <cellStyle name="SAPBEXHLevel2 2 4 3" xfId="13372" xr:uid="{52E79F09-DF73-4D93-AFF0-1B9FE17C2CC7}"/>
    <cellStyle name="SAPBEXHLevel2 2 4 4" xfId="8494" xr:uid="{B4D17FB5-05CD-4E18-A574-282C47271887}"/>
    <cellStyle name="SAPBEXHLevel2 2 5" xfId="4108" xr:uid="{46F953FE-6EE7-4375-B498-C3BFB474277D}"/>
    <cellStyle name="SAPBEXHLevel2 2 5 2" xfId="5826" xr:uid="{C9A49916-B1B8-47B0-B485-F607F4659E1D}"/>
    <cellStyle name="SAPBEXHLevel2 2 5 2 2" xfId="16305" xr:uid="{EA495A26-FEE0-43AD-9B51-912348D511B0}"/>
    <cellStyle name="SAPBEXHLevel2 2 5 2 3" xfId="11563" xr:uid="{65935851-777B-4052-8976-72EE014EF57B}"/>
    <cellStyle name="SAPBEXHLevel2 2 5 3" xfId="5241" xr:uid="{742FD156-9171-48DE-8B70-AE897AEFA54B}"/>
    <cellStyle name="SAPBEXHLevel2 2 5 3 2" xfId="15728" xr:uid="{4E4D4893-40CE-4484-9255-CD662A9BADC3}"/>
    <cellStyle name="SAPBEXHLevel2 2 5 3 3" xfId="10986" xr:uid="{D70AE452-A8AA-4946-946D-CA1366C60097}"/>
    <cellStyle name="SAPBEXHLevel2 2 5 4" xfId="14611" xr:uid="{6AE957C4-A4C1-4D05-BFE6-DEBCFAA72BF3}"/>
    <cellStyle name="SAPBEXHLevel2 2 5 5" xfId="9869" xr:uid="{9AABC146-0E32-4ED0-A15A-7A31815F4ABA}"/>
    <cellStyle name="SAPBEXHLevel2 2 6" xfId="13129" xr:uid="{1328F3D7-1ABC-45FD-B621-DEFADB4BDDFA}"/>
    <cellStyle name="SAPBEXHLevel2 2 7" xfId="7523" xr:uid="{1493D79A-7D56-4DDF-B550-EF39A72CCF84}"/>
    <cellStyle name="SAPBEXHLevel2 3" xfId="1409" xr:uid="{925CAC4F-2740-44D0-A43F-4F67B6443C0D}"/>
    <cellStyle name="SAPBEXHLevel2 3 2" xfId="1832" xr:uid="{D056E981-53C8-450B-8624-5DDD9682EB53}"/>
    <cellStyle name="SAPBEXHLevel2 3 2 2" xfId="2313" xr:uid="{3E79E842-2FD6-4C59-BC0A-9545048138C3}"/>
    <cellStyle name="SAPBEXHLevel2 3 2 2 2" xfId="4822" xr:uid="{3C31D672-FC03-4665-B0FA-A627E4076C14}"/>
    <cellStyle name="SAPBEXHLevel2 3 2 2 2 2" xfId="6542" xr:uid="{78CC10F8-386B-47BA-B409-FEFDB38D737B}"/>
    <cellStyle name="SAPBEXHLevel2 3 2 2 2 2 2" xfId="17021" xr:uid="{9A15D87C-C3C9-4347-9D4A-AD77DDD9A525}"/>
    <cellStyle name="SAPBEXHLevel2 3 2 2 2 2 3" xfId="12279" xr:uid="{D409FE4E-7AC9-4D1B-AE81-C83BC54E1F4D}"/>
    <cellStyle name="SAPBEXHLevel2 3 2 2 2 3" xfId="5490" xr:uid="{EC7184D9-65FF-4828-BCEF-DA5C44B5581C}"/>
    <cellStyle name="SAPBEXHLevel2 3 2 2 2 3 2" xfId="15972" xr:uid="{5590BBE5-D7D7-4A24-A7EE-1D1D1EB1E32B}"/>
    <cellStyle name="SAPBEXHLevel2 3 2 2 2 3 3" xfId="11230" xr:uid="{FC50E811-507C-48A5-9B93-019D312F91DF}"/>
    <cellStyle name="SAPBEXHLevel2 3 2 2 2 4" xfId="15323" xr:uid="{976AADD1-8CB6-48E3-895F-4BDDB676ED07}"/>
    <cellStyle name="SAPBEXHLevel2 3 2 2 2 5" xfId="10581" xr:uid="{84516EFA-5089-439C-AE82-9C324EFDBBB4}"/>
    <cellStyle name="SAPBEXHLevel2 3 2 2 3" xfId="13863" xr:uid="{E10D6177-A12A-4FC9-A8AB-F604860658B4}"/>
    <cellStyle name="SAPBEXHLevel2 3 2 2 4" xfId="8995" xr:uid="{A09BD556-1CB8-4FE3-AA9F-1D2D19DE3C4F}"/>
    <cellStyle name="SAPBEXHLevel2 3 2 3" xfId="4373" xr:uid="{7CE16E5F-91ED-4FFF-8987-6CC0F2650BDF}"/>
    <cellStyle name="SAPBEXHLevel2 3 2 3 2" xfId="6096" xr:uid="{A5DFB170-B12B-420E-815B-781DBC5A5AFF}"/>
    <cellStyle name="SAPBEXHLevel2 3 2 3 2 2" xfId="16575" xr:uid="{7B884596-0039-4B91-A2FF-D33A8F00076C}"/>
    <cellStyle name="SAPBEXHLevel2 3 2 3 2 3" xfId="11833" xr:uid="{428D1495-D22E-4B08-AF72-2C0C8601CD3F}"/>
    <cellStyle name="SAPBEXHLevel2 3 2 3 3" xfId="7095" xr:uid="{0B56F7C5-E80C-4EA6-8AF1-D920BEA034AE}"/>
    <cellStyle name="SAPBEXHLevel2 3 2 3 3 2" xfId="17559" xr:uid="{F5A57009-D756-43D5-80F4-C0A3E60394C0}"/>
    <cellStyle name="SAPBEXHLevel2 3 2 3 3 3" xfId="12817" xr:uid="{8A3B45A6-1178-411A-A18F-F14957A05133}"/>
    <cellStyle name="SAPBEXHLevel2 3 2 3 4" xfId="14876" xr:uid="{05255EAE-301A-4E6D-BA00-E80F3F7F7D03}"/>
    <cellStyle name="SAPBEXHLevel2 3 2 3 5" xfId="10134" xr:uid="{43403A96-0364-4376-88EF-BE8E231C5425}"/>
    <cellStyle name="SAPBEXHLevel2 3 2 4" xfId="13403" xr:uid="{E23DC8D5-AF6A-42D6-88AE-73C425C18C1E}"/>
    <cellStyle name="SAPBEXHLevel2 3 2 5" xfId="8525" xr:uid="{9C54CE8E-900E-47D6-BC97-04A74DC9E3D3}"/>
    <cellStyle name="SAPBEXHLevel2 3 3" xfId="1882" xr:uid="{E3E554E8-EB81-426C-9B4C-DCF43ECF5F4F}"/>
    <cellStyle name="SAPBEXHLevel2 3 3 2" xfId="2357" xr:uid="{BCF30C8A-F1DF-43D3-AC00-3B33918C760D}"/>
    <cellStyle name="SAPBEXHLevel2 3 3 2 2" xfId="4862" xr:uid="{44DA145A-6628-47D7-9BFC-B50C54093FE4}"/>
    <cellStyle name="SAPBEXHLevel2 3 3 2 2 2" xfId="6584" xr:uid="{AAC04152-9833-423B-A271-FF8232E86231}"/>
    <cellStyle name="SAPBEXHLevel2 3 3 2 2 2 2" xfId="17063" xr:uid="{34C67257-4FEE-4CAA-BF7C-F33194292845}"/>
    <cellStyle name="SAPBEXHLevel2 3 3 2 2 2 3" xfId="12321" xr:uid="{15310DF5-70CA-466F-962A-61454C699CAB}"/>
    <cellStyle name="SAPBEXHLevel2 3 3 2 2 3" xfId="5586" xr:uid="{E3BF5512-A081-4810-A543-5624E243145C}"/>
    <cellStyle name="SAPBEXHLevel2 3 3 2 2 3 2" xfId="16068" xr:uid="{DD2C1EB1-4A33-46BB-8C72-29850A86E204}"/>
    <cellStyle name="SAPBEXHLevel2 3 3 2 2 3 3" xfId="11326" xr:uid="{AC074AAF-A277-4687-82AB-0CD6BA041ED2}"/>
    <cellStyle name="SAPBEXHLevel2 3 3 2 2 4" xfId="15363" xr:uid="{194963FA-CEF8-42D5-8320-F61AB008E197}"/>
    <cellStyle name="SAPBEXHLevel2 3 3 2 2 5" xfId="10621" xr:uid="{F26F144D-1673-48B3-9FDE-D776E6653676}"/>
    <cellStyle name="SAPBEXHLevel2 3 3 2 3" xfId="13905" xr:uid="{3E95470D-0A10-43AB-B3E6-BCEBE90DBE60}"/>
    <cellStyle name="SAPBEXHLevel2 3 3 2 4" xfId="9039" xr:uid="{85D71C44-6118-4AD4-91EB-A897F127EF43}"/>
    <cellStyle name="SAPBEXHLevel2 3 3 3" xfId="4415" xr:uid="{5FCA2966-39F8-48AC-A91E-58632F776AF0}"/>
    <cellStyle name="SAPBEXHLevel2 3 3 3 2" xfId="6143" xr:uid="{63FEADEC-5652-4471-9273-EADCE69A791C}"/>
    <cellStyle name="SAPBEXHLevel2 3 3 3 2 2" xfId="16622" xr:uid="{11B8B630-A6FF-4DA3-BDA0-B55275A76652}"/>
    <cellStyle name="SAPBEXHLevel2 3 3 3 2 3" xfId="11880" xr:uid="{BE528E77-4E37-42E9-9768-56E841BDCA2A}"/>
    <cellStyle name="SAPBEXHLevel2 3 3 3 3" xfId="6984" xr:uid="{7DE0EE98-3F13-47A8-B940-DE1EF9CBD981}"/>
    <cellStyle name="SAPBEXHLevel2 3 3 3 3 2" xfId="17448" xr:uid="{E1027A01-A1D5-41CE-87F9-1B45BCA6FA3F}"/>
    <cellStyle name="SAPBEXHLevel2 3 3 3 3 3" xfId="12706" xr:uid="{1CD90A41-5242-4BC2-8C37-88579EC4750C}"/>
    <cellStyle name="SAPBEXHLevel2 3 3 3 4" xfId="14918" xr:uid="{9604C27D-F99C-4C28-B33B-97DF281C3D65}"/>
    <cellStyle name="SAPBEXHLevel2 3 3 3 5" xfId="10176" xr:uid="{AD487A1F-E5F9-43DA-9B95-003411B1C58D}"/>
    <cellStyle name="SAPBEXHLevel2 3 3 4" xfId="13450" xr:uid="{EE520428-C112-4FAC-B12B-7FD65A161AD3}"/>
    <cellStyle name="SAPBEXHLevel2 3 3 5" xfId="8574" xr:uid="{35735734-883C-4758-9595-BAAAE04A0BE2}"/>
    <cellStyle name="SAPBEXHLevel2 3 4" xfId="2016" xr:uid="{8183CE26-5964-40BD-AED7-1D0A69CA6093}"/>
    <cellStyle name="SAPBEXHLevel2 3 4 2" xfId="2481" xr:uid="{616BBC06-AF7E-4BA9-A5B5-DC297B91D742}"/>
    <cellStyle name="SAPBEXHLevel2 3 4 2 2" xfId="4977" xr:uid="{66EBE5FA-084F-47D3-870F-00095152E2A8}"/>
    <cellStyle name="SAPBEXHLevel2 3 4 2 2 2" xfId="6702" xr:uid="{FCA751AE-82FA-446A-8135-7B3A0B2B3047}"/>
    <cellStyle name="SAPBEXHLevel2 3 4 2 2 2 2" xfId="17181" xr:uid="{2E8E87BB-4B55-4380-AF75-D71543064762}"/>
    <cellStyle name="SAPBEXHLevel2 3 4 2 2 2 3" xfId="12439" xr:uid="{9BFE11DF-53FF-4519-9F4E-613C322112C8}"/>
    <cellStyle name="SAPBEXHLevel2 3 4 2 2 3" xfId="5487" xr:uid="{AF917031-F5B1-49DC-8C96-35FA692F1D10}"/>
    <cellStyle name="SAPBEXHLevel2 3 4 2 2 3 2" xfId="15969" xr:uid="{4279E8FB-3884-4240-A76B-D909399223D8}"/>
    <cellStyle name="SAPBEXHLevel2 3 4 2 2 3 3" xfId="11227" xr:uid="{767682A6-7613-4F56-82F4-9D53A933C195}"/>
    <cellStyle name="SAPBEXHLevel2 3 4 2 2 4" xfId="15478" xr:uid="{BAF8E591-16D0-4ADA-A6D3-8CAE0EB255C8}"/>
    <cellStyle name="SAPBEXHLevel2 3 4 2 2 5" xfId="10736" xr:uid="{B2A85E77-CA93-425B-ADAC-A553BD434269}"/>
    <cellStyle name="SAPBEXHLevel2 3 4 2 3" xfId="14027" xr:uid="{737577F9-2632-41AC-B12C-992DCCCB3ACF}"/>
    <cellStyle name="SAPBEXHLevel2 3 4 2 4" xfId="9163" xr:uid="{888DC04C-C4D7-465A-923B-CCC4B6DEB9FC}"/>
    <cellStyle name="SAPBEXHLevel2 3 4 3" xfId="4542" xr:uid="{1C3D2073-52D0-4369-9998-F4E652A61D8F}"/>
    <cellStyle name="SAPBEXHLevel2 3 4 3 2" xfId="6271" xr:uid="{DCEF65E0-407F-49C3-B18B-8341C11E3A13}"/>
    <cellStyle name="SAPBEXHLevel2 3 4 3 2 2" xfId="16750" xr:uid="{B85765BA-1AEB-4B25-8FD1-41DDBD9A0355}"/>
    <cellStyle name="SAPBEXHLevel2 3 4 3 2 3" xfId="12008" xr:uid="{6511B14A-D907-4640-BB83-0FB1DD80FE75}"/>
    <cellStyle name="SAPBEXHLevel2 3 4 3 3" xfId="3907" xr:uid="{427C9CF2-7032-4BC3-AA96-D19165C4820E}"/>
    <cellStyle name="SAPBEXHLevel2 3 4 3 3 2" xfId="14410" xr:uid="{D8037975-0397-490A-ABE7-609B9309829F}"/>
    <cellStyle name="SAPBEXHLevel2 3 4 3 3 3" xfId="9668" xr:uid="{5271FDB0-3A21-41BF-9DC8-94CC2172011B}"/>
    <cellStyle name="SAPBEXHLevel2 3 4 3 4" xfId="15045" xr:uid="{2B8397F9-FADF-4BC8-9B46-DEEB2019EFA4}"/>
    <cellStyle name="SAPBEXHLevel2 3 4 3 5" xfId="10303" xr:uid="{4D66CBCD-AA12-4290-A9FE-44959D4DC3FC}"/>
    <cellStyle name="SAPBEXHLevel2 3 4 4" xfId="13582" xr:uid="{59CF305B-6240-4F2E-9BB6-8844D447B6C7}"/>
    <cellStyle name="SAPBEXHLevel2 3 4 5" xfId="8708" xr:uid="{8F540B31-84BB-4A7A-A357-B30A7878E4A1}"/>
    <cellStyle name="SAPBEXHLevel2 3 5" xfId="1573" xr:uid="{0E0C6C21-5E3A-4AEE-BE2A-60F0619EE929}"/>
    <cellStyle name="SAPBEXHLevel2 3 5 2" xfId="4154" xr:uid="{5BB998FA-29B7-4257-AAFC-C9A634D7CB86}"/>
    <cellStyle name="SAPBEXHLevel2 3 5 2 2" xfId="5874" xr:uid="{300777DE-9ABB-4533-AD8E-36FA77391620}"/>
    <cellStyle name="SAPBEXHLevel2 3 5 2 2 2" xfId="16353" xr:uid="{80279861-2BAA-44FD-AC52-311192CD1857}"/>
    <cellStyle name="SAPBEXHLevel2 3 5 2 2 3" xfId="11611" xr:uid="{D518C74A-1A01-4F22-9AD7-F71B7E3FF42B}"/>
    <cellStyle name="SAPBEXHLevel2 3 5 2 3" xfId="7170" xr:uid="{C6FCE476-C277-40EF-BC48-F8B2E13A6D79}"/>
    <cellStyle name="SAPBEXHLevel2 3 5 2 3 2" xfId="17634" xr:uid="{76F63D0A-438A-4578-9724-FF44F250F8D8}"/>
    <cellStyle name="SAPBEXHLevel2 3 5 2 3 3" xfId="12892" xr:uid="{BD1FB3BB-D32C-43A8-AD66-8D04B7BE3212}"/>
    <cellStyle name="SAPBEXHLevel2 3 5 2 4" xfId="14657" xr:uid="{437DEA2D-E455-4DA8-9590-F2CDB1DB884B}"/>
    <cellStyle name="SAPBEXHLevel2 3 5 2 5" xfId="9915" xr:uid="{C96638CE-8D59-4A78-B367-A9A59147BD9B}"/>
    <cellStyle name="SAPBEXHLevel2 3 5 3" xfId="13179" xr:uid="{6ACD1AF2-A77C-4EB9-9610-CC4CFC730AAF}"/>
    <cellStyle name="SAPBEXHLevel2 3 5 4" xfId="8286" xr:uid="{165A2416-4005-447C-88E7-6576F2C41420}"/>
    <cellStyle name="SAPBEXHLevel2 3 6" xfId="4011" xr:uid="{D13C0105-7891-41CE-978C-434ED6A2BB77}"/>
    <cellStyle name="SAPBEXHLevel2 3 6 2" xfId="5727" xr:uid="{0CAEBBBF-7547-46D8-9BAB-277B0D8F2AE5}"/>
    <cellStyle name="SAPBEXHLevel2 3 6 2 2" xfId="16206" xr:uid="{1B5DDBDD-4ED0-48FC-B98D-3A6DED750784}"/>
    <cellStyle name="SAPBEXHLevel2 3 6 2 3" xfId="11464" xr:uid="{23C2BEA1-78E5-4590-8110-718DD88CA476}"/>
    <cellStyle name="SAPBEXHLevel2 3 6 3" xfId="5549" xr:uid="{28D29824-D29A-45B6-A2B4-09788758EB46}"/>
    <cellStyle name="SAPBEXHLevel2 3 6 3 2" xfId="16031" xr:uid="{F2250829-8C5B-4A6F-8663-845001D12959}"/>
    <cellStyle name="SAPBEXHLevel2 3 6 3 3" xfId="11289" xr:uid="{DA3CB661-84E6-4216-B2ED-CEB8586603AF}"/>
    <cellStyle name="SAPBEXHLevel2 3 6 4" xfId="14514" xr:uid="{9C57F1B0-5F04-4BCF-8D35-946E79C1995E}"/>
    <cellStyle name="SAPBEXHLevel2 3 6 5" xfId="9772" xr:uid="{19E173E2-8270-4F8D-B96E-A468F5E30C9A}"/>
    <cellStyle name="SAPBEXHLevel2 3 7" xfId="13029" xr:uid="{65E8F6A1-8B2B-4687-AC3B-BC6853000F75}"/>
    <cellStyle name="SAPBEXHLevel2 3 8" xfId="8178" xr:uid="{0C13353F-F699-403B-8567-4DA9562FCDA9}"/>
    <cellStyle name="SAPBEXHLevel2 4" xfId="1472" xr:uid="{AF306D38-5495-4A97-A30D-C26E15B57716}"/>
    <cellStyle name="SAPBEXHLevel2 4 2" xfId="2181" xr:uid="{CC11846E-6DFC-4E78-A66B-9141A8128941}"/>
    <cellStyle name="SAPBEXHLevel2 4 2 2" xfId="4700" xr:uid="{63C2417A-C3F7-4D2C-9F7E-3D8591BE8740}"/>
    <cellStyle name="SAPBEXHLevel2 4 2 2 2" xfId="6416" xr:uid="{C7A7ADB6-DF57-4C91-9CD8-E183FB2955AE}"/>
    <cellStyle name="SAPBEXHLevel2 4 2 2 2 2" xfId="16895" xr:uid="{CDE6C8EF-6DF2-4C3C-8862-A6F56AADA254}"/>
    <cellStyle name="SAPBEXHLevel2 4 2 2 2 3" xfId="12153" xr:uid="{219FAFD9-1F85-4455-8179-97423BF849F8}"/>
    <cellStyle name="SAPBEXHLevel2 4 2 2 3" xfId="3951" xr:uid="{7D91D9CD-B0F7-452E-B9BC-9D8F53B18316}"/>
    <cellStyle name="SAPBEXHLevel2 4 2 2 3 2" xfId="14454" xr:uid="{B80FDD13-4E27-46BB-858A-42D0A0E81C08}"/>
    <cellStyle name="SAPBEXHLevel2 4 2 2 3 3" xfId="9712" xr:uid="{0D9DBBBA-F18D-4918-88EB-234E81C58F33}"/>
    <cellStyle name="SAPBEXHLevel2 4 2 2 4" xfId="15201" xr:uid="{045912A5-E970-41B1-A7DB-BF96C28DD48B}"/>
    <cellStyle name="SAPBEXHLevel2 4 2 2 5" xfId="10459" xr:uid="{C054BD0F-6CB9-4D55-843A-E0160E462ECE}"/>
    <cellStyle name="SAPBEXHLevel2 4 2 3" xfId="13734" xr:uid="{7AE1C398-4EEC-4D89-BBB6-909950C4C1BB}"/>
    <cellStyle name="SAPBEXHLevel2 4 2 4" xfId="8865" xr:uid="{AE6657EB-BEC1-4FA0-A8C0-E722C281B841}"/>
    <cellStyle name="SAPBEXHLevel2 4 3" xfId="4068" xr:uid="{4D5E7758-21CB-46E9-BBE6-127088C8EC5E}"/>
    <cellStyle name="SAPBEXHLevel2 4 3 2" xfId="5785" xr:uid="{8F39A826-5665-4B05-8574-2D03556814A7}"/>
    <cellStyle name="SAPBEXHLevel2 4 3 2 2" xfId="16264" xr:uid="{631AED06-8879-49A8-9C9C-06CEFF291F88}"/>
    <cellStyle name="SAPBEXHLevel2 4 3 2 3" xfId="11522" xr:uid="{B9E9171F-738D-4F0F-BFA6-4B7D3C5C9E1A}"/>
    <cellStyle name="SAPBEXHLevel2 4 3 3" xfId="5115" xr:uid="{71777416-A8CE-41E9-B37F-4253458E3967}"/>
    <cellStyle name="SAPBEXHLevel2 4 3 3 2" xfId="15609" xr:uid="{0BD784E1-0973-40B7-888E-9A6849602589}"/>
    <cellStyle name="SAPBEXHLevel2 4 3 3 3" xfId="10867" xr:uid="{36EE7DB6-02F1-43B8-8B3F-A3076F4266DE}"/>
    <cellStyle name="SAPBEXHLevel2 4 3 4" xfId="14571" xr:uid="{74923ACA-032F-4E7F-9B19-E06C955F438B}"/>
    <cellStyle name="SAPBEXHLevel2 4 3 5" xfId="9829" xr:uid="{3DE8C220-43D7-4FF5-95E5-EEF2E3318CB7}"/>
    <cellStyle name="SAPBEXHLevel2 4 4" xfId="13088" xr:uid="{2FDEE2BA-54E5-4483-A4DF-7A7F6727E745}"/>
    <cellStyle name="SAPBEXHLevel2 4 5" xfId="8235" xr:uid="{3FB3115B-8FD2-4CC2-ADA4-3798C4C41963}"/>
    <cellStyle name="SAPBEXHLevel2 5" xfId="1795" xr:uid="{572D8ED4-0780-4D9F-8977-C7F7678238BA}"/>
    <cellStyle name="SAPBEXHLevel2 5 2" xfId="2285" xr:uid="{29C0BF4C-EC68-45DA-A327-AFAEE1CE8025}"/>
    <cellStyle name="SAPBEXHLevel2 5 2 2" xfId="4796" xr:uid="{FFA6D454-918A-4F67-89C3-58B8FAC5E0D6}"/>
    <cellStyle name="SAPBEXHLevel2 5 2 2 2" xfId="6515" xr:uid="{407B570E-FEEE-43A2-ADC1-A83A41431939}"/>
    <cellStyle name="SAPBEXHLevel2 5 2 2 2 2" xfId="16994" xr:uid="{37516090-C72C-407E-B478-A2C513A90E47}"/>
    <cellStyle name="SAPBEXHLevel2 5 2 2 2 3" xfId="12252" xr:uid="{9D49E63D-EE5F-4C6B-AE07-C2A613D33A49}"/>
    <cellStyle name="SAPBEXHLevel2 5 2 2 3" xfId="6982" xr:uid="{E1198474-79FB-47F8-A921-66ABCA7811EF}"/>
    <cellStyle name="SAPBEXHLevel2 5 2 2 3 2" xfId="17446" xr:uid="{63B58455-9708-4686-81FE-5AED5FEFCA7E}"/>
    <cellStyle name="SAPBEXHLevel2 5 2 2 3 3" xfId="12704" xr:uid="{D99844C4-E997-4BB6-A128-8DCA4597C20B}"/>
    <cellStyle name="SAPBEXHLevel2 5 2 2 4" xfId="15297" xr:uid="{DD9386AE-24F7-480F-A2E1-68912057227F}"/>
    <cellStyle name="SAPBEXHLevel2 5 2 2 5" xfId="10555" xr:uid="{61D427ED-AE4B-445B-8E95-DAA414D693F6}"/>
    <cellStyle name="SAPBEXHLevel2 5 2 3" xfId="13836" xr:uid="{554159C5-51A2-4180-A46A-376AB52DA090}"/>
    <cellStyle name="SAPBEXHLevel2 5 2 4" xfId="8968" xr:uid="{D22C3A9F-7880-408E-91A1-C8549FA1FD0A}"/>
    <cellStyle name="SAPBEXHLevel2 5 3" xfId="4337" xr:uid="{DFCEB014-D6B1-45AC-ABFC-0350C5392AE3}"/>
    <cellStyle name="SAPBEXHLevel2 5 3 2" xfId="6061" xr:uid="{4137F3C0-7083-41A9-8023-EAD1A2376154}"/>
    <cellStyle name="SAPBEXHLevel2 5 3 2 2" xfId="16540" xr:uid="{83FBABF8-8F8F-40FE-8B89-5B4B2F839DC8}"/>
    <cellStyle name="SAPBEXHLevel2 5 3 2 3" xfId="11798" xr:uid="{CEFACF87-8D42-47AF-B93F-7799384BE9E1}"/>
    <cellStyle name="SAPBEXHLevel2 5 3 3" xfId="7077" xr:uid="{5B1CEF08-CE9C-45DF-8716-39B7CD74C586}"/>
    <cellStyle name="SAPBEXHLevel2 5 3 3 2" xfId="17541" xr:uid="{24CCC649-6C49-4A11-A0E8-7C1C01745541}"/>
    <cellStyle name="SAPBEXHLevel2 5 3 3 3" xfId="12799" xr:uid="{815E14CF-2D29-4391-9455-DE3A71FD2CB9}"/>
    <cellStyle name="SAPBEXHLevel2 5 3 4" xfId="14840" xr:uid="{520D017A-BC49-4D20-AAF1-C4E733749446}"/>
    <cellStyle name="SAPBEXHLevel2 5 3 5" xfId="10098" xr:uid="{CFE46645-A18D-49A7-9038-627811B3CD3A}"/>
    <cellStyle name="SAPBEXHLevel2 5 4" xfId="13367" xr:uid="{B10B06D3-F3A3-4E62-A189-114237B611C4}"/>
    <cellStyle name="SAPBEXHLevel2 5 5" xfId="8489" xr:uid="{ED3FC15F-B844-45F0-8CCF-2E29C8743186}"/>
    <cellStyle name="SAPBEXHLevel2 6" xfId="1489" xr:uid="{A4123F66-CFB2-4187-80EF-8FCDB73D21C1}"/>
    <cellStyle name="SAPBEXHLevel2 6 2" xfId="4082" xr:uid="{E034411F-8717-486A-8E5C-CB3D387B03F0}"/>
    <cellStyle name="SAPBEXHLevel2 6 2 2" xfId="5800" xr:uid="{314AA6FC-1761-4DFC-BE37-95910ED810A8}"/>
    <cellStyle name="SAPBEXHLevel2 6 2 2 2" xfId="16279" xr:uid="{97322745-E8F2-4AA8-8D9E-51FDC9535E45}"/>
    <cellStyle name="SAPBEXHLevel2 6 2 2 3" xfId="11537" xr:uid="{9ECF90CA-D717-46AB-BE80-6377FBDE2997}"/>
    <cellStyle name="SAPBEXHLevel2 6 2 3" xfId="7043" xr:uid="{5B86DF48-16E6-4249-84FC-256A62867393}"/>
    <cellStyle name="SAPBEXHLevel2 6 2 3 2" xfId="17507" xr:uid="{443B1385-119B-4D38-A907-677E0987F4ED}"/>
    <cellStyle name="SAPBEXHLevel2 6 2 3 3" xfId="12765" xr:uid="{A45947D8-AD7E-47E8-9D98-3450BADC333F}"/>
    <cellStyle name="SAPBEXHLevel2 6 2 4" xfId="14585" xr:uid="{C6D3BEA8-CFF3-4EB3-AA83-AB48409D410B}"/>
    <cellStyle name="SAPBEXHLevel2 6 2 5" xfId="9843" xr:uid="{62B4AE7E-4635-4955-970F-EDE9BE9F90C8}"/>
    <cellStyle name="SAPBEXHLevel2 6 3" xfId="13103" xr:uid="{8D55F035-B65A-421F-9ECF-9319A30EC1A1}"/>
    <cellStyle name="SAPBEXHLevel2 6 4" xfId="8245" xr:uid="{B6AA639B-E255-4485-8138-C4751AADE462}"/>
    <cellStyle name="SAPBEXHLevel2 7" xfId="3777" xr:uid="{BBCD0B3D-4E3B-4585-A3EC-5FB317DF1FBB}"/>
    <cellStyle name="SAPBEXHLevel2 7 2" xfId="5647" xr:uid="{9BDEC13B-59AB-4708-93D8-F8C3BDF0FEDA}"/>
    <cellStyle name="SAPBEXHLevel2 7 2 2" xfId="16128" xr:uid="{8CC2D775-BD5C-4BA1-8ED0-87DF9D5CCEDC}"/>
    <cellStyle name="SAPBEXHLevel2 7 2 3" xfId="11386" xr:uid="{469E811F-FD36-4A77-87BE-6322D2E6AE3D}"/>
    <cellStyle name="SAPBEXHLevel2 7 3" xfId="7133" xr:uid="{BEFFCF8C-8A8E-4118-9E45-1BCF5F7D6826}"/>
    <cellStyle name="SAPBEXHLevel2 7 3 2" xfId="17597" xr:uid="{4C862109-1B43-4EFA-90EB-814E92D0976D}"/>
    <cellStyle name="SAPBEXHLevel2 7 3 3" xfId="12855" xr:uid="{07CBE18A-EA9E-4FC8-8AF7-D7A0CCB3B503}"/>
    <cellStyle name="SAPBEXHLevel2 7 4" xfId="14287" xr:uid="{A02FE8C7-A72A-4D20-B4F0-5FC93C1F6F8F}"/>
    <cellStyle name="SAPBEXHLevel2 7 5" xfId="9545" xr:uid="{02E16891-A283-4CA1-9693-369218BD6BBF}"/>
    <cellStyle name="SAPBEXHLevel2 8" xfId="12949" xr:uid="{2C2C4D05-C7D8-41DB-B34D-A1642EFF1BFE}"/>
    <cellStyle name="SAPBEXHLevel2 9" xfId="7293" xr:uid="{84E5D9D9-5962-4DF5-B35E-12396785CB80}"/>
    <cellStyle name="SAPBEXHLevel2X" xfId="607" xr:uid="{3B196073-5B9D-4835-AE54-9A5DD3AE92BB}"/>
    <cellStyle name="SAPBEXHLevel2X 2" xfId="1516" xr:uid="{C4AAABEF-E70C-4930-AC6D-3D811C53268F}"/>
    <cellStyle name="SAPBEXHLevel2X 2 2" xfId="1920" xr:uid="{94F0F987-74C7-4D7F-A53E-CC02C6C2F1D3}"/>
    <cellStyle name="SAPBEXHLevel2X 2 2 2" xfId="2394" xr:uid="{ACE70C27-FCF2-4B70-8439-9CC72E2634A4}"/>
    <cellStyle name="SAPBEXHLevel2X 2 2 2 2" xfId="4899" xr:uid="{1F761CCB-37A2-4E36-93D0-153DAFBBD488}"/>
    <cellStyle name="SAPBEXHLevel2X 2 2 2 2 2" xfId="6621" xr:uid="{44D1F8E2-4EA5-4C69-AD5B-69606E8893B5}"/>
    <cellStyle name="SAPBEXHLevel2X 2 2 2 2 2 2" xfId="17100" xr:uid="{B2F4FDB5-FC83-467A-8DF0-1B5C4606E87E}"/>
    <cellStyle name="SAPBEXHLevel2X 2 2 2 2 2 3" xfId="12358" xr:uid="{9DAE2E7B-EAA6-4694-BF49-1DB68A1B9476}"/>
    <cellStyle name="SAPBEXHLevel2X 2 2 2 2 3" xfId="5434" xr:uid="{071C6CF0-A44C-40B4-9A78-DCF5C8F74A7B}"/>
    <cellStyle name="SAPBEXHLevel2X 2 2 2 2 3 2" xfId="15916" xr:uid="{D6681256-5785-46EC-AD89-14A145B7848E}"/>
    <cellStyle name="SAPBEXHLevel2X 2 2 2 2 3 3" xfId="11174" xr:uid="{80F8F01E-C7FA-4B87-A1F2-3456B6DCB4BD}"/>
    <cellStyle name="SAPBEXHLevel2X 2 2 2 2 4" xfId="15400" xr:uid="{89D84AD4-5E19-4D4F-8627-7A596EC6C743}"/>
    <cellStyle name="SAPBEXHLevel2X 2 2 2 2 5" xfId="10658" xr:uid="{2E60837B-920A-4C7D-B95D-F70462A1D103}"/>
    <cellStyle name="SAPBEXHLevel2X 2 2 2 3" xfId="13942" xr:uid="{249AA74C-C97B-4BE5-9464-45BDEC77A606}"/>
    <cellStyle name="SAPBEXHLevel2X 2 2 2 4" xfId="9076" xr:uid="{CE7D2CAD-920A-4135-91E9-4156ECEAEB09}"/>
    <cellStyle name="SAPBEXHLevel2X 2 2 3" xfId="4453" xr:uid="{5D4BB32A-580F-42B7-9D21-44D11B9A0305}"/>
    <cellStyle name="SAPBEXHLevel2X 2 2 3 2" xfId="6181" xr:uid="{7988A4E1-2EAE-4066-A45A-4647A083C838}"/>
    <cellStyle name="SAPBEXHLevel2X 2 2 3 2 2" xfId="16660" xr:uid="{08597C11-C58C-4260-8259-C95005E120E0}"/>
    <cellStyle name="SAPBEXHLevel2X 2 2 3 2 3" xfId="11918" xr:uid="{0779EBCA-1F8E-4C19-8FF8-A25392B43CED}"/>
    <cellStyle name="SAPBEXHLevel2X 2 2 3 3" xfId="5128" xr:uid="{0BE10F05-C160-477B-AC62-4A85C9CD4E0A}"/>
    <cellStyle name="SAPBEXHLevel2X 2 2 3 3 2" xfId="15621" xr:uid="{111CDA7A-4A9F-4B59-AF09-BA1E29B8CBB4}"/>
    <cellStyle name="SAPBEXHLevel2X 2 2 3 3 3" xfId="10879" xr:uid="{AEFEA1A9-ED0C-4966-9269-BDAEF184FDF0}"/>
    <cellStyle name="SAPBEXHLevel2X 2 2 3 4" xfId="14956" xr:uid="{384F9A6B-1311-4C56-BD4E-819B39CE86FC}"/>
    <cellStyle name="SAPBEXHLevel2X 2 2 3 5" xfId="10214" xr:uid="{3F775A2E-4E24-42AD-9495-A6D5988452BC}"/>
    <cellStyle name="SAPBEXHLevel2X 2 2 4" xfId="13488" xr:uid="{FD5833E7-9B26-41D1-8AEE-2F6EBECF2DF4}"/>
    <cellStyle name="SAPBEXHLevel2X 2 2 5" xfId="8612" xr:uid="{4D3595FA-EEB5-4425-8138-8C26C82128AD}"/>
    <cellStyle name="SAPBEXHLevel2X 2 3" xfId="2054" xr:uid="{708F02D2-2227-4909-B962-50C5B6C0B94C}"/>
    <cellStyle name="SAPBEXHLevel2X 2 3 2" xfId="2519" xr:uid="{99256F05-86A2-4607-BA35-6726BAC60418}"/>
    <cellStyle name="SAPBEXHLevel2X 2 3 2 2" xfId="5015" xr:uid="{2C874461-60FE-40FA-BB76-3DA2844C3B7E}"/>
    <cellStyle name="SAPBEXHLevel2X 2 3 2 2 2" xfId="6739" xr:uid="{C2B46D38-8806-40A8-B75E-96915F7714D1}"/>
    <cellStyle name="SAPBEXHLevel2X 2 3 2 2 2 2" xfId="17218" xr:uid="{7CAA50F1-9B6D-4928-B197-0D82ABB7BE54}"/>
    <cellStyle name="SAPBEXHLevel2X 2 3 2 2 2 3" xfId="12476" xr:uid="{F6635709-4D4A-4725-B000-1969C3BF9BDC}"/>
    <cellStyle name="SAPBEXHLevel2X 2 3 2 2 3" xfId="6903" xr:uid="{A082D64A-8100-4EE2-93C9-DB0E0A61CADE}"/>
    <cellStyle name="SAPBEXHLevel2X 2 3 2 2 3 2" xfId="17367" xr:uid="{23392442-C07B-48D7-A63A-C8D5FFEE5650}"/>
    <cellStyle name="SAPBEXHLevel2X 2 3 2 2 3 3" xfId="12625" xr:uid="{AB9EDBD8-E8DC-41E0-B6C3-0077890902BD}"/>
    <cellStyle name="SAPBEXHLevel2X 2 3 2 2 4" xfId="15516" xr:uid="{E2A892B2-5FB5-4688-B7B4-C98BCCD7FDF7}"/>
    <cellStyle name="SAPBEXHLevel2X 2 3 2 2 5" xfId="10774" xr:uid="{8BE7D9B2-11F7-4865-A923-231F64A7F8FC}"/>
    <cellStyle name="SAPBEXHLevel2X 2 3 2 3" xfId="14065" xr:uid="{720CAC4A-1426-4968-8D9C-1CBF4C61E0BE}"/>
    <cellStyle name="SAPBEXHLevel2X 2 3 2 4" xfId="9201" xr:uid="{D0465BD2-DA32-4F2E-829B-86B38CBA084B}"/>
    <cellStyle name="SAPBEXHLevel2X 2 3 3" xfId="4580" xr:uid="{E65693B1-F461-4B4D-A051-9DA0A996B968}"/>
    <cellStyle name="SAPBEXHLevel2X 2 3 3 2" xfId="6308" xr:uid="{44973091-D0D1-44C2-9663-DD649945F06B}"/>
    <cellStyle name="SAPBEXHLevel2X 2 3 3 2 2" xfId="16787" xr:uid="{5046BA3E-F68F-44CE-A178-24900D301E94}"/>
    <cellStyle name="SAPBEXHLevel2X 2 3 3 2 3" xfId="12045" xr:uid="{BCDB3114-5BDD-48F2-92F2-24CFBB7787A1}"/>
    <cellStyle name="SAPBEXHLevel2X 2 3 3 3" xfId="7069" xr:uid="{6AAB27DB-5179-475E-A96A-AE807DEC7D9D}"/>
    <cellStyle name="SAPBEXHLevel2X 2 3 3 3 2" xfId="17533" xr:uid="{9AA14C07-49DE-4E1F-8D50-71FBCD05069A}"/>
    <cellStyle name="SAPBEXHLevel2X 2 3 3 3 3" xfId="12791" xr:uid="{59A95D95-8360-47AC-9A28-9622C452EB4A}"/>
    <cellStyle name="SAPBEXHLevel2X 2 3 3 4" xfId="15083" xr:uid="{606474E8-E9A9-43B6-B5D6-43952231628C}"/>
    <cellStyle name="SAPBEXHLevel2X 2 3 3 5" xfId="10341" xr:uid="{96147BF0-F499-4554-AFFF-CCE1489235B3}"/>
    <cellStyle name="SAPBEXHLevel2X 2 3 4" xfId="13620" xr:uid="{A3DB975C-98A8-4904-BC66-F44FD0FD4935}"/>
    <cellStyle name="SAPBEXHLevel2X 2 3 5" xfId="8746" xr:uid="{CE00BCB8-501B-4DEF-AF36-808AF9A5173F}"/>
    <cellStyle name="SAPBEXHLevel2X 2 4" xfId="1425" xr:uid="{AE9633FC-C864-44EE-BCB6-E3A56DCC06BA}"/>
    <cellStyle name="SAPBEXHLevel2X 2 4 2" xfId="4027" xr:uid="{AB2AE73D-E44B-4F93-A947-5B4677D6500D}"/>
    <cellStyle name="SAPBEXHLevel2X 2 4 2 2" xfId="5742" xr:uid="{1D8E22ED-845A-4C8D-8DC1-2B0BCC6DC33C}"/>
    <cellStyle name="SAPBEXHLevel2X 2 4 2 2 2" xfId="16221" xr:uid="{E8228091-2502-4B4C-91C6-6BBDF3E5396E}"/>
    <cellStyle name="SAPBEXHLevel2X 2 4 2 2 3" xfId="11479" xr:uid="{611561F9-C28D-4CA8-B4D9-1BEF5861A9E2}"/>
    <cellStyle name="SAPBEXHLevel2X 2 4 2 3" xfId="3809" xr:uid="{10F18671-CFF0-4193-B0F1-6B4AD5570B69}"/>
    <cellStyle name="SAPBEXHLevel2X 2 4 2 3 2" xfId="14317" xr:uid="{B7167182-D43B-4D65-9246-C3084BA32492}"/>
    <cellStyle name="SAPBEXHLevel2X 2 4 2 3 3" xfId="9575" xr:uid="{00BB36CE-7A82-44CD-9A03-16EABB1EF4AE}"/>
    <cellStyle name="SAPBEXHLevel2X 2 4 2 4" xfId="14530" xr:uid="{2E47F678-2BB1-46B5-80FF-4FC9DBFC5F10}"/>
    <cellStyle name="SAPBEXHLevel2X 2 4 2 5" xfId="9788" xr:uid="{14D0B19E-F4D6-4611-8BD2-2A8DAFAEA401}"/>
    <cellStyle name="SAPBEXHLevel2X 2 4 3" xfId="13045" xr:uid="{37BEBD7D-46E5-4166-AB36-CC2AB3A30F9B}"/>
    <cellStyle name="SAPBEXHLevel2X 2 4 4" xfId="8192" xr:uid="{94CC71D7-AE5C-4613-8BD8-34E41155043E}"/>
    <cellStyle name="SAPBEXHLevel2X 2 5" xfId="4109" xr:uid="{E3A5DF24-0762-4892-A2BB-858270977DA6}"/>
    <cellStyle name="SAPBEXHLevel2X 2 5 2" xfId="5827" xr:uid="{3B5B5300-9C62-4C60-B28D-CD8FCBB308A7}"/>
    <cellStyle name="SAPBEXHLevel2X 2 5 2 2" xfId="16306" xr:uid="{1D17A8A7-8324-4224-A057-E60504CCA1AF}"/>
    <cellStyle name="SAPBEXHLevel2X 2 5 2 3" xfId="11564" xr:uid="{07949919-B502-49BE-979D-22F994C8F064}"/>
    <cellStyle name="SAPBEXHLevel2X 2 5 3" xfId="3729" xr:uid="{E5D532A7-ED73-4A2F-834A-C15C8100944F}"/>
    <cellStyle name="SAPBEXHLevel2X 2 5 3 2" xfId="14239" xr:uid="{F02C416E-EF2D-49CC-8173-2106A7E3D059}"/>
    <cellStyle name="SAPBEXHLevel2X 2 5 3 3" xfId="9497" xr:uid="{C0CFDC3D-C7E1-4FDF-BAD4-305DAC2CE9CD}"/>
    <cellStyle name="SAPBEXHLevel2X 2 5 4" xfId="14612" xr:uid="{D0302E1D-8DB9-4A30-B3D2-8E6B343FB41B}"/>
    <cellStyle name="SAPBEXHLevel2X 2 5 5" xfId="9870" xr:uid="{7B210DA2-2CB6-4ECF-BA43-CCE96733CF38}"/>
    <cellStyle name="SAPBEXHLevel2X 2 6" xfId="13130" xr:uid="{AF74E866-7D30-4086-BED4-2F135B6F71A6}"/>
    <cellStyle name="SAPBEXHLevel2X 2 7" xfId="7524" xr:uid="{B32B75A8-A8AC-457C-B3C1-A7A0595129E3}"/>
    <cellStyle name="SAPBEXHLevel2X 3" xfId="1581" xr:uid="{ECE09C20-5385-4F93-A70A-44598129CEB5}"/>
    <cellStyle name="SAPBEXHLevel2X 3 2" xfId="1855" xr:uid="{E51A31CE-E097-4DE2-A852-542DB96FDF55}"/>
    <cellStyle name="SAPBEXHLevel2X 3 2 2" xfId="2331" xr:uid="{F39A0F73-E9CD-4F4C-830C-D1EDE3730C99}"/>
    <cellStyle name="SAPBEXHLevel2X 3 2 2 2" xfId="4837" xr:uid="{E8F24D8F-C4AB-43A5-A6EC-40F12A5E196A}"/>
    <cellStyle name="SAPBEXHLevel2X 3 2 2 2 2" xfId="6559" xr:uid="{B06531F6-411F-4321-9470-202136B78544}"/>
    <cellStyle name="SAPBEXHLevel2X 3 2 2 2 2 2" xfId="17038" xr:uid="{377A45D4-9B42-4FE5-B827-9E256B448881}"/>
    <cellStyle name="SAPBEXHLevel2X 3 2 2 2 2 3" xfId="12296" xr:uid="{28B46386-9A8D-4B1D-8BC6-6516D38036DC}"/>
    <cellStyle name="SAPBEXHLevel2X 3 2 2 2 3" xfId="5507" xr:uid="{B2664C92-8A85-4C32-9C99-A51695799049}"/>
    <cellStyle name="SAPBEXHLevel2X 3 2 2 2 3 2" xfId="15989" xr:uid="{45202E50-93C4-4057-B8FD-DF0CA6501D23}"/>
    <cellStyle name="SAPBEXHLevel2X 3 2 2 2 3 3" xfId="11247" xr:uid="{F467AEA4-35DA-4AAB-BC23-4AEEC3C6339C}"/>
    <cellStyle name="SAPBEXHLevel2X 3 2 2 2 4" xfId="15338" xr:uid="{D521F5DF-9814-4C6E-B941-4F15AD05015F}"/>
    <cellStyle name="SAPBEXHLevel2X 3 2 2 2 5" xfId="10596" xr:uid="{C4B84103-1B96-4789-B2C8-2F136BD539D1}"/>
    <cellStyle name="SAPBEXHLevel2X 3 2 2 3" xfId="13880" xr:uid="{2110C301-7D1A-4985-8E58-502A1B617087}"/>
    <cellStyle name="SAPBEXHLevel2X 3 2 2 4" xfId="9013" xr:uid="{70FA262B-6384-4B3D-9DC1-C9203562C82E}"/>
    <cellStyle name="SAPBEXHLevel2X 3 2 3" xfId="4391" xr:uid="{24D0017D-9FB4-4F12-B9B5-859919B08430}"/>
    <cellStyle name="SAPBEXHLevel2X 3 2 3 2" xfId="6117" xr:uid="{1B4E252F-1577-4DFE-8948-FF69BB646A51}"/>
    <cellStyle name="SAPBEXHLevel2X 3 2 3 2 2" xfId="16596" xr:uid="{06916F24-9984-45EC-95A9-4DB0DE3AFB9A}"/>
    <cellStyle name="SAPBEXHLevel2X 3 2 3 2 3" xfId="11854" xr:uid="{14F00510-A700-45C7-AC3A-754920A5CD56}"/>
    <cellStyle name="SAPBEXHLevel2X 3 2 3 3" xfId="6898" xr:uid="{6FF3DF12-1012-4BA9-8153-E93835C7E2DC}"/>
    <cellStyle name="SAPBEXHLevel2X 3 2 3 3 2" xfId="17362" xr:uid="{F519648E-AB00-481F-86F0-8B4B04F8F3D5}"/>
    <cellStyle name="SAPBEXHLevel2X 3 2 3 3 3" xfId="12620" xr:uid="{4EB97237-5042-4127-947D-722DC725A483}"/>
    <cellStyle name="SAPBEXHLevel2X 3 2 3 4" xfId="14894" xr:uid="{9D51D395-8960-49D6-990D-1E4011061AA5}"/>
    <cellStyle name="SAPBEXHLevel2X 3 2 3 5" xfId="10152" xr:uid="{9515E48F-20D3-4417-A7B2-0415E073AC0C}"/>
    <cellStyle name="SAPBEXHLevel2X 3 2 4" xfId="13424" xr:uid="{9419F44E-FCE7-4FB9-AB8B-84C85E354BF7}"/>
    <cellStyle name="SAPBEXHLevel2X 3 2 5" xfId="8547" xr:uid="{A0612638-2171-48FD-A24B-D85AEA1FA500}"/>
    <cellStyle name="SAPBEXHLevel2X 3 3" xfId="1945" xr:uid="{97F875D5-728A-497C-BE79-2B01826E9C2E}"/>
    <cellStyle name="SAPBEXHLevel2X 3 3 2" xfId="2418" xr:uid="{1D8E2D64-F7CE-4DC5-A7AC-E54FF0F61288}"/>
    <cellStyle name="SAPBEXHLevel2X 3 3 2 2" xfId="4918" xr:uid="{1917FCF9-7CFF-4969-A7D4-0AE03EF05B96}"/>
    <cellStyle name="SAPBEXHLevel2X 3 3 2 2 2" xfId="6644" xr:uid="{7255D62F-A448-4C03-B94F-9178CA6F13B0}"/>
    <cellStyle name="SAPBEXHLevel2X 3 3 2 2 2 2" xfId="17123" xr:uid="{DA8E0ACA-FD39-46FF-84AF-F85D17432D40}"/>
    <cellStyle name="SAPBEXHLevel2X 3 3 2 2 2 3" xfId="12381" xr:uid="{D8EF2252-268B-4FF7-BAA0-0D4B4613620E}"/>
    <cellStyle name="SAPBEXHLevel2X 3 3 2 2 3" xfId="3678" xr:uid="{CF1ED904-F079-41FF-92FE-DC8064990A9B}"/>
    <cellStyle name="SAPBEXHLevel2X 3 3 2 2 3 2" xfId="14189" xr:uid="{E06507AB-A463-463A-AB2D-5C04CD0C5619}"/>
    <cellStyle name="SAPBEXHLevel2X 3 3 2 2 3 3" xfId="9447" xr:uid="{0111EE30-323C-4C20-935E-709CC7EA0969}"/>
    <cellStyle name="SAPBEXHLevel2X 3 3 2 2 4" xfId="15419" xr:uid="{E1C5F8FB-791D-48AA-8C9B-4491117B0B07}"/>
    <cellStyle name="SAPBEXHLevel2X 3 3 2 2 5" xfId="10677" xr:uid="{7F5FD604-3FC9-4A13-A91D-765683EE9DAF}"/>
    <cellStyle name="SAPBEXHLevel2X 3 3 2 3" xfId="13965" xr:uid="{F4A994F9-D29B-466C-A24F-BCBFA029DC22}"/>
    <cellStyle name="SAPBEXHLevel2X 3 3 2 4" xfId="9100" xr:uid="{3824248A-64F5-4C68-92CB-B8A6EC486237}"/>
    <cellStyle name="SAPBEXHLevel2X 3 3 3" xfId="4473" xr:uid="{46ED59CC-658C-4451-A6C8-CDEC7576F523}"/>
    <cellStyle name="SAPBEXHLevel2X 3 3 3 2" xfId="6205" xr:uid="{DB15BE20-3916-4306-84F9-723A393E40AE}"/>
    <cellStyle name="SAPBEXHLevel2X 3 3 3 2 2" xfId="16684" xr:uid="{6FA2B2E3-6697-4419-85D0-42D67A74C176}"/>
    <cellStyle name="SAPBEXHLevel2X 3 3 3 2 3" xfId="11942" xr:uid="{9D40F343-4857-4B18-B6BE-96FBF6AC4206}"/>
    <cellStyle name="SAPBEXHLevel2X 3 3 3 3" xfId="5427" xr:uid="{E208363E-6E07-4D46-BCF6-598101BDB670}"/>
    <cellStyle name="SAPBEXHLevel2X 3 3 3 3 2" xfId="15909" xr:uid="{E0710274-638D-494E-B7FF-B6A07955C293}"/>
    <cellStyle name="SAPBEXHLevel2X 3 3 3 3 3" xfId="11167" xr:uid="{70140D2A-E34E-4457-BED2-DBCBDD76A2C5}"/>
    <cellStyle name="SAPBEXHLevel2X 3 3 3 4" xfId="14976" xr:uid="{6027352B-195E-43F3-A7C8-EAA3C292451E}"/>
    <cellStyle name="SAPBEXHLevel2X 3 3 3 5" xfId="10234" xr:uid="{1A5370F3-B86A-49F8-8AD2-1436D53D747B}"/>
    <cellStyle name="SAPBEXHLevel2X 3 3 4" xfId="13512" xr:uid="{381CB9BA-1881-4206-9B0E-80E73DA56164}"/>
    <cellStyle name="SAPBEXHLevel2X 3 3 5" xfId="8637" xr:uid="{E23F4C3A-EA97-481D-B111-6E6E002AA0E3}"/>
    <cellStyle name="SAPBEXHLevel2X 3 4" xfId="2077" xr:uid="{5DF4C1C4-E598-467F-A36C-402A6D1846F4}"/>
    <cellStyle name="SAPBEXHLevel2X 3 4 2" xfId="2542" xr:uid="{DFA38B88-BAEE-4F6F-990A-22BC49D60A53}"/>
    <cellStyle name="SAPBEXHLevel2X 3 4 2 2" xfId="5034" xr:uid="{FAB37019-CD13-4449-9336-A09326EFBA52}"/>
    <cellStyle name="SAPBEXHLevel2X 3 4 2 2 2" xfId="6762" xr:uid="{A6EB485F-D8D2-404F-9DF3-A96F7A745AC9}"/>
    <cellStyle name="SAPBEXHLevel2X 3 4 2 2 2 2" xfId="17241" xr:uid="{BE329BB9-9868-43BB-BA0D-8E6798E081C3}"/>
    <cellStyle name="SAPBEXHLevel2X 3 4 2 2 2 3" xfId="12499" xr:uid="{019D099B-EBBE-452A-A586-B28F44901F36}"/>
    <cellStyle name="SAPBEXHLevel2X 3 4 2 2 3" xfId="5515" xr:uid="{BC6DE5DC-4ADD-44C2-BFBB-31A38DD7708F}"/>
    <cellStyle name="SAPBEXHLevel2X 3 4 2 2 3 2" xfId="15997" xr:uid="{A11AE8DA-308D-48D8-9F71-C2A92DD1E092}"/>
    <cellStyle name="SAPBEXHLevel2X 3 4 2 2 3 3" xfId="11255" xr:uid="{90FE482E-B634-47BA-BCEA-DA5F1BB60A22}"/>
    <cellStyle name="SAPBEXHLevel2X 3 4 2 2 4" xfId="15535" xr:uid="{A2435A49-EFE7-4B7A-AA50-576D6E4A88E4}"/>
    <cellStyle name="SAPBEXHLevel2X 3 4 2 2 5" xfId="10793" xr:uid="{71A06F1A-77A5-40A8-822C-D1E6FB1E0477}"/>
    <cellStyle name="SAPBEXHLevel2X 3 4 2 3" xfId="14087" xr:uid="{1F01D540-E34E-4FCD-B2A8-7BC787D176D8}"/>
    <cellStyle name="SAPBEXHLevel2X 3 4 2 4" xfId="9224" xr:uid="{921F6662-789F-49C8-AC16-0CF32CBF25F6}"/>
    <cellStyle name="SAPBEXHLevel2X 3 4 3" xfId="4598" xr:uid="{5D862849-B029-4BC4-BC87-62C89DFB27FB}"/>
    <cellStyle name="SAPBEXHLevel2X 3 4 3 2" xfId="6331" xr:uid="{7093F69B-8D42-4F38-8639-D0D2C42B4C33}"/>
    <cellStyle name="SAPBEXHLevel2X 3 4 3 2 2" xfId="16810" xr:uid="{AA05AC13-6FA4-4D65-89AA-4284ACBB3529}"/>
    <cellStyle name="SAPBEXHLevel2X 3 4 3 2 3" xfId="12068" xr:uid="{C13FFC46-5D1F-4150-B5F2-08A856230D84}"/>
    <cellStyle name="SAPBEXHLevel2X 3 4 3 3" xfId="6904" xr:uid="{BBD36786-731F-4B0A-8C94-6D8FCE55F66E}"/>
    <cellStyle name="SAPBEXHLevel2X 3 4 3 3 2" xfId="17368" xr:uid="{BC98F4B2-F805-402D-A5B8-8EE10AF706AF}"/>
    <cellStyle name="SAPBEXHLevel2X 3 4 3 3 3" xfId="12626" xr:uid="{A9575A3D-F5A6-474F-83C0-9A3D6944C98A}"/>
    <cellStyle name="SAPBEXHLevel2X 3 4 3 4" xfId="15101" xr:uid="{C3D85331-6514-404E-9D18-145BB9BD533B}"/>
    <cellStyle name="SAPBEXHLevel2X 3 4 3 5" xfId="10359" xr:uid="{9337AFB8-13D1-476A-92A9-6F54DFBFB10D}"/>
    <cellStyle name="SAPBEXHLevel2X 3 4 4" xfId="13642" xr:uid="{288B35FA-6F8D-4876-BB3B-5D3850AEE96E}"/>
    <cellStyle name="SAPBEXHLevel2X 3 4 5" xfId="8769" xr:uid="{E8541647-AD15-4660-A8E7-42747036C833}"/>
    <cellStyle name="SAPBEXHLevel2X 3 5" xfId="1450" xr:uid="{02065E28-1068-4A1A-8289-6092EE20F162}"/>
    <cellStyle name="SAPBEXHLevel2X 3 5 2" xfId="4046" xr:uid="{FE7B18CF-8099-4501-9A76-A1C792175DFD}"/>
    <cellStyle name="SAPBEXHLevel2X 3 5 2 2" xfId="5763" xr:uid="{0E5898FF-D2E8-4CA4-8B20-70EBF728589D}"/>
    <cellStyle name="SAPBEXHLevel2X 3 5 2 2 2" xfId="16242" xr:uid="{7681D8E8-87D2-4554-ABAB-AF92A76F829B}"/>
    <cellStyle name="SAPBEXHLevel2X 3 5 2 2 3" xfId="11500" xr:uid="{9DE90EBB-07EC-4273-83E5-75207D359074}"/>
    <cellStyle name="SAPBEXHLevel2X 3 5 2 3" xfId="4846" xr:uid="{71A3F934-D6DF-4ED7-B88B-AB2A507DF5E0}"/>
    <cellStyle name="SAPBEXHLevel2X 3 5 2 3 2" xfId="15347" xr:uid="{6EC7C4F8-7041-4441-B876-102E9A1DD82F}"/>
    <cellStyle name="SAPBEXHLevel2X 3 5 2 3 3" xfId="10605" xr:uid="{20AA6A46-51A9-4154-B9CF-F042C6C92E59}"/>
    <cellStyle name="SAPBEXHLevel2X 3 5 2 4" xfId="14549" xr:uid="{2FCAF5B2-F334-4398-A015-5ECC29436049}"/>
    <cellStyle name="SAPBEXHLevel2X 3 5 2 5" xfId="9807" xr:uid="{6322CB1E-0562-4520-BBE0-62D6E61B728A}"/>
    <cellStyle name="SAPBEXHLevel2X 3 5 3" xfId="13066" xr:uid="{43C736B0-E3D9-4BDD-8460-69D3972D7E28}"/>
    <cellStyle name="SAPBEXHLevel2X 3 5 4" xfId="8213" xr:uid="{518E4227-DED9-4017-8CB7-95E3A5B223B7}"/>
    <cellStyle name="SAPBEXHLevel2X 3 6" xfId="4160" xr:uid="{A2B46A71-651B-40FC-B7F6-7A131F8CB5A2}"/>
    <cellStyle name="SAPBEXHLevel2X 3 6 2" xfId="5882" xr:uid="{BB65825F-EAC6-414D-B351-3FE48F6BE997}"/>
    <cellStyle name="SAPBEXHLevel2X 3 6 2 2" xfId="16361" xr:uid="{7307A219-E263-497C-98CF-BC8FBE5FC36E}"/>
    <cellStyle name="SAPBEXHLevel2X 3 6 2 3" xfId="11619" xr:uid="{A1FA70CB-4161-4A1C-8F43-CFF1BF691CE2}"/>
    <cellStyle name="SAPBEXHLevel2X 3 6 3" xfId="4250" xr:uid="{C41C8338-FC6A-4004-8856-9929A62A68C1}"/>
    <cellStyle name="SAPBEXHLevel2X 3 6 3 2" xfId="14753" xr:uid="{B70112F2-4461-4985-9070-BB2DBD3D825C}"/>
    <cellStyle name="SAPBEXHLevel2X 3 6 3 3" xfId="10011" xr:uid="{923C528A-4624-4B10-9D3A-2795C4DDA7E1}"/>
    <cellStyle name="SAPBEXHLevel2X 3 6 4" xfId="14663" xr:uid="{B714CED0-86C6-4B75-872D-E7166F3EC795}"/>
    <cellStyle name="SAPBEXHLevel2X 3 6 5" xfId="9921" xr:uid="{1E064D06-6660-4B21-A7C0-C9E800DA76BC}"/>
    <cellStyle name="SAPBEXHLevel2X 3 7" xfId="13185" xr:uid="{B0B4DA6D-A836-4C75-BE8A-693D1D134E55}"/>
    <cellStyle name="SAPBEXHLevel2X 3 8" xfId="8294" xr:uid="{517348EA-8D91-4208-9299-B7FA0EBD009E}"/>
    <cellStyle name="SAPBEXHLevel2X 4" xfId="1764" xr:uid="{9AD95944-F43D-4369-A3B3-EC43FDCE911E}"/>
    <cellStyle name="SAPBEXHLevel2X 4 2" xfId="2266" xr:uid="{FF4E154F-B9A5-448D-ABFD-5E53F114323E}"/>
    <cellStyle name="SAPBEXHLevel2X 4 2 2" xfId="4780" xr:uid="{4336F152-893A-495C-81D5-D77AD4361ED6}"/>
    <cellStyle name="SAPBEXHLevel2X 4 2 2 2" xfId="6498" xr:uid="{E3744CE3-EB2A-47BA-AAD2-A284A740A64B}"/>
    <cellStyle name="SAPBEXHLevel2X 4 2 2 2 2" xfId="16977" xr:uid="{E596B081-7540-44FC-9179-76B21FD40646}"/>
    <cellStyle name="SAPBEXHLevel2X 4 2 2 2 3" xfId="12235" xr:uid="{BA0A6A0C-AECD-4C9F-97E4-B715E0587D33}"/>
    <cellStyle name="SAPBEXHLevel2X 4 2 2 3" xfId="5392" xr:uid="{18ACA581-DE16-4603-B165-CFE33E1A0488}"/>
    <cellStyle name="SAPBEXHLevel2X 4 2 2 3 2" xfId="15874" xr:uid="{B377F285-1157-4BE4-BC22-06A415917B2B}"/>
    <cellStyle name="SAPBEXHLevel2X 4 2 2 3 3" xfId="11132" xr:uid="{5973F15A-88F5-4D3A-BFA2-523AC333C6BC}"/>
    <cellStyle name="SAPBEXHLevel2X 4 2 2 4" xfId="15281" xr:uid="{2454B4CC-6BF2-43D4-8D0B-20CC4F34ED9D}"/>
    <cellStyle name="SAPBEXHLevel2X 4 2 2 5" xfId="10539" xr:uid="{AA663A00-29C1-447A-B0B8-EC9FC125B9EE}"/>
    <cellStyle name="SAPBEXHLevel2X 4 2 3" xfId="13817" xr:uid="{51B06300-C55C-4473-9222-271EDEB780C9}"/>
    <cellStyle name="SAPBEXHLevel2X 4 2 4" xfId="8949" xr:uid="{053087A8-0482-4E09-8D88-4AD60F5FF0CC}"/>
    <cellStyle name="SAPBEXHLevel2X 4 3" xfId="4312" xr:uid="{B37BB92D-A838-4A58-B9F3-E30FBB68A25E}"/>
    <cellStyle name="SAPBEXHLevel2X 4 3 2" xfId="6034" xr:uid="{3DFF9D32-4A01-4C4A-AE95-9C655D0D19AB}"/>
    <cellStyle name="SAPBEXHLevel2X 4 3 2 2" xfId="16513" xr:uid="{8A0BB68E-9573-485C-8B8B-87DF5409E5F5}"/>
    <cellStyle name="SAPBEXHLevel2X 4 3 2 3" xfId="11771" xr:uid="{8BCF8619-7AA4-4391-B28B-A049C7D20464}"/>
    <cellStyle name="SAPBEXHLevel2X 4 3 3" xfId="5254" xr:uid="{2EFC6022-6DD9-485E-8481-837BE5CAA959}"/>
    <cellStyle name="SAPBEXHLevel2X 4 3 3 2" xfId="15740" xr:uid="{EBD5EADA-7A64-4D0A-9093-DB621C3867E9}"/>
    <cellStyle name="SAPBEXHLevel2X 4 3 3 3" xfId="10998" xr:uid="{80388943-B50E-48E1-8719-78CFEB525BC9}"/>
    <cellStyle name="SAPBEXHLevel2X 4 3 4" xfId="14815" xr:uid="{B4B15ADC-0F4A-4636-9013-B4F28741B6CA}"/>
    <cellStyle name="SAPBEXHLevel2X 4 3 5" xfId="10073" xr:uid="{B33CC5C7-ACB7-4D5E-B558-AFE1033EDB77}"/>
    <cellStyle name="SAPBEXHLevel2X 4 4" xfId="13338" xr:uid="{F7DFDCB4-7250-4445-9EA0-081B3CDB8ABE}"/>
    <cellStyle name="SAPBEXHLevel2X 4 5" xfId="8460" xr:uid="{06FCE1B1-D4CC-4B28-89FC-2EE04DE2721F}"/>
    <cellStyle name="SAPBEXHLevel2X 5" xfId="974" xr:uid="{146F1AE5-9F45-48E2-AFFF-709F9CBF9A1D}"/>
    <cellStyle name="SAPBEXHLevel2X 5 2" xfId="2144" xr:uid="{550B4765-2D77-4CB5-85B2-D2D1DD8CA630}"/>
    <cellStyle name="SAPBEXHLevel2X 5 2 2" xfId="4665" xr:uid="{426B0119-83AD-407B-9E38-C3A470A807B9}"/>
    <cellStyle name="SAPBEXHLevel2X 5 2 2 2" xfId="6381" xr:uid="{4D681B20-F46C-4549-80ED-71EFE9DA1CF3}"/>
    <cellStyle name="SAPBEXHLevel2X 5 2 2 2 2" xfId="16860" xr:uid="{D9444483-DD03-415A-8A21-B5D431688532}"/>
    <cellStyle name="SAPBEXHLevel2X 5 2 2 2 3" xfId="12118" xr:uid="{2A7FCEC1-C3AE-425D-8856-72204E638354}"/>
    <cellStyle name="SAPBEXHLevel2X 5 2 2 3" xfId="7145" xr:uid="{32DBB7F2-977E-4D69-94A7-6EE47BF5B3B7}"/>
    <cellStyle name="SAPBEXHLevel2X 5 2 2 3 2" xfId="17609" xr:uid="{E4D4C69B-C710-4870-B867-FA222C73F87E}"/>
    <cellStyle name="SAPBEXHLevel2X 5 2 2 3 3" xfId="12867" xr:uid="{774271AE-775E-4145-88F6-D1F6DCC78E57}"/>
    <cellStyle name="SAPBEXHLevel2X 5 2 2 4" xfId="15166" xr:uid="{3E3B7533-729C-44BB-8727-FF33C1293F09}"/>
    <cellStyle name="SAPBEXHLevel2X 5 2 2 5" xfId="10424" xr:uid="{4D244621-DEC1-427A-81AA-6CB83CB0B356}"/>
    <cellStyle name="SAPBEXHLevel2X 5 2 3" xfId="13699" xr:uid="{3AAA004D-4109-4FAC-8E79-933839513A1B}"/>
    <cellStyle name="SAPBEXHLevel2X 5 2 4" xfId="8829" xr:uid="{D1934920-FF2C-4912-AAD5-3C52D4D0C5D0}"/>
    <cellStyle name="SAPBEXHLevel2X 5 3" xfId="3875" xr:uid="{007697F7-7391-48A0-ADB1-8FB74D8C37FD}"/>
    <cellStyle name="SAPBEXHLevel2X 5 3 2" xfId="5672" xr:uid="{AFC34868-6A52-4F2B-B5F8-E0645512095A}"/>
    <cellStyle name="SAPBEXHLevel2X 5 3 2 2" xfId="16151" xr:uid="{0F61087B-9963-46BA-B7CE-6402A3511A8B}"/>
    <cellStyle name="SAPBEXHLevel2X 5 3 2 3" xfId="11409" xr:uid="{B6C0E01A-CB8E-49BC-9864-693816AC6016}"/>
    <cellStyle name="SAPBEXHLevel2X 5 3 3" xfId="3846" xr:uid="{73F598B9-B900-4CD6-BAB7-2C0FC20F62C5}"/>
    <cellStyle name="SAPBEXHLevel2X 5 3 3 2" xfId="14351" xr:uid="{A33F8C27-6D95-4536-A3F6-4D2208EDD410}"/>
    <cellStyle name="SAPBEXHLevel2X 5 3 3 3" xfId="9609" xr:uid="{8806DBF7-FD6D-4CF3-9733-6C8347BE7863}"/>
    <cellStyle name="SAPBEXHLevel2X 5 3 4" xfId="14378" xr:uid="{86C82449-0D05-435A-B19F-B6E3D6C1D883}"/>
    <cellStyle name="SAPBEXHLevel2X 5 3 5" xfId="9636" xr:uid="{99BDEC48-4CB6-4E25-91E3-EEA4741D54DE}"/>
    <cellStyle name="SAPBEXHLevel2X 5 4" xfId="12973" xr:uid="{C251A201-A25D-4673-AA55-D94EEA82E3B8}"/>
    <cellStyle name="SAPBEXHLevel2X 5 5" xfId="7825" xr:uid="{0872A0A8-C91F-4A20-96B3-43B7BF768AED}"/>
    <cellStyle name="SAPBEXHLevel2X 6" xfId="2105" xr:uid="{D7255AC0-70FA-4356-8296-17BD5E0A2B6C}"/>
    <cellStyle name="SAPBEXHLevel2X 6 2" xfId="4624" xr:uid="{FB14659D-67BC-48E6-A2BD-B962B889756E}"/>
    <cellStyle name="SAPBEXHLevel2X 6 2 2" xfId="6359" xr:uid="{7DA3B0B5-8DC1-42E0-B34B-F85510200D2B}"/>
    <cellStyle name="SAPBEXHLevel2X 6 2 2 2" xfId="16838" xr:uid="{72917939-95EA-4F8D-8610-593B7759C359}"/>
    <cellStyle name="SAPBEXHLevel2X 6 2 2 3" xfId="12096" xr:uid="{6A177CAE-C530-4DAC-A5DB-594ABF076DEE}"/>
    <cellStyle name="SAPBEXHLevel2X 6 2 3" xfId="5110" xr:uid="{D0841D04-5E00-4914-A8A6-A1D4C10B807C}"/>
    <cellStyle name="SAPBEXHLevel2X 6 2 3 2" xfId="15604" xr:uid="{D0B2BC8C-D61C-4470-8E21-2E3DBAE4A1D7}"/>
    <cellStyle name="SAPBEXHLevel2X 6 2 3 3" xfId="10862" xr:uid="{F5D7660A-8017-48ED-95C6-B458033A3B03}"/>
    <cellStyle name="SAPBEXHLevel2X 6 2 4" xfId="15127" xr:uid="{17EFE409-AE79-40C9-BBFB-015B3AFD1362}"/>
    <cellStyle name="SAPBEXHLevel2X 6 2 5" xfId="10385" xr:uid="{804AE71C-5D18-4F4B-9A04-DB78216AC095}"/>
    <cellStyle name="SAPBEXHLevel2X 6 3" xfId="13670" xr:uid="{91DF66E2-979F-482B-B55B-5E589CEC4A7F}"/>
    <cellStyle name="SAPBEXHLevel2X 6 4" xfId="8797" xr:uid="{2E3C4349-ED93-4258-9405-B52973070A17}"/>
    <cellStyle name="SAPBEXHLevel2X 7" xfId="3778" xr:uid="{8E43FCB3-4592-4400-9619-D6A5F50AE73C}"/>
    <cellStyle name="SAPBEXHLevel2X 7 2" xfId="5648" xr:uid="{89E78E9A-AFE4-4B22-B2C5-FCD543C97B28}"/>
    <cellStyle name="SAPBEXHLevel2X 7 2 2" xfId="16129" xr:uid="{8B43C504-D2FF-478F-AB08-441C1327FBBB}"/>
    <cellStyle name="SAPBEXHLevel2X 7 2 3" xfId="11387" xr:uid="{0BB4D799-8B7C-4411-8D2F-7C658351DC6D}"/>
    <cellStyle name="SAPBEXHLevel2X 7 3" xfId="7044" xr:uid="{7736FD05-4254-4471-B7CB-01E12FC72B6F}"/>
    <cellStyle name="SAPBEXHLevel2X 7 3 2" xfId="17508" xr:uid="{56C2154C-4C28-4E10-A1DB-F7F0535D3448}"/>
    <cellStyle name="SAPBEXHLevel2X 7 3 3" xfId="12766" xr:uid="{E6B8945E-E3CD-4257-94CA-D8CDC7940267}"/>
    <cellStyle name="SAPBEXHLevel2X 7 4" xfId="14288" xr:uid="{847B6137-DF69-4BBA-B216-625F0DB39B8B}"/>
    <cellStyle name="SAPBEXHLevel2X 7 5" xfId="9546" xr:uid="{B4BE4F1A-0BB1-4716-A720-E01AEE70EB3D}"/>
    <cellStyle name="SAPBEXHLevel2X 8" xfId="12950" xr:uid="{31570C1B-CCCD-43CB-8A3F-198F639C9E12}"/>
    <cellStyle name="SAPBEXHLevel2X 9" xfId="7294" xr:uid="{A2D411EA-8558-4DAE-8379-FF5C2D504EDD}"/>
    <cellStyle name="SAPBEXHLevel3" xfId="608" xr:uid="{04B70182-666F-4205-9337-C7B60D984A30}"/>
    <cellStyle name="SAPBEXHLevel3 2" xfId="1517" xr:uid="{772B4C1F-A928-4C23-BEFF-BC6B6F3C53DA}"/>
    <cellStyle name="SAPBEXHLevel3 2 2" xfId="1921" xr:uid="{41519B2E-AAF7-4381-AADC-F2EC033BAB7C}"/>
    <cellStyle name="SAPBEXHLevel3 2 2 2" xfId="2395" xr:uid="{7A920E33-92B7-4091-A0AE-0FB33EA49D5E}"/>
    <cellStyle name="SAPBEXHLevel3 2 2 2 2" xfId="4900" xr:uid="{EDDD2DC4-B62B-4AF4-AC72-140E4F5C821D}"/>
    <cellStyle name="SAPBEXHLevel3 2 2 2 2 2" xfId="6622" xr:uid="{90092642-4D70-4A56-8BAC-D59420276903}"/>
    <cellStyle name="SAPBEXHLevel3 2 2 2 2 2 2" xfId="17101" xr:uid="{562D9DB0-DF10-44AF-B428-B8176B7D167D}"/>
    <cellStyle name="SAPBEXHLevel3 2 2 2 2 2 3" xfId="12359" xr:uid="{D0C8CEE5-F8CD-43A4-9E81-2DBFE159D500}"/>
    <cellStyle name="SAPBEXHLevel3 2 2 2 2 3" xfId="5579" xr:uid="{829B805F-7C88-4B90-A374-9208CF01A89E}"/>
    <cellStyle name="SAPBEXHLevel3 2 2 2 2 3 2" xfId="16061" xr:uid="{3655B32D-6741-416F-BADE-7423D4CF298C}"/>
    <cellStyle name="SAPBEXHLevel3 2 2 2 2 3 3" xfId="11319" xr:uid="{01219E7F-80CC-4C49-8FFA-5133FACAB54B}"/>
    <cellStyle name="SAPBEXHLevel3 2 2 2 2 4" xfId="15401" xr:uid="{C98B09C8-CAAC-4D37-AC79-53B95E92D6CC}"/>
    <cellStyle name="SAPBEXHLevel3 2 2 2 2 5" xfId="10659" xr:uid="{6BCE4987-6C2E-4977-83B5-4822C144F75A}"/>
    <cellStyle name="SAPBEXHLevel3 2 2 2 3" xfId="13943" xr:uid="{FC1AAC69-F1B4-4994-BB8B-763CB04F3A00}"/>
    <cellStyle name="SAPBEXHLevel3 2 2 2 4" xfId="9077" xr:uid="{076359CD-C4DF-4D3D-A6FD-BAF7EF1EB3EB}"/>
    <cellStyle name="SAPBEXHLevel3 2 2 3" xfId="4454" xr:uid="{E21FDE9E-BAF8-4000-B407-3EE1F331E878}"/>
    <cellStyle name="SAPBEXHLevel3 2 2 3 2" xfId="6182" xr:uid="{BE5BF83A-3BD0-4650-AB95-27ABCD1CA77F}"/>
    <cellStyle name="SAPBEXHLevel3 2 2 3 2 2" xfId="16661" xr:uid="{5EACBCD6-0958-4D0F-A676-F3ABACF0F103}"/>
    <cellStyle name="SAPBEXHLevel3 2 2 3 2 3" xfId="11919" xr:uid="{01AFCE72-4414-474E-8430-D10321B63C2B}"/>
    <cellStyle name="SAPBEXHLevel3 2 2 3 3" xfId="5320" xr:uid="{B46130BC-F5D0-4E94-8E9D-AB379F99E33C}"/>
    <cellStyle name="SAPBEXHLevel3 2 2 3 3 2" xfId="15804" xr:uid="{DDDB5F31-25E4-494E-AAFF-B32C17316ADD}"/>
    <cellStyle name="SAPBEXHLevel3 2 2 3 3 3" xfId="11062" xr:uid="{BBFEC2DF-1578-4BA1-B453-5BD68D153DFF}"/>
    <cellStyle name="SAPBEXHLevel3 2 2 3 4" xfId="14957" xr:uid="{8966C4ED-92CB-4A84-934C-8A5A3DF8AACB}"/>
    <cellStyle name="SAPBEXHLevel3 2 2 3 5" xfId="10215" xr:uid="{02C703FB-DEBA-4800-881B-1EBECC83AFE0}"/>
    <cellStyle name="SAPBEXHLevel3 2 2 4" xfId="13489" xr:uid="{9BCCF821-76A4-4B85-895A-CD80F280D97E}"/>
    <cellStyle name="SAPBEXHLevel3 2 2 5" xfId="8613" xr:uid="{5C748BCB-B0CC-475E-BA29-BA6AA1271B13}"/>
    <cellStyle name="SAPBEXHLevel3 2 3" xfId="2055" xr:uid="{5787FBE2-3823-40B0-AFA7-F0F0DA174EFA}"/>
    <cellStyle name="SAPBEXHLevel3 2 3 2" xfId="2520" xr:uid="{BD0FACB3-97A2-42F8-882A-E92466709D95}"/>
    <cellStyle name="SAPBEXHLevel3 2 3 2 2" xfId="5016" xr:uid="{82DB58EB-EEDF-4971-860B-E81A8D26D6A6}"/>
    <cellStyle name="SAPBEXHLevel3 2 3 2 2 2" xfId="6740" xr:uid="{3E2F3ABF-7784-45C7-9F76-AAEC06F8EFC8}"/>
    <cellStyle name="SAPBEXHLevel3 2 3 2 2 2 2" xfId="17219" xr:uid="{54938F97-C49D-44B0-ABE7-99C3E28948A3}"/>
    <cellStyle name="SAPBEXHLevel3 2 3 2 2 2 3" xfId="12477" xr:uid="{D6BD2602-30A4-4380-B602-EA9D7BB0ECBE}"/>
    <cellStyle name="SAPBEXHLevel3 2 3 2 2 3" xfId="7001" xr:uid="{BC1BE842-90AC-4C1C-AB6F-34C7729EE782}"/>
    <cellStyle name="SAPBEXHLevel3 2 3 2 2 3 2" xfId="17465" xr:uid="{AA11794D-2CEF-4375-8330-924BA16791F1}"/>
    <cellStyle name="SAPBEXHLevel3 2 3 2 2 3 3" xfId="12723" xr:uid="{767ED6A3-5CB2-4083-ACBE-FB4924998BF3}"/>
    <cellStyle name="SAPBEXHLevel3 2 3 2 2 4" xfId="15517" xr:uid="{660C460C-4197-40F0-ADD9-2831B459A36F}"/>
    <cellStyle name="SAPBEXHLevel3 2 3 2 2 5" xfId="10775" xr:uid="{0A7543DC-5B83-49E5-86F3-692992F34C92}"/>
    <cellStyle name="SAPBEXHLevel3 2 3 2 3" xfId="14066" xr:uid="{169C6DE4-EAB9-4400-B5DB-03DF92DC34B1}"/>
    <cellStyle name="SAPBEXHLevel3 2 3 2 4" xfId="9202" xr:uid="{3EAE341D-A882-4C56-AED6-52F99720CB7C}"/>
    <cellStyle name="SAPBEXHLevel3 2 3 3" xfId="4581" xr:uid="{07186AB2-6F84-4951-8772-DF00B301BB66}"/>
    <cellStyle name="SAPBEXHLevel3 2 3 3 2" xfId="6309" xr:uid="{DEB29FD7-D036-404D-A5E3-DDAC164A523A}"/>
    <cellStyle name="SAPBEXHLevel3 2 3 3 2 2" xfId="16788" xr:uid="{D9CAFD10-A463-4596-A7CD-C115CB3CE2EA}"/>
    <cellStyle name="SAPBEXHLevel3 2 3 3 2 3" xfId="12046" xr:uid="{412C310C-DF18-439D-9CC5-025CE50FE026}"/>
    <cellStyle name="SAPBEXHLevel3 2 3 3 3" xfId="5276" xr:uid="{53D39201-43A5-4FC1-9415-3AF08AEBA19F}"/>
    <cellStyle name="SAPBEXHLevel3 2 3 3 3 2" xfId="15762" xr:uid="{40DF8A40-EEA1-441A-B0CA-2899954FA586}"/>
    <cellStyle name="SAPBEXHLevel3 2 3 3 3 3" xfId="11020" xr:uid="{FEA3401D-F704-45EF-881D-457FA2D877BB}"/>
    <cellStyle name="SAPBEXHLevel3 2 3 3 4" xfId="15084" xr:uid="{F61E7B91-C56B-4576-A894-3E879748B78A}"/>
    <cellStyle name="SAPBEXHLevel3 2 3 3 5" xfId="10342" xr:uid="{5F07B1AF-EDD1-49D6-9EF6-4D192EC496FF}"/>
    <cellStyle name="SAPBEXHLevel3 2 3 4" xfId="13621" xr:uid="{D25E632B-A3E4-4355-9344-0F00BD549C60}"/>
    <cellStyle name="SAPBEXHLevel3 2 3 5" xfId="8747" xr:uid="{037D070C-6FED-4E69-AD8F-E1236D1F12CB}"/>
    <cellStyle name="SAPBEXHLevel3 2 4" xfId="1684" xr:uid="{AB322BBF-9FAE-48F1-923F-2F299C031DF3}"/>
    <cellStyle name="SAPBEXHLevel3 2 4 2" xfId="4249" xr:uid="{DBFC3F17-0AFB-4654-9EDE-076F7F8EC720}"/>
    <cellStyle name="SAPBEXHLevel3 2 4 2 2" xfId="5970" xr:uid="{DCDC8FB0-BF4A-4D46-87E8-2F8223606943}"/>
    <cellStyle name="SAPBEXHLevel3 2 4 2 2 2" xfId="16449" xr:uid="{F7E1B6A3-E6F0-4262-BECA-62867228BB2C}"/>
    <cellStyle name="SAPBEXHLevel3 2 4 2 2 3" xfId="11707" xr:uid="{260F7FBF-E526-4906-B04C-F34C5EF02525}"/>
    <cellStyle name="SAPBEXHLevel3 2 4 2 3" xfId="7137" xr:uid="{424C3CAB-7604-44C7-8DB2-3DFACF1A6680}"/>
    <cellStyle name="SAPBEXHLevel3 2 4 2 3 2" xfId="17601" xr:uid="{5A3B8C2B-D2E2-4F48-8E4D-FCAFE0AC15ED}"/>
    <cellStyle name="SAPBEXHLevel3 2 4 2 3 3" xfId="12859" xr:uid="{FA581BD2-8D5A-4186-83AC-172CB1950859}"/>
    <cellStyle name="SAPBEXHLevel3 2 4 2 4" xfId="14752" xr:uid="{BAC9FC77-BDFD-4BEC-BF11-561CA7F27FAD}"/>
    <cellStyle name="SAPBEXHLevel3 2 4 2 5" xfId="10010" xr:uid="{C91B66F5-0051-46A5-A93B-DB5CE35BEBAE}"/>
    <cellStyle name="SAPBEXHLevel3 2 4 3" xfId="13275" xr:uid="{47EB65EB-42CD-4C2B-8863-339512AEEA2F}"/>
    <cellStyle name="SAPBEXHLevel3 2 4 4" xfId="8387" xr:uid="{9E759304-51DB-469C-8CAF-171DE165A2FF}"/>
    <cellStyle name="SAPBEXHLevel3 2 5" xfId="4110" xr:uid="{BBB9CDF4-1A8C-47CB-A021-622167CCE9BB}"/>
    <cellStyle name="SAPBEXHLevel3 2 5 2" xfId="5828" xr:uid="{C57EC4E7-DAC3-45FA-A99D-8801D1725895}"/>
    <cellStyle name="SAPBEXHLevel3 2 5 2 2" xfId="16307" xr:uid="{51C90833-A56B-4577-AB32-FFC201129105}"/>
    <cellStyle name="SAPBEXHLevel3 2 5 2 3" xfId="11565" xr:uid="{C04D49E8-0847-4568-BD95-4D3B40461401}"/>
    <cellStyle name="SAPBEXHLevel3 2 5 3" xfId="5259" xr:uid="{697E9EEF-7869-4B9B-A308-421C5E8302CF}"/>
    <cellStyle name="SAPBEXHLevel3 2 5 3 2" xfId="15745" xr:uid="{6C9E7CBB-D9DC-4904-BE6C-CF860B21F385}"/>
    <cellStyle name="SAPBEXHLevel3 2 5 3 3" xfId="11003" xr:uid="{8B14BADE-EDA3-4465-9E8B-763FFFB505BB}"/>
    <cellStyle name="SAPBEXHLevel3 2 5 4" xfId="14613" xr:uid="{32CF56C6-58F3-4DCB-86D4-C37C4528C07C}"/>
    <cellStyle name="SAPBEXHLevel3 2 5 5" xfId="9871" xr:uid="{3CE61586-A9F3-4A82-B160-8382DF7BDA3F}"/>
    <cellStyle name="SAPBEXHLevel3 2 6" xfId="13131" xr:uid="{658A17A3-A680-46C0-896A-5CC6ECFBE579}"/>
    <cellStyle name="SAPBEXHLevel3 2 7" xfId="7525" xr:uid="{DB2544E2-71A4-479D-B3A1-B2527C0DFB87}"/>
    <cellStyle name="SAPBEXHLevel3 3" xfId="1594" xr:uid="{653E03B5-CB62-4180-B1DE-C77FB72D1606}"/>
    <cellStyle name="SAPBEXHLevel3 3 2" xfId="1857" xr:uid="{6ACD96F6-1EAD-4662-A88C-E7608C387CD3}"/>
    <cellStyle name="SAPBEXHLevel3 3 2 2" xfId="2333" xr:uid="{C08FA8C3-BD3E-403D-BC90-179D21F3A02A}"/>
    <cellStyle name="SAPBEXHLevel3 3 2 2 2" xfId="4839" xr:uid="{65CA99B0-8E56-4055-973D-0CFE748746DB}"/>
    <cellStyle name="SAPBEXHLevel3 3 2 2 2 2" xfId="6561" xr:uid="{1F5C4B26-3FC6-4DB7-B762-DBB077012C77}"/>
    <cellStyle name="SAPBEXHLevel3 3 2 2 2 2 2" xfId="17040" xr:uid="{C47AEEA5-15E5-4DAC-B889-1E40F7A28336}"/>
    <cellStyle name="SAPBEXHLevel3 3 2 2 2 2 3" xfId="12298" xr:uid="{675C001F-3053-4AF4-96A6-9BF7D256EF22}"/>
    <cellStyle name="SAPBEXHLevel3 3 2 2 2 3" xfId="7166" xr:uid="{5080A4FA-81DA-4E08-B885-E3E38A5CA094}"/>
    <cellStyle name="SAPBEXHLevel3 3 2 2 2 3 2" xfId="17630" xr:uid="{69CFF977-F2FE-4C58-A78F-B83C9372EB60}"/>
    <cellStyle name="SAPBEXHLevel3 3 2 2 2 3 3" xfId="12888" xr:uid="{6E78CB87-D60C-4222-A5C0-92B6DD5E381D}"/>
    <cellStyle name="SAPBEXHLevel3 3 2 2 2 4" xfId="15340" xr:uid="{270FC7F0-0EE6-410E-9BBA-1C2337060FE8}"/>
    <cellStyle name="SAPBEXHLevel3 3 2 2 2 5" xfId="10598" xr:uid="{3C24418E-5129-4CD7-A4C3-E6720EE045CD}"/>
    <cellStyle name="SAPBEXHLevel3 3 2 2 3" xfId="13882" xr:uid="{BFA2AEA3-087F-49B1-AE76-8BBD6E83B4A3}"/>
    <cellStyle name="SAPBEXHLevel3 3 2 2 4" xfId="9015" xr:uid="{72FFF044-389A-4A82-9142-06F30470ADE6}"/>
    <cellStyle name="SAPBEXHLevel3 3 2 3" xfId="4393" xr:uid="{3281E806-69B9-4EC3-85FA-06688AEC1902}"/>
    <cellStyle name="SAPBEXHLevel3 3 2 3 2" xfId="6119" xr:uid="{92209814-FC78-43C8-A33D-A21A965F38E2}"/>
    <cellStyle name="SAPBEXHLevel3 3 2 3 2 2" xfId="16598" xr:uid="{DC9F4639-9F9D-4397-93A1-561A737C86A7}"/>
    <cellStyle name="SAPBEXHLevel3 3 2 3 2 3" xfId="11856" xr:uid="{E5CBC3FD-3BB3-49D2-BB4C-DA60C71FB2BE}"/>
    <cellStyle name="SAPBEXHLevel3 3 2 3 3" xfId="5154" xr:uid="{A9D41D93-2C58-4438-8652-26F5B1E40535}"/>
    <cellStyle name="SAPBEXHLevel3 3 2 3 3 2" xfId="15647" xr:uid="{3237E9AA-7098-4384-ADFF-6B0B4554127F}"/>
    <cellStyle name="SAPBEXHLevel3 3 2 3 3 3" xfId="10905" xr:uid="{C93B3F84-08B3-461C-BAC7-66130C06FF8A}"/>
    <cellStyle name="SAPBEXHLevel3 3 2 3 4" xfId="14896" xr:uid="{3047598C-8782-4B04-848B-BA19D03BD77C}"/>
    <cellStyle name="SAPBEXHLevel3 3 2 3 5" xfId="10154" xr:uid="{1CFD9F8F-F3E9-484D-B707-EB7A0752BF1F}"/>
    <cellStyle name="SAPBEXHLevel3 3 2 4" xfId="13426" xr:uid="{9E6B694C-62E9-459E-ACE5-FEE5FC473148}"/>
    <cellStyle name="SAPBEXHLevel3 3 2 5" xfId="8549" xr:uid="{1F0525AE-68BF-4D50-A8BB-930EBC6AADEB}"/>
    <cellStyle name="SAPBEXHLevel3 3 3" xfId="1947" xr:uid="{7510CEC4-1D70-428A-BAEC-2EC4729962C9}"/>
    <cellStyle name="SAPBEXHLevel3 3 3 2" xfId="2420" xr:uid="{58DEB83E-AA47-4FA8-9664-9C89B733E54D}"/>
    <cellStyle name="SAPBEXHLevel3 3 3 2 2" xfId="4920" xr:uid="{E58A342F-1528-4263-9D12-B99CB08B5132}"/>
    <cellStyle name="SAPBEXHLevel3 3 3 2 2 2" xfId="6646" xr:uid="{42A79BC2-B11D-45F4-B7B7-3DB1D0775C08}"/>
    <cellStyle name="SAPBEXHLevel3 3 3 2 2 2 2" xfId="17125" xr:uid="{90ABA5B9-5061-4024-A5A3-E3BEF01B27A2}"/>
    <cellStyle name="SAPBEXHLevel3 3 3 2 2 2 3" xfId="12383" xr:uid="{A1C7B44F-C3D1-4179-945D-4F91F7462A55}"/>
    <cellStyle name="SAPBEXHLevel3 3 3 2 2 3" xfId="5069" xr:uid="{CB0B1855-1EC4-421F-B9C3-3C2FAE4CFC8B}"/>
    <cellStyle name="SAPBEXHLevel3 3 3 2 2 3 2" xfId="15566" xr:uid="{A11A8573-C3A0-4A44-A050-9190AE5B7B0C}"/>
    <cellStyle name="SAPBEXHLevel3 3 3 2 2 3 3" xfId="10824" xr:uid="{E5B25CBC-E117-40CA-A265-DA70CC665489}"/>
    <cellStyle name="SAPBEXHLevel3 3 3 2 2 4" xfId="15421" xr:uid="{AC77E4D6-253C-4A37-B44F-09A76F79D77A}"/>
    <cellStyle name="SAPBEXHLevel3 3 3 2 2 5" xfId="10679" xr:uid="{5867EC56-536C-4B7E-B38F-012ED31CF6DD}"/>
    <cellStyle name="SAPBEXHLevel3 3 3 2 3" xfId="13967" xr:uid="{84D40FAF-7F15-4F4E-8F7B-FAEBB1B51F20}"/>
    <cellStyle name="SAPBEXHLevel3 3 3 2 4" xfId="9102" xr:uid="{2A6C16B3-F1CB-4CD6-A070-37B51C125FF2}"/>
    <cellStyle name="SAPBEXHLevel3 3 3 3" xfId="4475" xr:uid="{F84DB0D9-C942-418A-B64C-027F085F0945}"/>
    <cellStyle name="SAPBEXHLevel3 3 3 3 2" xfId="6207" xr:uid="{1E1D9FD8-C207-4081-ADD6-6CF04B3A64C7}"/>
    <cellStyle name="SAPBEXHLevel3 3 3 3 2 2" xfId="16686" xr:uid="{161B69C6-5497-4FD0-A710-86A96742747F}"/>
    <cellStyle name="SAPBEXHLevel3 3 3 3 2 3" xfId="11944" xr:uid="{BFEA0304-2332-4E88-B1B2-B95813C402C6}"/>
    <cellStyle name="SAPBEXHLevel3 3 3 3 3" xfId="3957" xr:uid="{05C85D44-0DE8-4532-95B4-D99E9397836C}"/>
    <cellStyle name="SAPBEXHLevel3 3 3 3 3 2" xfId="14460" xr:uid="{5D5F7D43-3328-4160-B8FC-533A44DAA8DA}"/>
    <cellStyle name="SAPBEXHLevel3 3 3 3 3 3" xfId="9718" xr:uid="{464F8809-FB52-42BA-85D4-C5FC65FA20B7}"/>
    <cellStyle name="SAPBEXHLevel3 3 3 3 4" xfId="14978" xr:uid="{1C68596C-4612-4DBD-994A-CA2E46C58AF7}"/>
    <cellStyle name="SAPBEXHLevel3 3 3 3 5" xfId="10236" xr:uid="{A2594E0B-9914-487A-89D2-F2C58A210FF5}"/>
    <cellStyle name="SAPBEXHLevel3 3 3 4" xfId="13514" xr:uid="{2AFC518E-0FED-436C-8525-21C8BC88A6ED}"/>
    <cellStyle name="SAPBEXHLevel3 3 3 5" xfId="8639" xr:uid="{44F2B733-E099-4CB3-96CB-6D8EBEF943FC}"/>
    <cellStyle name="SAPBEXHLevel3 3 4" xfId="2079" xr:uid="{049576D6-1F05-48DC-9B56-8EEC90A66887}"/>
    <cellStyle name="SAPBEXHLevel3 3 4 2" xfId="2544" xr:uid="{7E904F47-B164-49EF-B133-9DC506F7B90E}"/>
    <cellStyle name="SAPBEXHLevel3 3 4 2 2" xfId="5036" xr:uid="{F90613D8-FC43-45BA-84C9-949554A3670F}"/>
    <cellStyle name="SAPBEXHLevel3 3 4 2 2 2" xfId="6764" xr:uid="{0FAEADF7-ED91-436D-9230-E67C07C788BA}"/>
    <cellStyle name="SAPBEXHLevel3 3 4 2 2 2 2" xfId="17243" xr:uid="{27537395-88DC-4937-997D-0183E066555E}"/>
    <cellStyle name="SAPBEXHLevel3 3 4 2 2 2 3" xfId="12501" xr:uid="{2230AA0E-3821-4026-B7C7-A98E16DC229C}"/>
    <cellStyle name="SAPBEXHLevel3 3 4 2 2 3" xfId="7016" xr:uid="{582CD57E-7F9E-499F-ABFE-2DB208531271}"/>
    <cellStyle name="SAPBEXHLevel3 3 4 2 2 3 2" xfId="17480" xr:uid="{5FD494D4-9076-4EFD-A42F-DAB0AB841AAD}"/>
    <cellStyle name="SAPBEXHLevel3 3 4 2 2 3 3" xfId="12738" xr:uid="{A232C626-B3D9-4318-8365-343222CE41D7}"/>
    <cellStyle name="SAPBEXHLevel3 3 4 2 2 4" xfId="15537" xr:uid="{AF39A004-C7F5-4814-B2E2-2B6D5AE1A7FE}"/>
    <cellStyle name="SAPBEXHLevel3 3 4 2 2 5" xfId="10795" xr:uid="{06525C14-33A2-4339-8FCE-644CC37BF31E}"/>
    <cellStyle name="SAPBEXHLevel3 3 4 2 3" xfId="14089" xr:uid="{CC02307E-E460-497F-A4C5-A93B637D41B2}"/>
    <cellStyle name="SAPBEXHLevel3 3 4 2 4" xfId="9226" xr:uid="{358E44C6-5736-45BF-8E54-440602FE435D}"/>
    <cellStyle name="SAPBEXHLevel3 3 4 3" xfId="4600" xr:uid="{0180A0D9-0E0F-4BDA-BB17-E9C076182AD8}"/>
    <cellStyle name="SAPBEXHLevel3 3 4 3 2" xfId="6333" xr:uid="{08D7E79B-A80B-49B0-854B-A76B08DD3ED7}"/>
    <cellStyle name="SAPBEXHLevel3 3 4 3 2 2" xfId="16812" xr:uid="{CD0D34B3-9250-4B41-AE85-52562B665537}"/>
    <cellStyle name="SAPBEXHLevel3 3 4 3 2 3" xfId="12070" xr:uid="{B9CBFE18-33E6-4C5A-8634-1227A147E8AC}"/>
    <cellStyle name="SAPBEXHLevel3 3 4 3 3" xfId="7162" xr:uid="{E75CE0BE-89FC-4667-AA3D-9AFAF230D3CB}"/>
    <cellStyle name="SAPBEXHLevel3 3 4 3 3 2" xfId="17626" xr:uid="{FE419529-87AB-468B-8F92-1313D2E8F65D}"/>
    <cellStyle name="SAPBEXHLevel3 3 4 3 3 3" xfId="12884" xr:uid="{D7FDE17C-CD5E-4E92-BB91-245397F47D94}"/>
    <cellStyle name="SAPBEXHLevel3 3 4 3 4" xfId="15103" xr:uid="{9C1B6CE1-424C-4D29-A085-C9C05BA74BFB}"/>
    <cellStyle name="SAPBEXHLevel3 3 4 3 5" xfId="10361" xr:uid="{2650797B-892C-4A0E-A06B-5AC0F509171D}"/>
    <cellStyle name="SAPBEXHLevel3 3 4 4" xfId="13644" xr:uid="{E4078786-94C3-4C41-8429-A515AD231347}"/>
    <cellStyle name="SAPBEXHLevel3 3 4 5" xfId="8771" xr:uid="{A6BA57C9-6037-413B-830A-CA1AB9AFAAC0}"/>
    <cellStyle name="SAPBEXHLevel3 3 5" xfId="1747" xr:uid="{1D203342-114F-416B-A365-D01129148AA8}"/>
    <cellStyle name="SAPBEXHLevel3 3 5 2" xfId="4298" xr:uid="{DD62D0FC-915A-4825-B862-B9C697DBEE67}"/>
    <cellStyle name="SAPBEXHLevel3 3 5 2 2" xfId="6021" xr:uid="{DD904B8C-8B15-4F35-AFAA-D6D6D2141CD2}"/>
    <cellStyle name="SAPBEXHLevel3 3 5 2 2 2" xfId="16500" xr:uid="{5B438C42-B7FA-4D0C-9E78-80C3FEAC46EF}"/>
    <cellStyle name="SAPBEXHLevel3 3 5 2 2 3" xfId="11758" xr:uid="{A41A05CC-7B44-4FFE-8F6A-0A87E4203C1E}"/>
    <cellStyle name="SAPBEXHLevel3 3 5 2 3" xfId="6884" xr:uid="{5E0F6CA0-5203-4680-9F07-138A367E8B85}"/>
    <cellStyle name="SAPBEXHLevel3 3 5 2 3 2" xfId="17348" xr:uid="{47F262CA-5FB4-4F1A-8B94-314094DAE733}"/>
    <cellStyle name="SAPBEXHLevel3 3 5 2 3 3" xfId="12606" xr:uid="{22FEDC0F-2529-4838-B52F-0BDC969CF72E}"/>
    <cellStyle name="SAPBEXHLevel3 3 5 2 4" xfId="14801" xr:uid="{415283F3-9EE6-4FED-A216-45749A44192D}"/>
    <cellStyle name="SAPBEXHLevel3 3 5 2 5" xfId="10059" xr:uid="{65164C15-5799-4B69-A449-B86FC11DC7FA}"/>
    <cellStyle name="SAPBEXHLevel3 3 5 3" xfId="13325" xr:uid="{6E77AC54-ACE3-44B7-AB8A-7BC37452886D}"/>
    <cellStyle name="SAPBEXHLevel3 3 5 4" xfId="8445" xr:uid="{AF1C8DA4-708A-4D56-BD9B-26C955C0B899}"/>
    <cellStyle name="SAPBEXHLevel3 3 6" xfId="4171" xr:uid="{F95E9BA0-D377-4322-AA75-1B22A0414E0E}"/>
    <cellStyle name="SAPBEXHLevel3 3 6 2" xfId="5895" xr:uid="{5EE4BB54-0FBE-4A9F-B2A3-E0930BD64F76}"/>
    <cellStyle name="SAPBEXHLevel3 3 6 2 2" xfId="16374" xr:uid="{160223D9-E054-4A58-91A5-6E5077AFB40B}"/>
    <cellStyle name="SAPBEXHLevel3 3 6 2 3" xfId="11632" xr:uid="{6D6940AA-B0C9-4CEC-A2A3-0093D622CDC4}"/>
    <cellStyle name="SAPBEXHLevel3 3 6 3" xfId="7045" xr:uid="{58FC4FDB-E1C0-4598-AB7B-89CEB6D3966A}"/>
    <cellStyle name="SAPBEXHLevel3 3 6 3 2" xfId="17509" xr:uid="{012E8FDA-1212-4BD9-A3FF-E55CC75EE708}"/>
    <cellStyle name="SAPBEXHLevel3 3 6 3 3" xfId="12767" xr:uid="{C7B33E9E-0232-4CC8-84BB-BB6568EF096D}"/>
    <cellStyle name="SAPBEXHLevel3 3 6 4" xfId="14674" xr:uid="{67F77519-383E-46A2-96D9-B4E5AB11D3AF}"/>
    <cellStyle name="SAPBEXHLevel3 3 6 5" xfId="9932" xr:uid="{43211791-F37E-4AC1-B95A-7CED76680AE0}"/>
    <cellStyle name="SAPBEXHLevel3 3 7" xfId="13197" xr:uid="{D160102D-E244-435B-AEE7-1E998073C856}"/>
    <cellStyle name="SAPBEXHLevel3 3 8" xfId="8307" xr:uid="{C9F37791-31D5-4F89-8A43-38898C0BC014}"/>
    <cellStyle name="SAPBEXHLevel3 4" xfId="1574" xr:uid="{4CB17592-62BE-45E6-8DB1-CE2380F527BF}"/>
    <cellStyle name="SAPBEXHLevel3 4 2" xfId="2197" xr:uid="{FB040667-D99A-428E-8A07-18F734E22EF3}"/>
    <cellStyle name="SAPBEXHLevel3 4 2 2" xfId="4715" xr:uid="{C0D09E41-24D1-48BF-91F8-DA80B23B389C}"/>
    <cellStyle name="SAPBEXHLevel3 4 2 2 2" xfId="6432" xr:uid="{7FFAC792-DBFF-493F-A6EB-B22D83FBDBBD}"/>
    <cellStyle name="SAPBEXHLevel3 4 2 2 2 2" xfId="16911" xr:uid="{9E054820-5112-4734-B47C-75F9BB8BA397}"/>
    <cellStyle name="SAPBEXHLevel3 4 2 2 2 3" xfId="12169" xr:uid="{97DD500B-A36A-4122-9B7B-B2B9A7342F21}"/>
    <cellStyle name="SAPBEXHLevel3 4 2 2 3" xfId="6953" xr:uid="{688BA2BF-A7AC-4042-93D7-1D1F537DD6FC}"/>
    <cellStyle name="SAPBEXHLevel3 4 2 2 3 2" xfId="17417" xr:uid="{7C5E27ED-F6DC-4CEE-A1EC-E1BB80A1456E}"/>
    <cellStyle name="SAPBEXHLevel3 4 2 2 3 3" xfId="12675" xr:uid="{3C0D0BA0-E522-4185-ACE6-57BFBB3A878D}"/>
    <cellStyle name="SAPBEXHLevel3 4 2 2 4" xfId="15216" xr:uid="{10A924AE-35AC-490A-B042-408BEFDAD2C5}"/>
    <cellStyle name="SAPBEXHLevel3 4 2 2 5" xfId="10474" xr:uid="{50E14578-97D8-449B-BF9A-68B625D34415}"/>
    <cellStyle name="SAPBEXHLevel3 4 2 3" xfId="13750" xr:uid="{6A0DC055-532F-48B3-93BB-F51860E0DB2E}"/>
    <cellStyle name="SAPBEXHLevel3 4 2 4" xfId="8881" xr:uid="{233D7FF0-4E8A-4BB2-99FB-AA6C72EE742A}"/>
    <cellStyle name="SAPBEXHLevel3 4 3" xfId="4155" xr:uid="{D0001A06-FBF0-4D0E-9794-9058333DC3A7}"/>
    <cellStyle name="SAPBEXHLevel3 4 3 2" xfId="5875" xr:uid="{6C253D6C-B953-4E83-9AA6-EFB8FE34A98D}"/>
    <cellStyle name="SAPBEXHLevel3 4 3 2 2" xfId="16354" xr:uid="{999FED26-C723-4F52-9447-9003ECD4287B}"/>
    <cellStyle name="SAPBEXHLevel3 4 3 2 3" xfId="11612" xr:uid="{0B74DACB-F545-44DC-B8FB-7B22D0203534}"/>
    <cellStyle name="SAPBEXHLevel3 4 3 3" xfId="7057" xr:uid="{1BFA6532-829A-473C-88C2-6FE218ADF47F}"/>
    <cellStyle name="SAPBEXHLevel3 4 3 3 2" xfId="17521" xr:uid="{F34A9081-3FA1-43FC-B960-55C3F1530181}"/>
    <cellStyle name="SAPBEXHLevel3 4 3 3 3" xfId="12779" xr:uid="{A2D808F2-26D4-4D37-9FB4-8B7986383D7B}"/>
    <cellStyle name="SAPBEXHLevel3 4 3 4" xfId="14658" xr:uid="{01FC5435-3D0F-4320-9EBD-F370DEC15163}"/>
    <cellStyle name="SAPBEXHLevel3 4 3 5" xfId="9916" xr:uid="{202BC60B-70F2-41BD-B863-0C4A4105F4D6}"/>
    <cellStyle name="SAPBEXHLevel3 4 4" xfId="13180" xr:uid="{77E3DEFD-DCA2-4AD8-9AFD-782C8EB9589F}"/>
    <cellStyle name="SAPBEXHLevel3 4 5" xfId="8287" xr:uid="{AE0E317A-C696-4F0B-A6CA-FE09B6D17C7B}"/>
    <cellStyle name="SAPBEXHLevel3 5" xfId="1438" xr:uid="{CA058984-463F-469B-9B91-78F94D5C76BD}"/>
    <cellStyle name="SAPBEXHLevel3 5 2" xfId="2169" xr:uid="{C5406AAF-9E3E-413A-875B-A8565FB0167A}"/>
    <cellStyle name="SAPBEXHLevel3 5 2 2" xfId="4688" xr:uid="{D2BA5EE0-28F1-45E5-AE04-079E38B7AB7D}"/>
    <cellStyle name="SAPBEXHLevel3 5 2 2 2" xfId="6404" xr:uid="{9758A1BC-FC7A-46DA-A577-64DE5A38D972}"/>
    <cellStyle name="SAPBEXHLevel3 5 2 2 2 2" xfId="16883" xr:uid="{4C8766AF-87DE-4D11-9059-AD50DD14CAA8}"/>
    <cellStyle name="SAPBEXHLevel3 5 2 2 2 3" xfId="12141" xr:uid="{1B646F4A-EC16-43F5-815F-812644350A6C}"/>
    <cellStyle name="SAPBEXHLevel3 5 2 2 3" xfId="4654" xr:uid="{86628D07-E8CB-4219-8BD1-5C3213F701D7}"/>
    <cellStyle name="SAPBEXHLevel3 5 2 2 3 2" xfId="15156" xr:uid="{1646950F-01D1-4DBD-B8C9-267448B12581}"/>
    <cellStyle name="SAPBEXHLevel3 5 2 2 3 3" xfId="10414" xr:uid="{DF8A80F7-EA5D-41F2-B0B3-77903D9883BC}"/>
    <cellStyle name="SAPBEXHLevel3 5 2 2 4" xfId="15189" xr:uid="{D2D600A8-6E55-4D80-A695-53928EAEBF4F}"/>
    <cellStyle name="SAPBEXHLevel3 5 2 2 5" xfId="10447" xr:uid="{9ABBD443-24CC-4DF2-B340-7C3C9DCF3031}"/>
    <cellStyle name="SAPBEXHLevel3 5 2 3" xfId="13722" xr:uid="{37180D2F-E188-4DFD-A27F-A586BDBDC256}"/>
    <cellStyle name="SAPBEXHLevel3 5 2 4" xfId="8853" xr:uid="{C515DC0D-F4EF-4D2A-B336-046915434C31}"/>
    <cellStyle name="SAPBEXHLevel3 5 3" xfId="4037" xr:uid="{3BFC8D84-B05C-4E35-81FF-9AB0001E39B5}"/>
    <cellStyle name="SAPBEXHLevel3 5 3 2" xfId="5752" xr:uid="{BF8D3309-BED9-448A-B739-CA3FDFAF2258}"/>
    <cellStyle name="SAPBEXHLevel3 5 3 2 2" xfId="16231" xr:uid="{6B1C72EB-6C3A-4B63-BD92-192A2143AC24}"/>
    <cellStyle name="SAPBEXHLevel3 5 3 2 3" xfId="11489" xr:uid="{4046EB33-86CD-4A8C-B6F5-D9ACA5789DF7}"/>
    <cellStyle name="SAPBEXHLevel3 5 3 3" xfId="3917" xr:uid="{A40E09EF-72BF-4897-B1CF-52E49B0C4478}"/>
    <cellStyle name="SAPBEXHLevel3 5 3 3 2" xfId="14420" xr:uid="{4C918F19-5EB0-4E04-AEFF-C8CCE0E62F89}"/>
    <cellStyle name="SAPBEXHLevel3 5 3 3 3" xfId="9678" xr:uid="{10A0833F-D4E3-4CF2-AD81-15B7DCC78160}"/>
    <cellStyle name="SAPBEXHLevel3 5 3 4" xfId="14540" xr:uid="{0F25ECA7-DAAF-48C2-920D-0993C8EE69CA}"/>
    <cellStyle name="SAPBEXHLevel3 5 3 5" xfId="9798" xr:uid="{CEC454E7-9EBC-4421-A7C5-3738BAAD9764}"/>
    <cellStyle name="SAPBEXHLevel3 5 4" xfId="13055" xr:uid="{971B8E77-3BA2-4E77-BBCC-90125EDAD4B4}"/>
    <cellStyle name="SAPBEXHLevel3 5 5" xfId="8202" xr:uid="{9A63AE1E-B40B-4C7B-8DE3-3A1BA6D1A187}"/>
    <cellStyle name="SAPBEXHLevel3 6" xfId="1858" xr:uid="{302F00A5-0056-49FD-B102-553F73C3EAB0}"/>
    <cellStyle name="SAPBEXHLevel3 6 2" xfId="4394" xr:uid="{FB8081E1-289F-4B15-85D3-A90B09BC6472}"/>
    <cellStyle name="SAPBEXHLevel3 6 2 2" xfId="6120" xr:uid="{BE8D5DE0-5CCA-453B-9069-9E9343CD56BE}"/>
    <cellStyle name="SAPBEXHLevel3 6 2 2 2" xfId="16599" xr:uid="{DD3A009A-2239-4AA3-A4C8-DE6FBF3CF40B}"/>
    <cellStyle name="SAPBEXHLevel3 6 2 2 3" xfId="11857" xr:uid="{80566DB7-2A59-4C6C-B135-AEC4206E1F2C}"/>
    <cellStyle name="SAPBEXHLevel3 6 2 3" xfId="5428" xr:uid="{2ED55115-2D8C-48D2-A927-AE1F6163BD06}"/>
    <cellStyle name="SAPBEXHLevel3 6 2 3 2" xfId="15910" xr:uid="{8004B996-3928-404B-A68C-C94795F276CE}"/>
    <cellStyle name="SAPBEXHLevel3 6 2 3 3" xfId="11168" xr:uid="{2A2F222F-6207-4760-BC68-7E503AB8C473}"/>
    <cellStyle name="SAPBEXHLevel3 6 2 4" xfId="14897" xr:uid="{FB41224A-C08E-4A53-8BCB-9A551B81B002}"/>
    <cellStyle name="SAPBEXHLevel3 6 2 5" xfId="10155" xr:uid="{2CF2DE3B-48A4-43FB-A13C-FA8DD2D7CB20}"/>
    <cellStyle name="SAPBEXHLevel3 6 3" xfId="13427" xr:uid="{5DDAD292-8E4D-465C-8C78-6F7AE47024E1}"/>
    <cellStyle name="SAPBEXHLevel3 6 4" xfId="8550" xr:uid="{EE8309F4-4CAE-41E5-9781-139B0DF9A2E5}"/>
    <cellStyle name="SAPBEXHLevel3 7" xfId="3779" xr:uid="{B78B770B-52F0-43D6-8ECF-5716C52E90FF}"/>
    <cellStyle name="SAPBEXHLevel3 7 2" xfId="5649" xr:uid="{DB605202-3175-40C1-BA89-92AAD73A99AC}"/>
    <cellStyle name="SAPBEXHLevel3 7 2 2" xfId="16130" xr:uid="{AA88A4B5-70CD-4E75-BE23-C76D36348D40}"/>
    <cellStyle name="SAPBEXHLevel3 7 2 3" xfId="11388" xr:uid="{86546C2C-6F45-43CA-849A-B4A76AC0ED01}"/>
    <cellStyle name="SAPBEXHLevel3 7 3" xfId="7009" xr:uid="{205CD96B-E5A2-4928-911C-339DA20083D4}"/>
    <cellStyle name="SAPBEXHLevel3 7 3 2" xfId="17473" xr:uid="{4CED8E88-9C73-4940-AFB8-7257ED77B7CC}"/>
    <cellStyle name="SAPBEXHLevel3 7 3 3" xfId="12731" xr:uid="{BC66922C-9CB3-49AF-94D8-F6E1BCB69C10}"/>
    <cellStyle name="SAPBEXHLevel3 7 4" xfId="14289" xr:uid="{10DBF00D-4A82-4102-9E8E-DF4B7D3B84ED}"/>
    <cellStyle name="SAPBEXHLevel3 7 5" xfId="9547" xr:uid="{E81D6DAE-25AB-433E-9EC0-A554C6858854}"/>
    <cellStyle name="SAPBEXHLevel3 8" xfId="12951" xr:uid="{08EE0F49-0761-4DC9-93FC-FF3913D1EEF9}"/>
    <cellStyle name="SAPBEXHLevel3 9" xfId="7295" xr:uid="{1DDA25ED-7B23-41EE-83DC-B8349ADDF8ED}"/>
    <cellStyle name="SAPBEXHLevel3X" xfId="609" xr:uid="{CE5A53B5-7791-40DA-8F06-0AB099E48928}"/>
    <cellStyle name="SAPBEXHLevel3X 2" xfId="1518" xr:uid="{3B476970-8E39-4F67-8804-FDAD03E89968}"/>
    <cellStyle name="SAPBEXHLevel3X 2 2" xfId="1922" xr:uid="{813A4D7F-DE43-4B1C-984F-043F99C9D3DF}"/>
    <cellStyle name="SAPBEXHLevel3X 2 2 2" xfId="2396" xr:uid="{57EFED13-0882-4004-9231-B2A40D3219B2}"/>
    <cellStyle name="SAPBEXHLevel3X 2 2 2 2" xfId="4901" xr:uid="{B28763A3-5342-49E3-900B-CFF46DEF3194}"/>
    <cellStyle name="SAPBEXHLevel3X 2 2 2 2 2" xfId="6623" xr:uid="{E2841346-6D7F-448B-817A-395F2B487B38}"/>
    <cellStyle name="SAPBEXHLevel3X 2 2 2 2 2 2" xfId="17102" xr:uid="{8B5F597B-63F8-4063-BBBF-2BBE7E83400E}"/>
    <cellStyle name="SAPBEXHLevel3X 2 2 2 2 2 3" xfId="12360" xr:uid="{CEF024FF-4956-4457-8DD0-9E4B0B846F99}"/>
    <cellStyle name="SAPBEXHLevel3X 2 2 2 2 3" xfId="7028" xr:uid="{843F0522-DE61-47DD-8DB0-7D801BC91E02}"/>
    <cellStyle name="SAPBEXHLevel3X 2 2 2 2 3 2" xfId="17492" xr:uid="{F2EEF70D-D3D9-4766-B6C7-7488B43B8C06}"/>
    <cellStyle name="SAPBEXHLevel3X 2 2 2 2 3 3" xfId="12750" xr:uid="{66ABD645-5717-4BA2-885B-272A8FC84366}"/>
    <cellStyle name="SAPBEXHLevel3X 2 2 2 2 4" xfId="15402" xr:uid="{CB87B1AF-7486-4BA1-86BA-A859FF92550F}"/>
    <cellStyle name="SAPBEXHLevel3X 2 2 2 2 5" xfId="10660" xr:uid="{D48814A7-461C-4D44-976B-236955E21E02}"/>
    <cellStyle name="SAPBEXHLevel3X 2 2 2 3" xfId="13944" xr:uid="{99871948-8A1C-4E3C-982B-E351DA3F442D}"/>
    <cellStyle name="SAPBEXHLevel3X 2 2 2 4" xfId="9078" xr:uid="{33FA6B63-416D-4157-B36C-44A2C131D585}"/>
    <cellStyle name="SAPBEXHLevel3X 2 2 3" xfId="4455" xr:uid="{23F9E204-1E0F-466F-8343-8BAB7B83F7C0}"/>
    <cellStyle name="SAPBEXHLevel3X 2 2 3 2" xfId="6183" xr:uid="{72951243-8B37-4459-933B-42CACC2F0F92}"/>
    <cellStyle name="SAPBEXHLevel3X 2 2 3 2 2" xfId="16662" xr:uid="{039D7E7C-04D6-4387-9D72-CA54CE8E791E}"/>
    <cellStyle name="SAPBEXHLevel3X 2 2 3 2 3" xfId="11920" xr:uid="{B2D18E4C-231F-4EBB-9CC5-B69A37282485}"/>
    <cellStyle name="SAPBEXHLevel3X 2 2 3 3" xfId="5407" xr:uid="{59A07460-3949-4F4D-B291-DA5858E1B05B}"/>
    <cellStyle name="SAPBEXHLevel3X 2 2 3 3 2" xfId="15889" xr:uid="{C79AF41C-9B6E-46FC-B408-5E79E51ED6D2}"/>
    <cellStyle name="SAPBEXHLevel3X 2 2 3 3 3" xfId="11147" xr:uid="{070A398D-12EC-4775-A9D8-C5F3D65981D3}"/>
    <cellStyle name="SAPBEXHLevel3X 2 2 3 4" xfId="14958" xr:uid="{6052D0A9-DED0-4D60-B5E4-C2913F9662B2}"/>
    <cellStyle name="SAPBEXHLevel3X 2 2 3 5" xfId="10216" xr:uid="{B5866D5E-1484-4BFC-B8D8-A7E463762B08}"/>
    <cellStyle name="SAPBEXHLevel3X 2 2 4" xfId="13490" xr:uid="{3164E2D1-B89E-4DF8-A4D7-A472F260D710}"/>
    <cellStyle name="SAPBEXHLevel3X 2 2 5" xfId="8614" xr:uid="{8AF98698-2D2F-4C25-88BF-70B48AB09FAC}"/>
    <cellStyle name="SAPBEXHLevel3X 2 3" xfId="2056" xr:uid="{0564E565-6776-43BB-8FB0-73E88F75FA99}"/>
    <cellStyle name="SAPBEXHLevel3X 2 3 2" xfId="2521" xr:uid="{B459270C-57C1-488F-8CDE-F272E7D5D03B}"/>
    <cellStyle name="SAPBEXHLevel3X 2 3 2 2" xfId="5017" xr:uid="{F69CE2E8-AC11-413D-9026-F33B682E86E8}"/>
    <cellStyle name="SAPBEXHLevel3X 2 3 2 2 2" xfId="6741" xr:uid="{7522A9B1-20EB-4863-BF81-9CC0002F9A6A}"/>
    <cellStyle name="SAPBEXHLevel3X 2 3 2 2 2 2" xfId="17220" xr:uid="{0D7AFD4F-6B14-4D88-9F2B-34AB6284BCFF}"/>
    <cellStyle name="SAPBEXHLevel3X 2 3 2 2 2 3" xfId="12478" xr:uid="{0F6B44C2-6B96-4A29-99ED-E2A671E4EDD9}"/>
    <cellStyle name="SAPBEXHLevel3X 2 3 2 2 3" xfId="5230" xr:uid="{14678656-3138-443B-B4F6-DC7187BB94D2}"/>
    <cellStyle name="SAPBEXHLevel3X 2 3 2 2 3 2" xfId="15717" xr:uid="{19D1BF5B-9238-44B3-B5D6-35537A9E2535}"/>
    <cellStyle name="SAPBEXHLevel3X 2 3 2 2 3 3" xfId="10975" xr:uid="{2AD8DA54-3D51-4B81-AC6C-DB294A882033}"/>
    <cellStyle name="SAPBEXHLevel3X 2 3 2 2 4" xfId="15518" xr:uid="{7D2E1109-2F44-4C60-B8CE-A76A0BAD3E9C}"/>
    <cellStyle name="SAPBEXHLevel3X 2 3 2 2 5" xfId="10776" xr:uid="{3C95CE10-E7A0-4836-8752-F38E7228F058}"/>
    <cellStyle name="SAPBEXHLevel3X 2 3 2 3" xfId="14067" xr:uid="{95BD5765-B2C5-4BF2-8287-509D74B86FF8}"/>
    <cellStyle name="SAPBEXHLevel3X 2 3 2 4" xfId="9203" xr:uid="{E5F81AE3-6BA0-4A66-B4CF-8C6B398575D3}"/>
    <cellStyle name="SAPBEXHLevel3X 2 3 3" xfId="4582" xr:uid="{2CD4A86E-3FB4-4B2A-86C4-0BD027E61299}"/>
    <cellStyle name="SAPBEXHLevel3X 2 3 3 2" xfId="6310" xr:uid="{4A1FE600-4CD3-4FD8-A312-0AE3A58E9636}"/>
    <cellStyle name="SAPBEXHLevel3X 2 3 3 2 2" xfId="16789" xr:uid="{3970EC9C-00C5-47F0-AC2C-8A0BA34F1A56}"/>
    <cellStyle name="SAPBEXHLevel3X 2 3 3 2 3" xfId="12047" xr:uid="{2A97B6B9-1145-49DC-9BF3-60D5035D97B6}"/>
    <cellStyle name="SAPBEXHLevel3X 2 3 3 3" xfId="5270" xr:uid="{22A92C01-06A7-4417-94AC-C36CC5454B82}"/>
    <cellStyle name="SAPBEXHLevel3X 2 3 3 3 2" xfId="15756" xr:uid="{B42FFAC1-E9F9-488B-8E2D-D8F2D71B614E}"/>
    <cellStyle name="SAPBEXHLevel3X 2 3 3 3 3" xfId="11014" xr:uid="{7C4F3326-A241-4A55-B32F-972AC5ACF5B6}"/>
    <cellStyle name="SAPBEXHLevel3X 2 3 3 4" xfId="15085" xr:uid="{05E3BB74-42AA-4EAE-A6D4-CEABEE371EC6}"/>
    <cellStyle name="SAPBEXHLevel3X 2 3 3 5" xfId="10343" xr:uid="{9AB89112-5E78-447D-A490-9DE3B32A5C07}"/>
    <cellStyle name="SAPBEXHLevel3X 2 3 4" xfId="13622" xr:uid="{48DF0163-44E5-482A-A83F-78D6733E946D}"/>
    <cellStyle name="SAPBEXHLevel3X 2 3 5" xfId="8748" xr:uid="{9060D18A-3FDD-451F-B1F6-7FA936B229B2}"/>
    <cellStyle name="SAPBEXHLevel3X 2 4" xfId="1780" xr:uid="{8E357E00-82F9-4F2C-B441-F07F0BC6F03A}"/>
    <cellStyle name="SAPBEXHLevel3X 2 4 2" xfId="4323" xr:uid="{3E350C9F-735E-4B8C-8631-15DB214BE2FC}"/>
    <cellStyle name="SAPBEXHLevel3X 2 4 2 2" xfId="6048" xr:uid="{52724435-2822-479C-ACF6-A70616FA2293}"/>
    <cellStyle name="SAPBEXHLevel3X 2 4 2 2 2" xfId="16527" xr:uid="{36A14F8C-0753-4AB0-A517-5B9E14A3805B}"/>
    <cellStyle name="SAPBEXHLevel3X 2 4 2 2 3" xfId="11785" xr:uid="{C3E00121-0743-4A68-99F2-070C1479DCAD}"/>
    <cellStyle name="SAPBEXHLevel3X 2 4 2 3" xfId="6954" xr:uid="{20E860C2-E2E3-4CC8-9769-1BB0F968CC23}"/>
    <cellStyle name="SAPBEXHLevel3X 2 4 2 3 2" xfId="17418" xr:uid="{C859E644-3E9C-46FA-A4BD-F0974CF3329B}"/>
    <cellStyle name="SAPBEXHLevel3X 2 4 2 3 3" xfId="12676" xr:uid="{D5F449DE-AB88-4F41-8B7D-FF62F53F9373}"/>
    <cellStyle name="SAPBEXHLevel3X 2 4 2 4" xfId="14826" xr:uid="{5CE33BFE-6938-4A7B-9FF2-6BCD4882F4C2}"/>
    <cellStyle name="SAPBEXHLevel3X 2 4 2 5" xfId="10084" xr:uid="{95FA6B4F-1628-4A6B-86B5-41CD2F05B008}"/>
    <cellStyle name="SAPBEXHLevel3X 2 4 3" xfId="13352" xr:uid="{FAACB4BA-169D-4C7F-8241-95478BA9A154}"/>
    <cellStyle name="SAPBEXHLevel3X 2 4 4" xfId="8474" xr:uid="{233E6053-E133-49DB-9ED9-F39BA52FA4E6}"/>
    <cellStyle name="SAPBEXHLevel3X 2 5" xfId="4111" xr:uid="{A748129C-E60D-407C-86FC-42412D937CEF}"/>
    <cellStyle name="SAPBEXHLevel3X 2 5 2" xfId="5829" xr:uid="{5811628E-EBA7-428C-A24B-0CC51EBD82F2}"/>
    <cellStyle name="SAPBEXHLevel3X 2 5 2 2" xfId="16308" xr:uid="{A4F92B2D-A202-4E59-9092-4CCCABF35532}"/>
    <cellStyle name="SAPBEXHLevel3X 2 5 2 3" xfId="11566" xr:uid="{76526C83-C2CE-4EDE-8AC8-A59DDDE823F3}"/>
    <cellStyle name="SAPBEXHLevel3X 2 5 3" xfId="5111" xr:uid="{F7458527-B2A8-48AF-99A1-33721469300C}"/>
    <cellStyle name="SAPBEXHLevel3X 2 5 3 2" xfId="15605" xr:uid="{89A8350D-0B27-4885-A2FE-B07A4BEB052D}"/>
    <cellStyle name="SAPBEXHLevel3X 2 5 3 3" xfId="10863" xr:uid="{761FD4B9-4910-4392-91BC-69D422E04CA6}"/>
    <cellStyle name="SAPBEXHLevel3X 2 5 4" xfId="14614" xr:uid="{3DA0237B-DB9F-4F75-A798-71CBABFBF125}"/>
    <cellStyle name="SAPBEXHLevel3X 2 5 5" xfId="9872" xr:uid="{16E18E61-1042-4CB5-BF9F-6119E33B520E}"/>
    <cellStyle name="SAPBEXHLevel3X 2 6" xfId="13132" xr:uid="{BDEE23A0-7509-47A7-B0DB-31BC1F4A8298}"/>
    <cellStyle name="SAPBEXHLevel3X 2 7" xfId="7526" xr:uid="{DEBAE70A-418E-4E7F-9609-898A0DF42677}"/>
    <cellStyle name="SAPBEXHLevel3X 3" xfId="1758" xr:uid="{B212751A-830B-415A-A03D-5BA96DCC9AA5}"/>
    <cellStyle name="SAPBEXHLevel3X 3 2" xfId="1879" xr:uid="{3A862B63-DDC5-437E-9C15-C85618DAC724}"/>
    <cellStyle name="SAPBEXHLevel3X 3 2 2" xfId="2354" xr:uid="{000B8CF5-20BB-40E1-9704-8A6BE86EB575}"/>
    <cellStyle name="SAPBEXHLevel3X 3 2 2 2" xfId="4859" xr:uid="{0F72A3AE-EF0E-4F6B-B138-365B2EE8C2FB}"/>
    <cellStyle name="SAPBEXHLevel3X 3 2 2 2 2" xfId="6581" xr:uid="{22E06918-7424-4BCD-929D-C0C8824722C9}"/>
    <cellStyle name="SAPBEXHLevel3X 3 2 2 2 2 2" xfId="17060" xr:uid="{2EB0D859-EE64-47A5-B948-8FC0CA1F19A0}"/>
    <cellStyle name="SAPBEXHLevel3X 3 2 2 2 2 3" xfId="12318" xr:uid="{9FD89616-4FD6-4A56-86CF-65A460503AE5}"/>
    <cellStyle name="SAPBEXHLevel3X 3 2 2 2 3" xfId="7102" xr:uid="{0D064401-30DB-45F3-9B9E-D06C7C74A6A4}"/>
    <cellStyle name="SAPBEXHLevel3X 3 2 2 2 3 2" xfId="17566" xr:uid="{0B3D2DAC-20A2-4686-ABF1-0C2041653C78}"/>
    <cellStyle name="SAPBEXHLevel3X 3 2 2 2 3 3" xfId="12824" xr:uid="{42FA7FCE-5FB1-49B1-A45B-D20101FF9CAD}"/>
    <cellStyle name="SAPBEXHLevel3X 3 2 2 2 4" xfId="15360" xr:uid="{78FAA878-0037-436F-9E96-4F22C9483479}"/>
    <cellStyle name="SAPBEXHLevel3X 3 2 2 2 5" xfId="10618" xr:uid="{245840C8-2EED-4694-887C-CF89E501D60C}"/>
    <cellStyle name="SAPBEXHLevel3X 3 2 2 3" xfId="13902" xr:uid="{D7289E2D-C834-49AF-AD22-7D83BBD4B353}"/>
    <cellStyle name="SAPBEXHLevel3X 3 2 2 4" xfId="9036" xr:uid="{55D27EAE-7547-4DC9-9D33-F31907CDA460}"/>
    <cellStyle name="SAPBEXHLevel3X 3 2 3" xfId="4412" xr:uid="{549F6D58-42F5-437E-B749-049C7A8706F1}"/>
    <cellStyle name="SAPBEXHLevel3X 3 2 3 2" xfId="6140" xr:uid="{3B8097DB-BC3D-413F-8D15-E373BC4E779A}"/>
    <cellStyle name="SAPBEXHLevel3X 3 2 3 2 2" xfId="16619" xr:uid="{56B81155-0A69-4E38-BC51-A27109FBEBDA}"/>
    <cellStyle name="SAPBEXHLevel3X 3 2 3 2 3" xfId="11877" xr:uid="{C6FB1C00-88DF-4A3B-AF84-6801802F1BE2}"/>
    <cellStyle name="SAPBEXHLevel3X 3 2 3 3" xfId="3651" xr:uid="{B3BAE7AD-E190-4D7F-ACA0-43DA26D14288}"/>
    <cellStyle name="SAPBEXHLevel3X 3 2 3 3 2" xfId="14164" xr:uid="{7F16C3E9-B1B2-434A-A50D-74127820800F}"/>
    <cellStyle name="SAPBEXHLevel3X 3 2 3 3 3" xfId="9422" xr:uid="{68173854-72E4-42DC-855E-78C5A2EA1707}"/>
    <cellStyle name="SAPBEXHLevel3X 3 2 3 4" xfId="14915" xr:uid="{8D29D990-BA17-45AF-9C86-CE20679E8D91}"/>
    <cellStyle name="SAPBEXHLevel3X 3 2 3 5" xfId="10173" xr:uid="{A8CE722C-1FC9-4911-9FB8-94CA8AC6482C}"/>
    <cellStyle name="SAPBEXHLevel3X 3 2 4" xfId="13447" xr:uid="{8BB51282-7975-4716-9B45-7890BC8390FF}"/>
    <cellStyle name="SAPBEXHLevel3X 3 2 5" xfId="8571" xr:uid="{5528D3D9-620E-4B7A-A153-6E65F6AEFB87}"/>
    <cellStyle name="SAPBEXHLevel3X 3 3" xfId="1974" xr:uid="{8F553BDD-4E07-43B9-8945-A103D22340CD}"/>
    <cellStyle name="SAPBEXHLevel3X 3 3 2" xfId="2446" xr:uid="{58264E59-63DF-4CE4-BCDA-0B0AFD5A1C72}"/>
    <cellStyle name="SAPBEXHLevel3X 3 3 2 2" xfId="4944" xr:uid="{AD2BAED4-DE7C-4470-9F6E-C7EED40AD47F}"/>
    <cellStyle name="SAPBEXHLevel3X 3 3 2 2 2" xfId="6671" xr:uid="{BC515C00-49F3-4221-B5F5-606EE657F6D6}"/>
    <cellStyle name="SAPBEXHLevel3X 3 3 2 2 2 2" xfId="17150" xr:uid="{DA621ECE-28A1-419A-8129-BF57585BC35D}"/>
    <cellStyle name="SAPBEXHLevel3X 3 3 2 2 2 3" xfId="12408" xr:uid="{EC3DC6D6-9589-4E27-8F57-F2E9FF339830}"/>
    <cellStyle name="SAPBEXHLevel3X 3 3 2 2 3" xfId="5587" xr:uid="{CF902AA7-29A0-4879-8A02-6819A6FB4D93}"/>
    <cellStyle name="SAPBEXHLevel3X 3 3 2 2 3 2" xfId="16069" xr:uid="{A0FC468B-69C1-489C-B192-8A6EA42F4EE7}"/>
    <cellStyle name="SAPBEXHLevel3X 3 3 2 2 3 3" xfId="11327" xr:uid="{E506BF8E-CC7D-4488-A513-28A6687D61A2}"/>
    <cellStyle name="SAPBEXHLevel3X 3 3 2 2 4" xfId="15445" xr:uid="{269365BB-730C-4994-BC8E-EC03CF11F7B7}"/>
    <cellStyle name="SAPBEXHLevel3X 3 3 2 2 5" xfId="10703" xr:uid="{E9726833-21B9-47A0-8598-3A1F56A0E588}"/>
    <cellStyle name="SAPBEXHLevel3X 3 3 2 3" xfId="13993" xr:uid="{00701069-52F6-4823-A55A-693D2A910BC0}"/>
    <cellStyle name="SAPBEXHLevel3X 3 3 2 4" xfId="9128" xr:uid="{93B234B8-3953-47C6-BFDC-B3420F6A3E74}"/>
    <cellStyle name="SAPBEXHLevel3X 3 3 3" xfId="4501" xr:uid="{63AA2FC3-5703-4583-8821-92990F21BDEA}"/>
    <cellStyle name="SAPBEXHLevel3X 3 3 3 2" xfId="6233" xr:uid="{E76023F4-C2D7-45DA-9B58-1628177F48EA}"/>
    <cellStyle name="SAPBEXHLevel3X 3 3 3 2 2" xfId="16712" xr:uid="{11F0EF09-7933-4164-B438-C409AEB501E5}"/>
    <cellStyle name="SAPBEXHLevel3X 3 3 3 2 3" xfId="11970" xr:uid="{717B9BCC-7C64-4561-A882-EF3CD7EA26AF}"/>
    <cellStyle name="SAPBEXHLevel3X 3 3 3 3" xfId="5155" xr:uid="{59862801-F7D0-40B7-BE3F-3FF79726DAB5}"/>
    <cellStyle name="SAPBEXHLevel3X 3 3 3 3 2" xfId="15648" xr:uid="{7D367367-BEAC-4AB5-ABA3-523ABC30410D}"/>
    <cellStyle name="SAPBEXHLevel3X 3 3 3 3 3" xfId="10906" xr:uid="{9F8E96DD-AC7B-4A2A-A292-A86383968C6A}"/>
    <cellStyle name="SAPBEXHLevel3X 3 3 3 4" xfId="15004" xr:uid="{CB6B29A0-F9F1-483E-94F2-9B727C12649F}"/>
    <cellStyle name="SAPBEXHLevel3X 3 3 3 5" xfId="10262" xr:uid="{5218FAD7-A819-40D6-B1E8-0A95AA1C03BC}"/>
    <cellStyle name="SAPBEXHLevel3X 3 3 4" xfId="13541" xr:uid="{C2320D93-67EB-4EFC-82D1-A6135DFB60AA}"/>
    <cellStyle name="SAPBEXHLevel3X 3 3 5" xfId="8666" xr:uid="{963656B3-0ADA-479C-9607-6872F7FDCCFA}"/>
    <cellStyle name="SAPBEXHLevel3X 3 4" xfId="2102" xr:uid="{656E66D6-6B45-4DCC-82C6-8AB6CF1C58DA}"/>
    <cellStyle name="SAPBEXHLevel3X 3 4 2" xfId="2567" xr:uid="{AE615069-8EEA-4CF6-A9A7-B2A4CFD2D75A}"/>
    <cellStyle name="SAPBEXHLevel3X 3 4 2 2" xfId="5057" xr:uid="{97AC59AA-EE71-4324-8D1D-4FB5CB78500D}"/>
    <cellStyle name="SAPBEXHLevel3X 3 4 2 2 2" xfId="6787" xr:uid="{6A371DF5-4804-4FE2-983D-36271FE776E9}"/>
    <cellStyle name="SAPBEXHLevel3X 3 4 2 2 2 2" xfId="17266" xr:uid="{316C9DDA-9006-4479-B545-A11A11315C55}"/>
    <cellStyle name="SAPBEXHLevel3X 3 4 2 2 2 3" xfId="12524" xr:uid="{A1F12246-48B4-4D61-8D33-D8A7FBBD7730}"/>
    <cellStyle name="SAPBEXHLevel3X 3 4 2 2 3" xfId="5122" xr:uid="{E7D481ED-C5A3-44EC-9B73-F8B160B130B2}"/>
    <cellStyle name="SAPBEXHLevel3X 3 4 2 2 3 2" xfId="15616" xr:uid="{A71D233C-88DE-4A9A-8D52-542B442E8C17}"/>
    <cellStyle name="SAPBEXHLevel3X 3 4 2 2 3 3" xfId="10874" xr:uid="{94CE342C-DA5A-42D0-896A-DC037265AA29}"/>
    <cellStyle name="SAPBEXHLevel3X 3 4 2 2 4" xfId="15558" xr:uid="{A76EB462-6D39-4854-ABD6-CE240B87DE40}"/>
    <cellStyle name="SAPBEXHLevel3X 3 4 2 2 5" xfId="10816" xr:uid="{27575797-AF9D-459A-8C65-301776D13784}"/>
    <cellStyle name="SAPBEXHLevel3X 3 4 2 3" xfId="14112" xr:uid="{A8CE70E8-DE6D-4FFC-B160-9A12AD0DA6BB}"/>
    <cellStyle name="SAPBEXHLevel3X 3 4 2 4" xfId="9249" xr:uid="{2081F533-B111-45CF-8266-3F62F94F3493}"/>
    <cellStyle name="SAPBEXHLevel3X 3 4 3" xfId="4621" xr:uid="{E04DF4C6-B8F0-48D5-A02A-6EA20E661B27}"/>
    <cellStyle name="SAPBEXHLevel3X 3 4 3 2" xfId="6356" xr:uid="{FABE2C46-9355-4C80-84D8-03677CC7CE5E}"/>
    <cellStyle name="SAPBEXHLevel3X 3 4 3 2 2" xfId="16835" xr:uid="{70ED3CE6-C54F-44B1-A2FC-2A83FACA781E}"/>
    <cellStyle name="SAPBEXHLevel3X 3 4 3 2 3" xfId="12093" xr:uid="{92573304-3D27-47E6-9D59-4C12E96691B6}"/>
    <cellStyle name="SAPBEXHLevel3X 3 4 3 3" xfId="5348" xr:uid="{229FBD75-A724-4AF2-B1F8-ED780D021FC7}"/>
    <cellStyle name="SAPBEXHLevel3X 3 4 3 3 2" xfId="15831" xr:uid="{FC1BEF7B-AA9C-4325-A6FF-A755F85178DE}"/>
    <cellStyle name="SAPBEXHLevel3X 3 4 3 3 3" xfId="11089" xr:uid="{C01A8A76-ADC5-4E98-BB64-1CF84999D3B7}"/>
    <cellStyle name="SAPBEXHLevel3X 3 4 3 4" xfId="15124" xr:uid="{A857AC90-9B1D-4025-A2F6-D530500B6AEA}"/>
    <cellStyle name="SAPBEXHLevel3X 3 4 3 5" xfId="10382" xr:uid="{BAB4D156-60D6-47A9-A319-C6D52E8973CE}"/>
    <cellStyle name="SAPBEXHLevel3X 3 4 4" xfId="13667" xr:uid="{8EDF1A00-DC4A-4BBF-8980-F084218B4E50}"/>
    <cellStyle name="SAPBEXHLevel3X 3 4 5" xfId="8794" xr:uid="{5561DC25-565E-4D51-B297-C7AC01E0CDAB}"/>
    <cellStyle name="SAPBEXHLevel3X 3 5" xfId="2131" xr:uid="{CB234363-367E-4E38-98C3-8A5E87D7E96E}"/>
    <cellStyle name="SAPBEXHLevel3X 3 5 2" xfId="4648" xr:uid="{9B77FA39-AFB5-4F91-871C-0BE1CAC2221C}"/>
    <cellStyle name="SAPBEXHLevel3X 3 5 2 2" xfId="6378" xr:uid="{E17C4B1B-6C1B-4F14-BA8F-60A306724683}"/>
    <cellStyle name="SAPBEXHLevel3X 3 5 2 2 2" xfId="16857" xr:uid="{77D25B8F-10D1-40C0-BCF0-AC2CBC9B0DB8}"/>
    <cellStyle name="SAPBEXHLevel3X 3 5 2 2 3" xfId="12115" xr:uid="{F68FDC99-82F4-4C89-B818-E34D5CC35BCC}"/>
    <cellStyle name="SAPBEXHLevel3X 3 5 2 3" xfId="5457" xr:uid="{BB6AAB2F-104F-4883-B461-376532A22D39}"/>
    <cellStyle name="SAPBEXHLevel3X 3 5 2 3 2" xfId="15939" xr:uid="{9A60DB06-8630-4065-95B9-757EBE18FB6E}"/>
    <cellStyle name="SAPBEXHLevel3X 3 5 2 3 3" xfId="11197" xr:uid="{FFA91666-66E8-46DE-AB27-82F440CFE8CE}"/>
    <cellStyle name="SAPBEXHLevel3X 3 5 2 4" xfId="15151" xr:uid="{38C49F82-2EB3-41EA-B404-1449AC4D4884}"/>
    <cellStyle name="SAPBEXHLevel3X 3 5 2 5" xfId="10409" xr:uid="{2794D2C6-289E-459F-A8E6-934731C408C7}"/>
    <cellStyle name="SAPBEXHLevel3X 3 5 3" xfId="13695" xr:uid="{3C65D06C-5357-4F2B-99FF-C88DB0C11219}"/>
    <cellStyle name="SAPBEXHLevel3X 3 5 4" xfId="8822" xr:uid="{C220328E-2583-4BCB-9A7E-391726131546}"/>
    <cellStyle name="SAPBEXHLevel3X 3 6" xfId="4307" xr:uid="{FEA23212-9A63-4A07-9AB4-732BCEDF5D96}"/>
    <cellStyle name="SAPBEXHLevel3X 3 6 2" xfId="6029" xr:uid="{141F2A85-3D59-4B3C-83A0-66D4059439C5}"/>
    <cellStyle name="SAPBEXHLevel3X 3 6 2 2" xfId="16508" xr:uid="{74BF659D-A3CA-4265-9CB0-875ECB0E1A21}"/>
    <cellStyle name="SAPBEXHLevel3X 3 6 2 3" xfId="11766" xr:uid="{0A26A23D-43AE-4B04-9FF2-DE95C6136DAD}"/>
    <cellStyle name="SAPBEXHLevel3X 3 6 3" xfId="5167" xr:uid="{B45FFF6B-D786-44AA-AF65-83F825242782}"/>
    <cellStyle name="SAPBEXHLevel3X 3 6 3 2" xfId="15659" xr:uid="{B5C56901-D455-4D13-8EA6-B307B2410A9D}"/>
    <cellStyle name="SAPBEXHLevel3X 3 6 3 3" xfId="10917" xr:uid="{D947DF12-104C-4176-A6E5-3D3443E8D207}"/>
    <cellStyle name="SAPBEXHLevel3X 3 6 4" xfId="14810" xr:uid="{82DCBD20-020F-4F77-B626-167E702C087A}"/>
    <cellStyle name="SAPBEXHLevel3X 3 6 5" xfId="10068" xr:uid="{C77463FF-ECCA-4520-B032-F9C33D31E30E}"/>
    <cellStyle name="SAPBEXHLevel3X 3 7" xfId="13333" xr:uid="{23EE99CA-8A31-4FB3-95DB-E47E366B8C51}"/>
    <cellStyle name="SAPBEXHLevel3X 3 8" xfId="8454" xr:uid="{7E27063F-7A54-4C55-8C12-BF531AAFCE94}"/>
    <cellStyle name="SAPBEXHLevel3X 4" xfId="1349" xr:uid="{CE42A4AD-74FE-4C54-8734-1CB672236BAB}"/>
    <cellStyle name="SAPBEXHLevel3X 4 2" xfId="2146" xr:uid="{8C27C925-E7F4-4380-B912-0FCF52D0CD9C}"/>
    <cellStyle name="SAPBEXHLevel3X 4 2 2" xfId="4666" xr:uid="{50268B4E-63EA-496C-B2ED-AE97992FF146}"/>
    <cellStyle name="SAPBEXHLevel3X 4 2 2 2" xfId="6383" xr:uid="{046F2BD4-2BD0-46B8-9609-94E7A3E8D504}"/>
    <cellStyle name="SAPBEXHLevel3X 4 2 2 2 2" xfId="16862" xr:uid="{BC0844B0-2CF2-4315-A7DC-57520B2722D1}"/>
    <cellStyle name="SAPBEXHLevel3X 4 2 2 2 3" xfId="12120" xr:uid="{E870B76E-357A-4B49-9179-105A4A60D1FC}"/>
    <cellStyle name="SAPBEXHLevel3X 4 2 2 3" xfId="5147" xr:uid="{7D4AF9CB-385F-443A-A734-37745751077A}"/>
    <cellStyle name="SAPBEXHLevel3X 4 2 2 3 2" xfId="15640" xr:uid="{5F7F63A1-5B8E-434F-8C3F-F403120A5B21}"/>
    <cellStyle name="SAPBEXHLevel3X 4 2 2 3 3" xfId="10898" xr:uid="{BE6744C8-44DD-4DD5-9E39-29722D41075A}"/>
    <cellStyle name="SAPBEXHLevel3X 4 2 2 4" xfId="15167" xr:uid="{81421EFB-6933-4952-B2C7-366DEC5A6688}"/>
    <cellStyle name="SAPBEXHLevel3X 4 2 2 5" xfId="10425" xr:uid="{290E86E6-6F59-4D4B-A4B0-470E808AA9D9}"/>
    <cellStyle name="SAPBEXHLevel3X 4 2 3" xfId="13700" xr:uid="{BAB454F3-2539-47B4-AEEA-DEDCC4916A1D}"/>
    <cellStyle name="SAPBEXHLevel3X 4 2 4" xfId="8831" xr:uid="{4C18995E-CAF2-4BD7-B787-0A9B76FD38E1}"/>
    <cellStyle name="SAPBEXHLevel3X 4 3" xfId="3962" xr:uid="{615BB967-4764-46F1-B31C-37FB9B892A16}"/>
    <cellStyle name="SAPBEXHLevel3X 4 3 2" xfId="5677" xr:uid="{D4EFE17E-05C9-4BDE-B23F-210559EC88BC}"/>
    <cellStyle name="SAPBEXHLevel3X 4 3 2 2" xfId="16156" xr:uid="{874223E7-28FA-4D4A-8F7E-68B43F7164BB}"/>
    <cellStyle name="SAPBEXHLevel3X 4 3 2 3" xfId="11414" xr:uid="{4BA50C65-9FE2-40C4-B17C-E2F518C12420}"/>
    <cellStyle name="SAPBEXHLevel3X 4 3 3" xfId="5537" xr:uid="{69CD9FA2-3BA7-4F1D-B8D8-6E582AE229FB}"/>
    <cellStyle name="SAPBEXHLevel3X 4 3 3 2" xfId="16019" xr:uid="{7FE79196-4042-49CA-825E-A353B6B3560C}"/>
    <cellStyle name="SAPBEXHLevel3X 4 3 3 3" xfId="11277" xr:uid="{4DA58FEB-26BF-4555-9925-30D482F8C64F}"/>
    <cellStyle name="SAPBEXHLevel3X 4 3 4" xfId="14465" xr:uid="{0FA0E6E0-1648-4034-97DB-67E195D466C7}"/>
    <cellStyle name="SAPBEXHLevel3X 4 3 5" xfId="9723" xr:uid="{62CF581A-89C6-4ACB-B0B6-411ECE59942E}"/>
    <cellStyle name="SAPBEXHLevel3X 4 4" xfId="12980" xr:uid="{8A0C9738-BDC5-484A-A54A-380C5B17BCE5}"/>
    <cellStyle name="SAPBEXHLevel3X 4 5" xfId="8130" xr:uid="{CBA57167-4A4A-4E93-9713-C6AE940D9AB2}"/>
    <cellStyle name="SAPBEXHLevel3X 5" xfId="1705" xr:uid="{11783D14-DD37-4F5C-86F1-650376F2FA8C}"/>
    <cellStyle name="SAPBEXHLevel3X 5 2" xfId="2246" xr:uid="{2874C588-278B-4CBC-99C5-A25BB9649317}"/>
    <cellStyle name="SAPBEXHLevel3X 5 2 2" xfId="4761" xr:uid="{48DD7E21-8441-405C-B18A-9FCF29113852}"/>
    <cellStyle name="SAPBEXHLevel3X 5 2 2 2" xfId="6479" xr:uid="{D97EC37E-042A-4711-BF92-C2F16F91D504}"/>
    <cellStyle name="SAPBEXHLevel3X 5 2 2 2 2" xfId="16958" xr:uid="{860F3F68-F78F-4840-B373-C8AE68B75BB0}"/>
    <cellStyle name="SAPBEXHLevel3X 5 2 2 2 3" xfId="12216" xr:uid="{FBAE1ACC-9698-4E20-B7C3-37D71DCA663D}"/>
    <cellStyle name="SAPBEXHLevel3X 5 2 2 3" xfId="3928" xr:uid="{597AE59A-4E2F-4D47-BC06-BFDBE04F9FD8}"/>
    <cellStyle name="SAPBEXHLevel3X 5 2 2 3 2" xfId="14431" xr:uid="{AEF4F087-3812-438F-BA8B-C6113F02FD99}"/>
    <cellStyle name="SAPBEXHLevel3X 5 2 2 3 3" xfId="9689" xr:uid="{4ADAC5BF-B175-4155-80C4-15F5386CF872}"/>
    <cellStyle name="SAPBEXHLevel3X 5 2 2 4" xfId="15262" xr:uid="{C2175C5D-8526-4FA6-B110-E0E42686A213}"/>
    <cellStyle name="SAPBEXHLevel3X 5 2 2 5" xfId="10520" xr:uid="{6A8424B7-CC81-416F-9B52-340BA7011718}"/>
    <cellStyle name="SAPBEXHLevel3X 5 2 3" xfId="13797" xr:uid="{E7A66389-F03E-499B-BCA7-59AE6EAAECEA}"/>
    <cellStyle name="SAPBEXHLevel3X 5 2 4" xfId="8929" xr:uid="{818ED870-0B18-45C2-9413-B701D5509DF3}"/>
    <cellStyle name="SAPBEXHLevel3X 5 3" xfId="4268" xr:uid="{CD9C6CC2-D03B-4B10-8F6B-E7BDBC7FF349}"/>
    <cellStyle name="SAPBEXHLevel3X 5 3 2" xfId="5989" xr:uid="{482F0FAD-4110-445E-B152-1DF409341BB3}"/>
    <cellStyle name="SAPBEXHLevel3X 5 3 2 2" xfId="16468" xr:uid="{01DF6C40-AD97-49E6-9A17-1D5E1DAF6EE4}"/>
    <cellStyle name="SAPBEXHLevel3X 5 3 2 3" xfId="11726" xr:uid="{99698E47-80D2-40CE-B7EC-212AC34AF940}"/>
    <cellStyle name="SAPBEXHLevel3X 5 3 3" xfId="6955" xr:uid="{FB091D12-0190-435B-B968-DEDBE18F48C1}"/>
    <cellStyle name="SAPBEXHLevel3X 5 3 3 2" xfId="17419" xr:uid="{DE0C1C5C-33E6-4E52-93D1-F0D31307652A}"/>
    <cellStyle name="SAPBEXHLevel3X 5 3 3 3" xfId="12677" xr:uid="{5CE50FA4-B09F-4E29-BA3A-8A0AD9335017}"/>
    <cellStyle name="SAPBEXHLevel3X 5 3 4" xfId="14771" xr:uid="{893D6589-1E4F-44ED-9FBC-0E394A3CB1E0}"/>
    <cellStyle name="SAPBEXHLevel3X 5 3 5" xfId="10029" xr:uid="{79C0D6E2-1C71-4537-821B-DFDE75486377}"/>
    <cellStyle name="SAPBEXHLevel3X 5 4" xfId="13294" xr:uid="{A7FC16A5-AF63-4289-AF32-DF6F0C842D53}"/>
    <cellStyle name="SAPBEXHLevel3X 5 5" xfId="8407" xr:uid="{F37E7C5F-38C3-4715-8573-2089946DF2A8}"/>
    <cellStyle name="SAPBEXHLevel3X 6" xfId="1650" xr:uid="{FF210E4B-0C42-47B9-A45B-4244F6A2EC46}"/>
    <cellStyle name="SAPBEXHLevel3X 6 2" xfId="4221" xr:uid="{45511E00-D4E2-416B-8222-2ABB1AA33134}"/>
    <cellStyle name="SAPBEXHLevel3X 6 2 2" xfId="5941" xr:uid="{FC0D0B05-0C43-4E2F-9CC1-83452D35FA65}"/>
    <cellStyle name="SAPBEXHLevel3X 6 2 2 2" xfId="16420" xr:uid="{C270526C-3039-4002-873B-61635E8BA7E7}"/>
    <cellStyle name="SAPBEXHLevel3X 6 2 2 3" xfId="11678" xr:uid="{34256292-C399-449D-BAD5-8B2DE6C75AE2}"/>
    <cellStyle name="SAPBEXHLevel3X 6 2 3" xfId="5426" xr:uid="{E55C439C-6461-4110-8ED2-A7CF740FCFAA}"/>
    <cellStyle name="SAPBEXHLevel3X 6 2 3 2" xfId="15908" xr:uid="{036C7970-24BC-4988-BBE8-F77F44D942F6}"/>
    <cellStyle name="SAPBEXHLevel3X 6 2 3 3" xfId="11166" xr:uid="{C383F47A-3913-420E-8EFF-13C7C9284F56}"/>
    <cellStyle name="SAPBEXHLevel3X 6 2 4" xfId="14724" xr:uid="{7E242B32-2EF2-45B4-9516-58DCFEBBEC7E}"/>
    <cellStyle name="SAPBEXHLevel3X 6 2 5" xfId="9982" xr:uid="{1225A711-85D5-4FAD-B276-38A32267AC39}"/>
    <cellStyle name="SAPBEXHLevel3X 6 3" xfId="13245" xr:uid="{12EB3418-14CA-4923-ABCE-4C0CB7AB6F89}"/>
    <cellStyle name="SAPBEXHLevel3X 6 4" xfId="8355" xr:uid="{E7BD1F46-CA9B-422A-897B-1AC609FEF5CC}"/>
    <cellStyle name="SAPBEXHLevel3X 7" xfId="3780" xr:uid="{050691D3-9701-4DF7-A7FE-9FD3AA6A4854}"/>
    <cellStyle name="SAPBEXHLevel3X 7 2" xfId="5650" xr:uid="{D21BBB69-7673-4AE4-B2C4-F126A09EF379}"/>
    <cellStyle name="SAPBEXHLevel3X 7 2 2" xfId="16131" xr:uid="{E7D77BAA-D973-48BE-90D6-EB6B3617A242}"/>
    <cellStyle name="SAPBEXHLevel3X 7 2 3" xfId="11389" xr:uid="{137E71FA-8375-4680-B670-3F1F1F6180E5}"/>
    <cellStyle name="SAPBEXHLevel3X 7 3" xfId="5532" xr:uid="{F898DD3D-59FE-4C3D-995B-743787733365}"/>
    <cellStyle name="SAPBEXHLevel3X 7 3 2" xfId="16014" xr:uid="{B9595989-D8C3-49EB-9B3E-28EB3651A4FF}"/>
    <cellStyle name="SAPBEXHLevel3X 7 3 3" xfId="11272" xr:uid="{BB2DD192-FF02-4DF9-8A02-C1907951AE9A}"/>
    <cellStyle name="SAPBEXHLevel3X 7 4" xfId="14290" xr:uid="{BA94FAFE-E480-41AC-80BF-3007E09C68CC}"/>
    <cellStyle name="SAPBEXHLevel3X 7 5" xfId="9548" xr:uid="{14CBBD43-E935-40B8-AFAA-93E351EE055A}"/>
    <cellStyle name="SAPBEXHLevel3X 8" xfId="12952" xr:uid="{5B9C7E92-88CC-4BC4-A42F-5B84B4FAA9ED}"/>
    <cellStyle name="SAPBEXHLevel3X 9" xfId="7296" xr:uid="{D9220CF9-6C0F-482F-988D-A416B792A125}"/>
    <cellStyle name="SAPBEXresData" xfId="610" xr:uid="{856C565C-4EC5-4962-93AE-BDE2D4A4706A}"/>
    <cellStyle name="SAPBEXresData 2" xfId="1519" xr:uid="{B7ADE56B-4109-438E-88CD-A085E7509EBA}"/>
    <cellStyle name="SAPBEXresData 2 2" xfId="1923" xr:uid="{B6C963CF-CF9D-4CC7-98C6-A7ECADA919B8}"/>
    <cellStyle name="SAPBEXresData 2 2 2" xfId="2397" xr:uid="{808F3567-452C-4928-AC5D-D497E3CFBB31}"/>
    <cellStyle name="SAPBEXresData 2 2 2 2" xfId="4902" xr:uid="{6048E983-9CD8-47D5-B9B4-4DAE765012CD}"/>
    <cellStyle name="SAPBEXresData 2 2 2 2 2" xfId="6624" xr:uid="{E93C1B82-85F5-4CD6-9640-77634F1882C3}"/>
    <cellStyle name="SAPBEXresData 2 2 2 2 2 2" xfId="17103" xr:uid="{24D3C52B-AAC5-4213-B13C-D3D49563E41B}"/>
    <cellStyle name="SAPBEXresData 2 2 2 2 2 3" xfId="12361" xr:uid="{D6DD51F7-065F-43FB-A1AA-6B3D914C3851}"/>
    <cellStyle name="SAPBEXresData 2 2 2 2 3" xfId="7089" xr:uid="{1F14AF40-280F-4D5F-9CFB-87C864E8D7E7}"/>
    <cellStyle name="SAPBEXresData 2 2 2 2 3 2" xfId="17553" xr:uid="{503ABC36-538C-4279-BE16-AF8045084286}"/>
    <cellStyle name="SAPBEXresData 2 2 2 2 3 3" xfId="12811" xr:uid="{38EFF966-55B2-465D-9CF3-41EE79A75C27}"/>
    <cellStyle name="SAPBEXresData 2 2 2 2 4" xfId="15403" xr:uid="{90705B2B-9CD5-43D2-98BB-5AA8DF1B3395}"/>
    <cellStyle name="SAPBEXresData 2 2 2 2 5" xfId="10661" xr:uid="{69DDECCA-72A3-4547-BD87-85F7BA0AFCBA}"/>
    <cellStyle name="SAPBEXresData 2 2 2 3" xfId="13945" xr:uid="{89ECF791-2ED1-44AB-BF99-1D4228BE4B1A}"/>
    <cellStyle name="SAPBEXresData 2 2 2 4" xfId="9079" xr:uid="{A815C3A4-7B74-46C1-B038-72F0BF9B24BB}"/>
    <cellStyle name="SAPBEXresData 2 2 3" xfId="4456" xr:uid="{00EFE80E-2152-41E1-824A-BB1026E9A0F8}"/>
    <cellStyle name="SAPBEXresData 2 2 3 2" xfId="6184" xr:uid="{2468D430-0E0D-42A9-876F-2AFA3600A166}"/>
    <cellStyle name="SAPBEXresData 2 2 3 2 2" xfId="16663" xr:uid="{575EE056-CD9C-4510-9C02-F5BB9ECD77E6}"/>
    <cellStyle name="SAPBEXresData 2 2 3 2 3" xfId="11921" xr:uid="{8B0A5987-1304-4C1B-A8A6-F18E8E406D91}"/>
    <cellStyle name="SAPBEXresData 2 2 3 3" xfId="5103" xr:uid="{5DE25B97-043C-4E0E-9F73-4D4CF7A3353F}"/>
    <cellStyle name="SAPBEXresData 2 2 3 3 2" xfId="15597" xr:uid="{A83DB3DA-2196-45DF-BE51-4ECB8D2A211B}"/>
    <cellStyle name="SAPBEXresData 2 2 3 3 3" xfId="10855" xr:uid="{16DF5F3C-A638-467A-99B2-F762ACDFC72E}"/>
    <cellStyle name="SAPBEXresData 2 2 3 4" xfId="14959" xr:uid="{94312578-529C-4359-B4FE-B4ABADFA3D00}"/>
    <cellStyle name="SAPBEXresData 2 2 3 5" xfId="10217" xr:uid="{405F0CB5-F95E-4F5C-A6CE-57749FC7F6F1}"/>
    <cellStyle name="SAPBEXresData 2 2 4" xfId="13491" xr:uid="{3490036A-2FF4-48ED-8287-68769710343D}"/>
    <cellStyle name="SAPBEXresData 2 2 5" xfId="8615" xr:uid="{B2AAC524-3BE0-43E9-A7A8-E242CAF346E8}"/>
    <cellStyle name="SAPBEXresData 2 3" xfId="2057" xr:uid="{EE23D65F-BB53-4137-8910-875AA54B567D}"/>
    <cellStyle name="SAPBEXresData 2 3 2" xfId="2522" xr:uid="{D803A4FD-1B58-4AC5-9823-A4D3D72E38DD}"/>
    <cellStyle name="SAPBEXresData 2 3 2 2" xfId="5018" xr:uid="{C8D241CC-2672-4F07-AC77-5796F8275B5F}"/>
    <cellStyle name="SAPBEXresData 2 3 2 2 2" xfId="6742" xr:uid="{96C2E65C-91CD-4D6B-8B8D-3853F4467C35}"/>
    <cellStyle name="SAPBEXresData 2 3 2 2 2 2" xfId="17221" xr:uid="{D83FE69B-144D-47AB-910C-BDEFD08147A2}"/>
    <cellStyle name="SAPBEXresData 2 3 2 2 2 3" xfId="12479" xr:uid="{21070C97-B9A9-474C-A950-4B5B0A178137}"/>
    <cellStyle name="SAPBEXresData 2 3 2 2 3" xfId="5411" xr:uid="{C3CFC9F1-EDE7-4AB2-87ED-5FDD04057E97}"/>
    <cellStyle name="SAPBEXresData 2 3 2 2 3 2" xfId="15893" xr:uid="{3DC80038-D317-4653-9BFD-74CA232601F5}"/>
    <cellStyle name="SAPBEXresData 2 3 2 2 3 3" xfId="11151" xr:uid="{5DB4354B-48B6-4CB7-AD82-9EF376403D31}"/>
    <cellStyle name="SAPBEXresData 2 3 2 2 4" xfId="15519" xr:uid="{2481D37F-9FDA-41AE-B07E-AD8BE10F714F}"/>
    <cellStyle name="SAPBEXresData 2 3 2 2 5" xfId="10777" xr:uid="{C0418DDE-CA61-4D64-B282-ACF2CA7D1E2C}"/>
    <cellStyle name="SAPBEXresData 2 3 2 3" xfId="14068" xr:uid="{09BC2BB6-DF6C-41B0-9A7B-D3D1EB96BDCF}"/>
    <cellStyle name="SAPBEXresData 2 3 2 4" xfId="9204" xr:uid="{E0DC8720-6D22-4484-8132-3ABA40D01EAA}"/>
    <cellStyle name="SAPBEXresData 2 3 3" xfId="4583" xr:uid="{89D1FA7E-212C-4126-9E30-C73F4DC45A4E}"/>
    <cellStyle name="SAPBEXresData 2 3 3 2" xfId="6311" xr:uid="{E0EC2C96-FCBF-4A53-B224-794908BD62A9}"/>
    <cellStyle name="SAPBEXresData 2 3 3 2 2" xfId="16790" xr:uid="{A8D77791-38E2-4D33-B18F-6B93FCFDFA2A}"/>
    <cellStyle name="SAPBEXresData 2 3 3 2 3" xfId="12048" xr:uid="{8970AFCE-796D-4DA7-A8BA-57F42FD02992}"/>
    <cellStyle name="SAPBEXresData 2 3 3 3" xfId="3831" xr:uid="{5D73D351-9E32-4E4C-86FC-34A3EA5AF637}"/>
    <cellStyle name="SAPBEXresData 2 3 3 3 2" xfId="14338" xr:uid="{800516A5-D7C2-47F3-BB50-E5EC0E94EAF1}"/>
    <cellStyle name="SAPBEXresData 2 3 3 3 3" xfId="9596" xr:uid="{66C7CB70-11B1-4336-9696-8FA9EF8A1823}"/>
    <cellStyle name="SAPBEXresData 2 3 3 4" xfId="15086" xr:uid="{EAC39E9D-F30C-4E9D-B465-D7465BD77EE0}"/>
    <cellStyle name="SAPBEXresData 2 3 3 5" xfId="10344" xr:uid="{4EADB4F1-9D19-42A9-B0C7-1FD68F059939}"/>
    <cellStyle name="SAPBEXresData 2 3 4" xfId="13623" xr:uid="{87F659AC-6A7D-4B0C-91AA-0EA6D8B43E37}"/>
    <cellStyle name="SAPBEXresData 2 3 5" xfId="8749" xr:uid="{30EE7713-3D6A-4866-B80A-43EAFFC1B98F}"/>
    <cellStyle name="SAPBEXresData 2 4" xfId="1600" xr:uid="{40FA4372-8100-4717-BFDA-12E65C431B48}"/>
    <cellStyle name="SAPBEXresData 2 4 2" xfId="4176" xr:uid="{27F84B1A-C12E-436D-A64C-820F6C49C276}"/>
    <cellStyle name="SAPBEXresData 2 4 2 2" xfId="5900" xr:uid="{4B693C51-008E-4BC1-BFF0-55F934B36699}"/>
    <cellStyle name="SAPBEXresData 2 4 2 2 2" xfId="16379" xr:uid="{38B3300E-7727-4951-BA87-B30D3EC492A9}"/>
    <cellStyle name="SAPBEXresData 2 4 2 2 3" xfId="11637" xr:uid="{1EE4E320-B76F-43DD-A94E-75DD5AADCFD8}"/>
    <cellStyle name="SAPBEXresData 2 4 2 3" xfId="3828" xr:uid="{51079851-9614-45B7-8325-442EC273119B}"/>
    <cellStyle name="SAPBEXresData 2 4 2 3 2" xfId="14335" xr:uid="{F038FF20-F7B1-4C93-BFB1-2E22801CA606}"/>
    <cellStyle name="SAPBEXresData 2 4 2 3 3" xfId="9593" xr:uid="{606EA4D9-B5F7-4DFE-8115-8F0E761EC5B0}"/>
    <cellStyle name="SAPBEXresData 2 4 2 4" xfId="14679" xr:uid="{B85262DD-E921-41FE-BBCB-36D3563FC5C6}"/>
    <cellStyle name="SAPBEXresData 2 4 2 5" xfId="9937" xr:uid="{8FEA5577-0F56-42A1-8939-9DD839E59E48}"/>
    <cellStyle name="SAPBEXresData 2 4 3" xfId="13202" xr:uid="{779D859C-EF83-4209-B7CF-D155951E23A3}"/>
    <cellStyle name="SAPBEXresData 2 4 4" xfId="8312" xr:uid="{CDA2BABA-3C63-419C-93BA-F5EC20137A30}"/>
    <cellStyle name="SAPBEXresData 2 5" xfId="4112" xr:uid="{E183B6FC-2B8E-4118-B8FC-8373E2A48C87}"/>
    <cellStyle name="SAPBEXresData 2 5 2" xfId="5830" xr:uid="{AB9ADAA8-5A63-42AF-AC51-43B570C1074D}"/>
    <cellStyle name="SAPBEXresData 2 5 2 2" xfId="16309" xr:uid="{27F1B364-D715-437D-9FB9-CE4AC8C0E53A}"/>
    <cellStyle name="SAPBEXresData 2 5 2 3" xfId="11567" xr:uid="{8B802C9C-4956-4149-9E0A-EDE9330A0452}"/>
    <cellStyle name="SAPBEXresData 2 5 3" xfId="5363" xr:uid="{C828B334-C432-4888-B738-0FC6D3D9CCA2}"/>
    <cellStyle name="SAPBEXresData 2 5 3 2" xfId="15846" xr:uid="{27DF2A90-59EA-4BF6-AC0C-750AC0D68057}"/>
    <cellStyle name="SAPBEXresData 2 5 3 3" xfId="11104" xr:uid="{B66F7385-788E-4DF9-ACE4-2531973D7512}"/>
    <cellStyle name="SAPBEXresData 2 5 4" xfId="14615" xr:uid="{F66BDD5A-3FD9-4F26-8314-941409C76D98}"/>
    <cellStyle name="SAPBEXresData 2 5 5" xfId="9873" xr:uid="{43CF8C75-0DD5-4FE1-99C2-0E3BB186AE07}"/>
    <cellStyle name="SAPBEXresData 2 6" xfId="13133" xr:uid="{2A73B31A-C0EA-4FBD-80BB-23E1EC95DB1D}"/>
    <cellStyle name="SAPBEXresData 2 7" xfId="7527" xr:uid="{86C0D760-409A-4B3C-B12C-4C7B54EDA16E}"/>
    <cellStyle name="SAPBEXresData 3" xfId="1639" xr:uid="{CDFEDE79-9858-40FA-9C78-737812586EB6}"/>
    <cellStyle name="SAPBEXresData 3 2" xfId="1859" xr:uid="{4995E1A9-1DA8-440D-9A32-CDC91A0B6929}"/>
    <cellStyle name="SAPBEXresData 3 2 2" xfId="2334" xr:uid="{AC8D7C0F-E7A3-4CEE-B861-B1A6040D8CFA}"/>
    <cellStyle name="SAPBEXresData 3 2 2 2" xfId="4840" xr:uid="{FEADA765-3ADC-40E8-B6E6-FAFAA1FE003A}"/>
    <cellStyle name="SAPBEXresData 3 2 2 2 2" xfId="6562" xr:uid="{F8251341-01FB-4D37-8B33-6F0ACE0DBA71}"/>
    <cellStyle name="SAPBEXresData 3 2 2 2 2 2" xfId="17041" xr:uid="{94FE65F5-3677-49EF-BA90-C8AC10F16161}"/>
    <cellStyle name="SAPBEXresData 3 2 2 2 2 3" xfId="12299" xr:uid="{9910A3BF-1A40-43CB-BF4D-A4C833B2D688}"/>
    <cellStyle name="SAPBEXresData 3 2 2 2 3" xfId="3823" xr:uid="{86474140-D9C4-4E30-94A6-5682725A6C6D}"/>
    <cellStyle name="SAPBEXresData 3 2 2 2 3 2" xfId="14330" xr:uid="{C8DFFBD6-442C-4127-894B-3AB303563F71}"/>
    <cellStyle name="SAPBEXresData 3 2 2 2 3 3" xfId="9588" xr:uid="{C234FB59-7C9A-4ED1-A673-CBF92CF2198B}"/>
    <cellStyle name="SAPBEXresData 3 2 2 2 4" xfId="15341" xr:uid="{DB9AB504-3B24-4C05-876D-FCBEB13AC3BF}"/>
    <cellStyle name="SAPBEXresData 3 2 2 2 5" xfId="10599" xr:uid="{D2A66117-630B-4250-93FF-D269ED82E8E1}"/>
    <cellStyle name="SAPBEXresData 3 2 2 3" xfId="13883" xr:uid="{EF9682E6-385A-4100-85C3-2ED5E0361435}"/>
    <cellStyle name="SAPBEXresData 3 2 2 4" xfId="9016" xr:uid="{7DAE43B1-0BC3-455D-A184-B484CC19B3F7}"/>
    <cellStyle name="SAPBEXresData 3 2 3" xfId="4395" xr:uid="{B5C79C8F-646F-4A3E-8725-B64CE18FF355}"/>
    <cellStyle name="SAPBEXresData 3 2 3 2" xfId="6121" xr:uid="{8BBE3D46-C470-41F5-B247-7C2D1FEF10E7}"/>
    <cellStyle name="SAPBEXresData 3 2 3 2 2" xfId="16600" xr:uid="{351A0881-1C6B-40D1-8164-38608EEFE6C6}"/>
    <cellStyle name="SAPBEXresData 3 2 3 2 3" xfId="11858" xr:uid="{BE29CA4F-4276-4696-9E10-ABF3161A84AB}"/>
    <cellStyle name="SAPBEXresData 3 2 3 3" xfId="3901" xr:uid="{DEE271F9-B763-4969-B416-EACBC8973BA8}"/>
    <cellStyle name="SAPBEXresData 3 2 3 3 2" xfId="14404" xr:uid="{EE86217E-2672-482C-BE41-EBD5C09D7522}"/>
    <cellStyle name="SAPBEXresData 3 2 3 3 3" xfId="9662" xr:uid="{79DD381E-3F7D-4313-80C5-69251883154D}"/>
    <cellStyle name="SAPBEXresData 3 2 3 4" xfId="14898" xr:uid="{9AB6CCFE-BF6F-4A3B-A2A0-6F69B9D251AC}"/>
    <cellStyle name="SAPBEXresData 3 2 3 5" xfId="10156" xr:uid="{689BF513-7ED6-4613-B0AF-F49FE0824A90}"/>
    <cellStyle name="SAPBEXresData 3 2 4" xfId="13428" xr:uid="{772B5AE0-EF81-418E-8C6D-DAF6DA0F45B6}"/>
    <cellStyle name="SAPBEXresData 3 2 5" xfId="8551" xr:uid="{0A3D9044-11B3-49B4-A162-E14B63BE463C}"/>
    <cellStyle name="SAPBEXresData 3 3" xfId="1954" xr:uid="{A7ACE8FD-FC8D-44B2-80E7-CB80791516F2}"/>
    <cellStyle name="SAPBEXresData 3 3 2" xfId="2427" xr:uid="{3FD73245-A303-4127-9C23-EE2236242677}"/>
    <cellStyle name="SAPBEXresData 3 3 2 2" xfId="4926" xr:uid="{37124C22-6B2E-4E0C-81CC-99403C528138}"/>
    <cellStyle name="SAPBEXresData 3 3 2 2 2" xfId="6653" xr:uid="{7CBAF04C-D80E-4C73-B5DA-0F18341D7BBB}"/>
    <cellStyle name="SAPBEXresData 3 3 2 2 2 2" xfId="17132" xr:uid="{2FB8E546-25D1-4DFB-8285-907AEBB7F022}"/>
    <cellStyle name="SAPBEXresData 3 3 2 2 2 3" xfId="12390" xr:uid="{CAB814E1-9D78-4612-A53E-F3FD527634E3}"/>
    <cellStyle name="SAPBEXresData 3 3 2 2 3" xfId="6877" xr:uid="{E5DF1B2A-0C54-4BA2-A4E9-4890693B9AA2}"/>
    <cellStyle name="SAPBEXresData 3 3 2 2 3 2" xfId="17341" xr:uid="{7598AD46-7921-4116-95AD-125E732086DF}"/>
    <cellStyle name="SAPBEXresData 3 3 2 2 3 3" xfId="12599" xr:uid="{EA99B954-FC01-4E0E-B9C7-0AD284A8C7A1}"/>
    <cellStyle name="SAPBEXresData 3 3 2 2 4" xfId="15427" xr:uid="{76BACA9F-E395-4401-BA2F-CEF00FDFBDE9}"/>
    <cellStyle name="SAPBEXresData 3 3 2 2 5" xfId="10685" xr:uid="{83A9381D-771A-452A-B115-571EC8F701DA}"/>
    <cellStyle name="SAPBEXresData 3 3 2 3" xfId="13974" xr:uid="{14A90D98-78E9-4B8E-B49F-279492DAD3C4}"/>
    <cellStyle name="SAPBEXresData 3 3 2 4" xfId="9109" xr:uid="{76DB3E7F-7D39-4D5B-A1CB-346F05204190}"/>
    <cellStyle name="SAPBEXresData 3 3 3" xfId="4482" xr:uid="{B3E1AC87-DFEF-4277-B0AE-BAB6EB83E645}"/>
    <cellStyle name="SAPBEXresData 3 3 3 2" xfId="6214" xr:uid="{5CC3CE7B-7D9B-4D66-BE6B-071CF7BB81BC}"/>
    <cellStyle name="SAPBEXresData 3 3 3 2 2" xfId="16693" xr:uid="{60EF29DC-AD32-47BE-A67C-A4E42F042BAD}"/>
    <cellStyle name="SAPBEXresData 3 3 3 2 3" xfId="11951" xr:uid="{A1F97CE3-F187-49FA-9935-7BC9A8D6B8A5}"/>
    <cellStyle name="SAPBEXresData 3 3 3 3" xfId="3839" xr:uid="{A93152BF-89CD-46C0-AB91-811616983935}"/>
    <cellStyle name="SAPBEXresData 3 3 3 3 2" xfId="14344" xr:uid="{01C96F76-8317-4EDA-8083-A89D853D4623}"/>
    <cellStyle name="SAPBEXresData 3 3 3 3 3" xfId="9602" xr:uid="{DF0ED5C2-68B2-4035-876A-F0D9107BA2B5}"/>
    <cellStyle name="SAPBEXresData 3 3 3 4" xfId="14985" xr:uid="{CD5716A4-7466-4010-90F7-39136FBEB00B}"/>
    <cellStyle name="SAPBEXresData 3 3 3 5" xfId="10243" xr:uid="{4CECF156-85B4-40FE-A9D0-B4B25342DA8C}"/>
    <cellStyle name="SAPBEXresData 3 3 4" xfId="13521" xr:uid="{D135979B-49F8-458D-AAD5-093B3B1553A7}"/>
    <cellStyle name="SAPBEXresData 3 3 5" xfId="8646" xr:uid="{C0B8C18A-50A0-4244-BCC8-D173E26D2853}"/>
    <cellStyle name="SAPBEXresData 3 4" xfId="2085" xr:uid="{8DCCF07F-DD20-4C25-9BD0-8D8512F3FE6A}"/>
    <cellStyle name="SAPBEXresData 3 4 2" xfId="2550" xr:uid="{6D46EE6A-EB9B-4BC1-A687-4B84A026FC6C}"/>
    <cellStyle name="SAPBEXresData 3 4 2 2" xfId="5042" xr:uid="{BBFA6621-920A-4803-9D19-A6915CAD7085}"/>
    <cellStyle name="SAPBEXresData 3 4 2 2 2" xfId="6770" xr:uid="{8AB3E8A6-4BA5-412E-940F-6756BD1D12CA}"/>
    <cellStyle name="SAPBEXresData 3 4 2 2 2 2" xfId="17249" xr:uid="{82EC6079-AF77-4A61-8FC9-D13E5DC1324C}"/>
    <cellStyle name="SAPBEXresData 3 4 2 2 2 3" xfId="12507" xr:uid="{D0BB2F8F-1355-42BD-BB40-29D526C053F3}"/>
    <cellStyle name="SAPBEXresData 3 4 2 2 3" xfId="7088" xr:uid="{88FA4D03-2981-4433-BB78-BBC658626ABE}"/>
    <cellStyle name="SAPBEXresData 3 4 2 2 3 2" xfId="17552" xr:uid="{C55872EC-C8B8-4408-B99B-88EFDAE2D19F}"/>
    <cellStyle name="SAPBEXresData 3 4 2 2 3 3" xfId="12810" xr:uid="{390D4184-AB33-4C5C-B286-34184D51B1A6}"/>
    <cellStyle name="SAPBEXresData 3 4 2 2 4" xfId="15543" xr:uid="{ABAB55BC-F8A3-458C-8A27-1A760D77DBF6}"/>
    <cellStyle name="SAPBEXresData 3 4 2 2 5" xfId="10801" xr:uid="{C01E0F64-362D-48C6-B896-29DD22C2F44D}"/>
    <cellStyle name="SAPBEXresData 3 4 2 3" xfId="14095" xr:uid="{62C35B25-1AB6-48A8-B65C-386A98AD3F96}"/>
    <cellStyle name="SAPBEXresData 3 4 2 4" xfId="9232" xr:uid="{E265DFDF-150A-4EDB-81BA-03129F0C8AD8}"/>
    <cellStyle name="SAPBEXresData 3 4 3" xfId="4606" xr:uid="{310CA537-F66A-4F79-8A6B-7F44584C525E}"/>
    <cellStyle name="SAPBEXresData 3 4 3 2" xfId="6339" xr:uid="{E7F00C63-631F-4EBB-B9EF-D8F29040CC74}"/>
    <cellStyle name="SAPBEXresData 3 4 3 2 2" xfId="16818" xr:uid="{C48BC0D0-6453-4D1A-A7DE-782B97C778A2}"/>
    <cellStyle name="SAPBEXresData 3 4 3 2 3" xfId="12076" xr:uid="{AC2C231E-27C3-49C8-BC62-B6893C9A4DAD}"/>
    <cellStyle name="SAPBEXresData 3 4 3 3" xfId="6243" xr:uid="{3232B7AE-CEAB-463D-999E-2C215C295BF9}"/>
    <cellStyle name="SAPBEXresData 3 4 3 3 2" xfId="16722" xr:uid="{74229321-55FB-4328-A958-DEA625DC5BCF}"/>
    <cellStyle name="SAPBEXresData 3 4 3 3 3" xfId="11980" xr:uid="{D4DD334E-4ED1-4DD2-84C2-17CFC8F47964}"/>
    <cellStyle name="SAPBEXresData 3 4 3 4" xfId="15109" xr:uid="{345D6FD9-6134-4468-BA17-037D6A3DBDF3}"/>
    <cellStyle name="SAPBEXresData 3 4 3 5" xfId="10367" xr:uid="{92FA77F1-197D-44B8-8F60-AD389C3F3547}"/>
    <cellStyle name="SAPBEXresData 3 4 4" xfId="13650" xr:uid="{51FCF835-E80E-4AB4-B12C-2548E68CA662}"/>
    <cellStyle name="SAPBEXresData 3 4 5" xfId="8777" xr:uid="{34E4AFC4-7DD1-4828-A582-26FA73839F33}"/>
    <cellStyle name="SAPBEXresData 3 5" xfId="1569" xr:uid="{F1F9E40A-01BA-4E7D-9A5D-C91FDFFBE69E}"/>
    <cellStyle name="SAPBEXresData 3 5 2" xfId="4151" xr:uid="{721EFC1E-CE37-486E-B618-BF95EEB66445}"/>
    <cellStyle name="SAPBEXresData 3 5 2 2" xfId="5871" xr:uid="{F286DEBE-BD62-490D-89BF-199AF3576DFB}"/>
    <cellStyle name="SAPBEXresData 3 5 2 2 2" xfId="16350" xr:uid="{8DBE31B3-5DAF-4325-880E-8A5961FD8E09}"/>
    <cellStyle name="SAPBEXresData 3 5 2 2 3" xfId="11608" xr:uid="{F81875FD-9589-4DA6-9409-801BA2103AF5}"/>
    <cellStyle name="SAPBEXresData 3 5 2 3" xfId="5232" xr:uid="{B84F00D3-E2FC-42B9-AA73-D545C279D5D5}"/>
    <cellStyle name="SAPBEXresData 3 5 2 3 2" xfId="15719" xr:uid="{19B6FB9E-F8E7-440A-A86E-2DBF3F72C288}"/>
    <cellStyle name="SAPBEXresData 3 5 2 3 3" xfId="10977" xr:uid="{0454B9C5-3F9C-48AC-9737-8F07B27ECF9B}"/>
    <cellStyle name="SAPBEXresData 3 5 2 4" xfId="14654" xr:uid="{18BF3DEB-524F-4D51-94AD-E0F12F2CE062}"/>
    <cellStyle name="SAPBEXresData 3 5 2 5" xfId="9912" xr:uid="{80E656B6-EB1B-4585-997E-943E80086A6A}"/>
    <cellStyle name="SAPBEXresData 3 5 3" xfId="13176" xr:uid="{BA74187F-B613-41C9-B65F-0EA367425A0B}"/>
    <cellStyle name="SAPBEXresData 3 5 4" xfId="8283" xr:uid="{55909F22-84A8-42E1-8FE5-B5B6F4EFDCC9}"/>
    <cellStyle name="SAPBEXresData 3 6" xfId="4210" xr:uid="{0D9F9D9D-1179-4FA6-B787-433C6E668BFF}"/>
    <cellStyle name="SAPBEXresData 3 6 2" xfId="5931" xr:uid="{71568EFC-7972-427A-B5B9-A61370DEBEBB}"/>
    <cellStyle name="SAPBEXresData 3 6 2 2" xfId="16410" xr:uid="{261C71E0-90FA-4A35-BACC-659FFD9C642D}"/>
    <cellStyle name="SAPBEXresData 3 6 2 3" xfId="11668" xr:uid="{CAABDEC7-7D74-4F67-8299-53B869F75FD6}"/>
    <cellStyle name="SAPBEXresData 3 6 3" xfId="5100" xr:uid="{E26928A0-16DD-41F3-B1B1-5F398EE57F26}"/>
    <cellStyle name="SAPBEXresData 3 6 3 2" xfId="15595" xr:uid="{BB02908F-0119-477E-BBED-04277B910D08}"/>
    <cellStyle name="SAPBEXresData 3 6 3 3" xfId="10853" xr:uid="{5D787CFC-C6A9-45E8-AD3C-94EB5880F5C5}"/>
    <cellStyle name="SAPBEXresData 3 6 4" xfId="14713" xr:uid="{4A476299-AD12-44DC-AA4E-B0E103C57A54}"/>
    <cellStyle name="SAPBEXresData 3 6 5" xfId="9971" xr:uid="{F95D7842-74D9-4FB3-8F59-F3AB8641152E}"/>
    <cellStyle name="SAPBEXresData 3 7" xfId="13234" xr:uid="{5239C404-8E18-4C61-A1AE-1317AE8A811B}"/>
    <cellStyle name="SAPBEXresData 3 8" xfId="8344" xr:uid="{8EC04338-9B72-4B69-AFB6-14C01E15ED04}"/>
    <cellStyle name="SAPBEXresData 4" xfId="1587" xr:uid="{54B6DFAB-1AF1-4C6E-86CC-6C15A7A7A512}"/>
    <cellStyle name="SAPBEXresData 4 2" xfId="2201" xr:uid="{4AD973BC-D68F-462C-AA7C-D44E8DB45596}"/>
    <cellStyle name="SAPBEXresData 4 2 2" xfId="4719" xr:uid="{51D6FB4F-3002-4318-BD8D-A0FB02232A4A}"/>
    <cellStyle name="SAPBEXresData 4 2 2 2" xfId="6436" xr:uid="{C58E4D20-0E60-43EA-97EA-2422A57C098D}"/>
    <cellStyle name="SAPBEXresData 4 2 2 2 2" xfId="16915" xr:uid="{FAB8A27E-50A8-4B69-967D-643932A9DBC2}"/>
    <cellStyle name="SAPBEXresData 4 2 2 2 3" xfId="12173" xr:uid="{95281534-587A-4190-AD4D-6CB7343DC195}"/>
    <cellStyle name="SAPBEXresData 4 2 2 3" xfId="5258" xr:uid="{B39821E0-3056-4768-9A11-7343E49B523A}"/>
    <cellStyle name="SAPBEXresData 4 2 2 3 2" xfId="15744" xr:uid="{811D5DF0-8E66-424B-952A-1873B67CB226}"/>
    <cellStyle name="SAPBEXresData 4 2 2 3 3" xfId="11002" xr:uid="{B6BD5E24-D60B-4BCC-A9B2-0CB7D79753BA}"/>
    <cellStyle name="SAPBEXresData 4 2 2 4" xfId="15220" xr:uid="{27F63ECE-47BF-4527-BFB4-3EECE245ABA7}"/>
    <cellStyle name="SAPBEXresData 4 2 2 5" xfId="10478" xr:uid="{891F3A9C-2F21-401A-913F-999245F0870C}"/>
    <cellStyle name="SAPBEXresData 4 2 3" xfId="13753" xr:uid="{20349C99-8C6C-437A-B54C-A284A0D975A8}"/>
    <cellStyle name="SAPBEXresData 4 2 4" xfId="8885" xr:uid="{7BA112B6-1F8B-4DDC-BA34-24877BFB2E0B}"/>
    <cellStyle name="SAPBEXresData 4 3" xfId="4165" xr:uid="{1E54BCEE-7048-4241-A1C7-87FBE68EF397}"/>
    <cellStyle name="SAPBEXresData 4 3 2" xfId="5888" xr:uid="{E5873988-ECD0-4009-B943-CB47B8F7AA6A}"/>
    <cellStyle name="SAPBEXresData 4 3 2 2" xfId="16367" xr:uid="{78F74A95-EBFC-47B3-A319-F0C539EBD0FC}"/>
    <cellStyle name="SAPBEXresData 4 3 2 3" xfId="11625" xr:uid="{47676D2D-C9C5-4FE3-AA2B-24BCADB665D4}"/>
    <cellStyle name="SAPBEXresData 4 3 3" xfId="3731" xr:uid="{2937EBB2-3564-47F4-9398-A610A7745FD9}"/>
    <cellStyle name="SAPBEXresData 4 3 3 2" xfId="14241" xr:uid="{63F11C08-EA50-4182-83EC-3B00C68E457D}"/>
    <cellStyle name="SAPBEXresData 4 3 3 3" xfId="9499" xr:uid="{5E45F58E-64B7-4B6A-AD50-3F4D7960691E}"/>
    <cellStyle name="SAPBEXresData 4 3 4" xfId="14668" xr:uid="{D26085FF-168E-44D0-8A17-2CAAD1501CF2}"/>
    <cellStyle name="SAPBEXresData 4 3 5" xfId="9926" xr:uid="{F26BFF0F-DE50-45B9-AEB7-0399B1BFB30C}"/>
    <cellStyle name="SAPBEXresData 4 4" xfId="13190" xr:uid="{B6888568-D603-4870-9135-BE3FABE38B53}"/>
    <cellStyle name="SAPBEXresData 4 5" xfId="8300" xr:uid="{9B14E935-5C6A-4B9C-AD7B-36EB6C2D5786}"/>
    <cellStyle name="SAPBEXresData 5" xfId="1415" xr:uid="{71DD4D51-C5EE-4FDE-AAD6-9B3DDE8FBBE2}"/>
    <cellStyle name="SAPBEXresData 5 2" xfId="2159" xr:uid="{74E3446B-7254-40DF-8532-B95FBFEB5B71}"/>
    <cellStyle name="SAPBEXresData 5 2 2" xfId="4678" xr:uid="{5291269B-31E4-46CE-A57B-51BD4B844B87}"/>
    <cellStyle name="SAPBEXresData 5 2 2 2" xfId="6394" xr:uid="{688FC36B-B2F7-48AB-905E-358F73956BA1}"/>
    <cellStyle name="SAPBEXresData 5 2 2 2 2" xfId="16873" xr:uid="{950E6F59-2478-4A6F-AECB-D59C94FAAFCF}"/>
    <cellStyle name="SAPBEXresData 5 2 2 2 3" xfId="12131" xr:uid="{FA7C30D4-5155-48BB-9CAD-27C980CB2EDF}"/>
    <cellStyle name="SAPBEXresData 5 2 2 3" xfId="5321" xr:uid="{BB1E3A9D-64B2-4172-93B4-9E7D3EF75852}"/>
    <cellStyle name="SAPBEXresData 5 2 2 3 2" xfId="15805" xr:uid="{646FB554-E54B-4C82-8205-1781FBD38C40}"/>
    <cellStyle name="SAPBEXresData 5 2 2 3 3" xfId="11063" xr:uid="{C139C951-4C19-42DA-ABA0-7EF415889F44}"/>
    <cellStyle name="SAPBEXresData 5 2 2 4" xfId="15179" xr:uid="{05E71412-E9A7-4FAC-AB5C-F2FC7F124B20}"/>
    <cellStyle name="SAPBEXresData 5 2 2 5" xfId="10437" xr:uid="{363ECBC8-A8A5-438A-82F9-F3FDC392D9A0}"/>
    <cellStyle name="SAPBEXresData 5 2 3" xfId="13712" xr:uid="{E6D9F18C-61AC-4CA3-B172-31A1F9C2A4B2}"/>
    <cellStyle name="SAPBEXresData 5 2 4" xfId="8843" xr:uid="{AE42FAF8-2DB2-4FED-9853-106044C8BBF8}"/>
    <cellStyle name="SAPBEXresData 5 3" xfId="4017" xr:uid="{338653A0-32CA-40BD-ABD2-798D975800B3}"/>
    <cellStyle name="SAPBEXresData 5 3 2" xfId="5732" xr:uid="{16FC1BE0-D280-4BEB-9C83-7D0AFEC4C91F}"/>
    <cellStyle name="SAPBEXresData 5 3 2 2" xfId="16211" xr:uid="{08F6CC80-ADB8-49B3-80E0-7FD3662593CD}"/>
    <cellStyle name="SAPBEXresData 5 3 2 3" xfId="11469" xr:uid="{FBA2BC9B-DB41-463D-8DAA-9CB2BCC20160}"/>
    <cellStyle name="SAPBEXresData 5 3 3" xfId="5106" xr:uid="{C1F06ADB-2929-4036-8EBE-5A84EB15215C}"/>
    <cellStyle name="SAPBEXresData 5 3 3 2" xfId="15600" xr:uid="{28F00E6F-0688-460F-8E46-BAC226F4570C}"/>
    <cellStyle name="SAPBEXresData 5 3 3 3" xfId="10858" xr:uid="{C04A2EEA-A4CE-4644-8851-704D9F240006}"/>
    <cellStyle name="SAPBEXresData 5 3 4" xfId="14520" xr:uid="{155BE82E-CC8B-4225-8B9F-601DE140B681}"/>
    <cellStyle name="SAPBEXresData 5 3 5" xfId="9778" xr:uid="{BB8F575D-1D8C-4DF7-9AC3-CAEB9A10A3B2}"/>
    <cellStyle name="SAPBEXresData 5 4" xfId="13035" xr:uid="{C3092CE4-230D-4B7E-A942-BA99D4F87056}"/>
    <cellStyle name="SAPBEXresData 5 5" xfId="8184" xr:uid="{E17122E4-4709-4ADB-8F98-62E99629D28C}"/>
    <cellStyle name="SAPBEXresData 6" xfId="1461" xr:uid="{B4C91EE9-BF48-4BF5-83B4-6FF2F48A32FB}"/>
    <cellStyle name="SAPBEXresData 6 2" xfId="4057" xr:uid="{97EF93EE-E941-4696-B0BE-4AE8859B2DBA}"/>
    <cellStyle name="SAPBEXresData 6 2 2" xfId="5774" xr:uid="{37F50F0D-E7F4-4570-ACAB-6023C1B21AA9}"/>
    <cellStyle name="SAPBEXresData 6 2 2 2" xfId="16253" xr:uid="{C063CE3F-5539-403C-8B3F-8EBB543262FB}"/>
    <cellStyle name="SAPBEXresData 6 2 2 3" xfId="11511" xr:uid="{1DABF5FB-8D6D-4C13-96F1-2483AF716D07}"/>
    <cellStyle name="SAPBEXresData 6 2 3" xfId="7116" xr:uid="{9604EE49-6321-4127-A4D7-EF722C3964E6}"/>
    <cellStyle name="SAPBEXresData 6 2 3 2" xfId="17580" xr:uid="{061B5FEC-9351-4725-9E56-DB5F646591F4}"/>
    <cellStyle name="SAPBEXresData 6 2 3 3" xfId="12838" xr:uid="{FC04239E-5F14-4C3B-BF58-F625747B3218}"/>
    <cellStyle name="SAPBEXresData 6 2 4" xfId="14560" xr:uid="{1DD477C0-8CAE-4B59-8064-AB3DB36F927E}"/>
    <cellStyle name="SAPBEXresData 6 2 5" xfId="9818" xr:uid="{9ACF1677-6D7B-492E-8F25-E24FEDB50688}"/>
    <cellStyle name="SAPBEXresData 6 3" xfId="13077" xr:uid="{B882C50B-7A6D-4FA0-B530-55F72433D686}"/>
    <cellStyle name="SAPBEXresData 6 4" xfId="8224" xr:uid="{765AA6A1-7691-4BCC-9051-E926492CDAD8}"/>
    <cellStyle name="SAPBEXresData 7" xfId="3781" xr:uid="{6947A0A6-050A-43BC-AE23-CBAB72245631}"/>
    <cellStyle name="SAPBEXresData 7 2" xfId="5651" xr:uid="{0D4C1843-9306-4C13-8597-950A0EF6A713}"/>
    <cellStyle name="SAPBEXresData 7 2 2" xfId="16132" xr:uid="{71404FA1-88E6-4ECF-8CBA-03D4F38011F2}"/>
    <cellStyle name="SAPBEXresData 7 2 3" xfId="11390" xr:uid="{C9CDCAA4-22FF-4CAF-9D6F-4568566021A9}"/>
    <cellStyle name="SAPBEXresData 7 3" xfId="5398" xr:uid="{D1332526-096D-41E9-922A-466F2F07D801}"/>
    <cellStyle name="SAPBEXresData 7 3 2" xfId="15880" xr:uid="{18001841-CDFE-4EE9-B1E3-78157D30DA2B}"/>
    <cellStyle name="SAPBEXresData 7 3 3" xfId="11138" xr:uid="{8CF552BA-1F9A-4C83-B3F1-3B0A9EA9FFD9}"/>
    <cellStyle name="SAPBEXresData 7 4" xfId="14291" xr:uid="{3BB88D5A-199C-46D5-A82E-842F9D03F56A}"/>
    <cellStyle name="SAPBEXresData 7 5" xfId="9549" xr:uid="{C018C9E0-E519-43BD-B545-C22C0357ADDB}"/>
    <cellStyle name="SAPBEXresData 8" xfId="12953" xr:uid="{BE725BF3-D909-4F03-B616-B29C22F8064C}"/>
    <cellStyle name="SAPBEXresData 9" xfId="7297" xr:uid="{A0198EF2-CBB3-49C6-9E59-5912DABC6FEE}"/>
    <cellStyle name="SAPBEXresDataEmph" xfId="611" xr:uid="{E883B073-367B-4449-A969-5AFB8EDE88DA}"/>
    <cellStyle name="SAPBEXresDataEmph 2" xfId="1520" xr:uid="{14FB55A0-A94F-474B-A4FC-E87304BD18D3}"/>
    <cellStyle name="SAPBEXresDataEmph 2 2" xfId="1924" xr:uid="{65EA933C-6AD2-4967-AAEB-E7E45B14A45C}"/>
    <cellStyle name="SAPBEXresDataEmph 2 2 2" xfId="2398" xr:uid="{F0759F5F-A3A0-4884-BEED-E593FA38E747}"/>
    <cellStyle name="SAPBEXresDataEmph 2 2 2 2" xfId="4903" xr:uid="{3D5588C3-97AC-4217-95FB-FAA8CAEAC78E}"/>
    <cellStyle name="SAPBEXresDataEmph 2 2 2 2 2" xfId="6625" xr:uid="{A850EA04-EC29-456E-9F18-66CE58BAD1AA}"/>
    <cellStyle name="SAPBEXresDataEmph 2 2 2 2 2 2" xfId="17104" xr:uid="{615EAC59-20A7-4ADA-8888-F0736D979EB2}"/>
    <cellStyle name="SAPBEXresDataEmph 2 2 2 2 2 3" xfId="12362" xr:uid="{D4BAE83F-48D8-4149-9271-8362004AD886}"/>
    <cellStyle name="SAPBEXresDataEmph 2 2 2 2 3" xfId="3650" xr:uid="{CC38F951-A197-4025-A6E0-32DF5EC8A748}"/>
    <cellStyle name="SAPBEXresDataEmph 2 2 2 2 3 2" xfId="14163" xr:uid="{FC8046E9-DD51-4D7E-8CE7-A75A7C29FF0B}"/>
    <cellStyle name="SAPBEXresDataEmph 2 2 2 2 3 3" xfId="9421" xr:uid="{51A912FB-4084-4F14-8528-A5B354F50D12}"/>
    <cellStyle name="SAPBEXresDataEmph 2 2 2 2 4" xfId="15404" xr:uid="{1CF70041-EF28-454C-8A6D-839FE227AE6D}"/>
    <cellStyle name="SAPBEXresDataEmph 2 2 2 2 5" xfId="10662" xr:uid="{9E8EC4EB-5BE8-4EEC-8791-A43719BE526A}"/>
    <cellStyle name="SAPBEXresDataEmph 2 2 2 3" xfId="13946" xr:uid="{0DE7DF9B-E0D6-458B-AD5B-7A33538B1EB9}"/>
    <cellStyle name="SAPBEXresDataEmph 2 2 2 4" xfId="9080" xr:uid="{C5702F35-0CF1-4E4E-B5B3-6BE87A7939D2}"/>
    <cellStyle name="SAPBEXresDataEmph 2 2 3" xfId="4457" xr:uid="{0801BDC5-B811-43C6-8FEB-55F9E8CD172A}"/>
    <cellStyle name="SAPBEXresDataEmph 2 2 3 2" xfId="6185" xr:uid="{4B411FB4-C950-44ED-A30C-8B71016B64B6}"/>
    <cellStyle name="SAPBEXresDataEmph 2 2 3 2 2" xfId="16664" xr:uid="{8F5F62DE-E11F-422A-B5E7-0D68F13A9120}"/>
    <cellStyle name="SAPBEXresDataEmph 2 2 3 2 3" xfId="11922" xr:uid="{E49AD06E-B2AD-498C-A194-E51EE35837D1}"/>
    <cellStyle name="SAPBEXresDataEmph 2 2 3 3" xfId="5343" xr:uid="{230ABE61-E171-4A78-9BB4-2CCD71C247C8}"/>
    <cellStyle name="SAPBEXresDataEmph 2 2 3 3 2" xfId="15827" xr:uid="{11CB0287-367B-426C-9303-E09F6E23E926}"/>
    <cellStyle name="SAPBEXresDataEmph 2 2 3 3 3" xfId="11085" xr:uid="{1952CE6D-A9D5-4456-96B1-AE476D8E5893}"/>
    <cellStyle name="SAPBEXresDataEmph 2 2 3 4" xfId="14960" xr:uid="{6BA024AA-470E-414C-91F2-947687862737}"/>
    <cellStyle name="SAPBEXresDataEmph 2 2 3 5" xfId="10218" xr:uid="{86694258-C0DF-4BB2-A4B1-9C74703A591C}"/>
    <cellStyle name="SAPBEXresDataEmph 2 2 4" xfId="13492" xr:uid="{13B937A8-7498-463B-B8C8-AB9218ECFC78}"/>
    <cellStyle name="SAPBEXresDataEmph 2 2 5" xfId="8616" xr:uid="{F2A96E56-CEDE-4E57-9C99-17BEFF4C7E03}"/>
    <cellStyle name="SAPBEXresDataEmph 2 3" xfId="2058" xr:uid="{CADDE68E-AE45-4419-AA81-777E3F451AAC}"/>
    <cellStyle name="SAPBEXresDataEmph 2 3 2" xfId="2523" xr:uid="{01CD1884-FA5E-4875-A0AE-A4FFFD3C37B4}"/>
    <cellStyle name="SAPBEXresDataEmph 2 3 2 2" xfId="5019" xr:uid="{310187DD-CC67-4D69-BB7B-349E55042B3F}"/>
    <cellStyle name="SAPBEXresDataEmph 2 3 2 2 2" xfId="6743" xr:uid="{91D483F4-3CB1-4B66-B05C-38ED699B0B9F}"/>
    <cellStyle name="SAPBEXresDataEmph 2 3 2 2 2 2" xfId="17222" xr:uid="{F0C029B8-096F-4CDE-9227-F8ACE118D191}"/>
    <cellStyle name="SAPBEXresDataEmph 2 3 2 2 2 3" xfId="12480" xr:uid="{2C19F7B0-2845-494A-9C56-1D9F4CFA521F}"/>
    <cellStyle name="SAPBEXresDataEmph 2 3 2 2 3" xfId="3874" xr:uid="{F08D1171-D49D-4A46-9F24-CDE6921585F2}"/>
    <cellStyle name="SAPBEXresDataEmph 2 3 2 2 3 2" xfId="14377" xr:uid="{3761C5B4-A9D7-46A8-B1BF-106F7BA05F2A}"/>
    <cellStyle name="SAPBEXresDataEmph 2 3 2 2 3 3" xfId="9635" xr:uid="{7FBDD965-27DC-4A39-9E76-3CE61CBC41DB}"/>
    <cellStyle name="SAPBEXresDataEmph 2 3 2 2 4" xfId="15520" xr:uid="{B611820C-259F-4CAD-A4F6-3B32B30EBC1C}"/>
    <cellStyle name="SAPBEXresDataEmph 2 3 2 2 5" xfId="10778" xr:uid="{16930BCB-95B7-4AA4-8FA7-0E39FAE7F543}"/>
    <cellStyle name="SAPBEXresDataEmph 2 3 2 3" xfId="14069" xr:uid="{6802BACA-23B9-4CFA-B13E-D51356ED7477}"/>
    <cellStyle name="SAPBEXresDataEmph 2 3 2 4" xfId="9205" xr:uid="{9B819CD9-628F-4D00-80D7-C255987321B4}"/>
    <cellStyle name="SAPBEXresDataEmph 2 3 3" xfId="4584" xr:uid="{4DE92AFC-354A-4DF0-8D96-01E773D11FD9}"/>
    <cellStyle name="SAPBEXresDataEmph 2 3 3 2" xfId="6312" xr:uid="{EACFB055-F01D-43A0-B465-2CC416B66B05}"/>
    <cellStyle name="SAPBEXresDataEmph 2 3 3 2 2" xfId="16791" xr:uid="{9CF05C41-99D7-4173-98FD-BF8E401E57C6}"/>
    <cellStyle name="SAPBEXresDataEmph 2 3 3 2 3" xfId="12049" xr:uid="{96368455-2C6E-4E2F-94FA-218315F54B31}"/>
    <cellStyle name="SAPBEXresDataEmph 2 3 3 3" xfId="5317" xr:uid="{83BC53CC-4805-4F29-A99D-EE6C2CD4A661}"/>
    <cellStyle name="SAPBEXresDataEmph 2 3 3 3 2" xfId="15801" xr:uid="{9B0FE1E2-A1E5-4886-B418-AC8FA59BDE1C}"/>
    <cellStyle name="SAPBEXresDataEmph 2 3 3 3 3" xfId="11059" xr:uid="{64723C09-2DAB-407F-9584-7385CE11CEFC}"/>
    <cellStyle name="SAPBEXresDataEmph 2 3 3 4" xfId="15087" xr:uid="{FC96A7E9-E6D0-4404-A7AA-CD1B9E6A66F5}"/>
    <cellStyle name="SAPBEXresDataEmph 2 3 3 5" xfId="10345" xr:uid="{63E701EE-A1E3-4F4A-A5FB-77A8A213A5BE}"/>
    <cellStyle name="SAPBEXresDataEmph 2 3 4" xfId="13624" xr:uid="{8950C32A-FEB3-4955-AF03-CBF589F30F1A}"/>
    <cellStyle name="SAPBEXresDataEmph 2 3 5" xfId="8750" xr:uid="{62EAF70C-B1A1-4DF0-9543-12477B3C2651}"/>
    <cellStyle name="SAPBEXresDataEmph 2 4" xfId="242" xr:uid="{504E9765-683E-435A-87E8-7816856DCCAB}"/>
    <cellStyle name="SAPBEXresDataEmph 2 4 2" xfId="3669" xr:uid="{9612EC5F-2BDC-40A8-A503-D7E08C6574C9}"/>
    <cellStyle name="SAPBEXresDataEmph 2 4 2 2" xfId="5609" xr:uid="{7198568E-4ABC-4D47-8D6C-F392B877CF5F}"/>
    <cellStyle name="SAPBEXresDataEmph 2 4 2 2 2" xfId="16091" xr:uid="{E1912CCF-02C1-4564-915C-7B990DBF5A49}"/>
    <cellStyle name="SAPBEXresDataEmph 2 4 2 2 3" xfId="11349" xr:uid="{659992FD-7569-4A04-A737-62E272412E42}"/>
    <cellStyle name="SAPBEXresDataEmph 2 4 2 3" xfId="5552" xr:uid="{F313DC6F-D250-419D-BFA8-634B88AEA167}"/>
    <cellStyle name="SAPBEXresDataEmph 2 4 2 3 2" xfId="16034" xr:uid="{F4AFC9AC-0235-4AB2-91A2-512665E3349F}"/>
    <cellStyle name="SAPBEXresDataEmph 2 4 2 3 3" xfId="11292" xr:uid="{41A861CB-B173-4EDB-90B9-8A2DD8A46AC9}"/>
    <cellStyle name="SAPBEXresDataEmph 2 4 2 4" xfId="14180" xr:uid="{1F345462-0DDB-4997-BC3F-86A8FFD06E97}"/>
    <cellStyle name="SAPBEXresDataEmph 2 4 2 5" xfId="9438" xr:uid="{F994A430-FAE3-4B6A-BA49-B1A465089B30}"/>
    <cellStyle name="SAPBEXresDataEmph 2 4 3" xfId="12910" xr:uid="{F1D2E0BF-F751-4144-81DD-2EDCA6626118}"/>
    <cellStyle name="SAPBEXresDataEmph 2 4 4" xfId="7779" xr:uid="{CBBBB814-784C-4116-8D48-0005D4EF1C2B}"/>
    <cellStyle name="SAPBEXresDataEmph 2 5" xfId="4113" xr:uid="{CDCC6321-0299-4E3D-A195-8ABED9253A7C}"/>
    <cellStyle name="SAPBEXresDataEmph 2 5 2" xfId="5831" xr:uid="{6873B3C7-52C3-4F7B-ACCE-03D465D50D77}"/>
    <cellStyle name="SAPBEXresDataEmph 2 5 2 2" xfId="16310" xr:uid="{5128709A-336E-4853-9D9F-F239412F84BA}"/>
    <cellStyle name="SAPBEXresDataEmph 2 5 2 3" xfId="11568" xr:uid="{47C34EC7-8AB8-44BF-9D69-A1DC5CBDEB70}"/>
    <cellStyle name="SAPBEXresDataEmph 2 5 3" xfId="5481" xr:uid="{8FE3A22C-AFFB-481B-ABB1-C87DA44FC699}"/>
    <cellStyle name="SAPBEXresDataEmph 2 5 3 2" xfId="15963" xr:uid="{01AD5BB5-2E2D-436B-B64E-F4BD2340BA99}"/>
    <cellStyle name="SAPBEXresDataEmph 2 5 3 3" xfId="11221" xr:uid="{197D1C29-232D-4040-B722-611DDF55DC5F}"/>
    <cellStyle name="SAPBEXresDataEmph 2 5 4" xfId="14616" xr:uid="{2EC6634D-CB6E-42C2-9D86-5581B5EDEBF9}"/>
    <cellStyle name="SAPBEXresDataEmph 2 5 5" xfId="9874" xr:uid="{485E4D91-EFE1-47EB-A753-CAB52611C480}"/>
    <cellStyle name="SAPBEXresDataEmph 2 6" xfId="13134" xr:uid="{D8F422B9-FD8C-4714-88EB-7836EFB355D0}"/>
    <cellStyle name="SAPBEXresDataEmph 2 7" xfId="7528" xr:uid="{6E269913-1635-4C9B-983D-EB0DA3E6B649}"/>
    <cellStyle name="SAPBEXresDataEmph 3" xfId="1757" xr:uid="{CB7F20A7-36DF-4DF9-BDDE-8AE8A7FB6070}"/>
    <cellStyle name="SAPBEXresDataEmph 3 2" xfId="1878" xr:uid="{CC7987AB-640B-45D3-8952-F49419B79A2C}"/>
    <cellStyle name="SAPBEXresDataEmph 3 2 2" xfId="2353" xr:uid="{D26FF9E3-623A-466D-80D0-4740903B2F1E}"/>
    <cellStyle name="SAPBEXresDataEmph 3 2 2 2" xfId="4858" xr:uid="{A4FC2EF1-698C-46B1-8BD1-69A4010C4747}"/>
    <cellStyle name="SAPBEXresDataEmph 3 2 2 2 2" xfId="6580" xr:uid="{D7A52DFE-04B2-4B94-8629-A20B2B0A127C}"/>
    <cellStyle name="SAPBEXresDataEmph 3 2 2 2 2 2" xfId="17059" xr:uid="{2AFF55BF-7D64-4AF5-8884-B7E41261BAB0}"/>
    <cellStyle name="SAPBEXresDataEmph 3 2 2 2 2 3" xfId="12317" xr:uid="{25EAA9E5-E60F-4A68-B552-40B55D097E63}"/>
    <cellStyle name="SAPBEXresDataEmph 3 2 2 2 3" xfId="4650" xr:uid="{8A2807A5-4695-4AD7-9A49-6BF8C1B58DC7}"/>
    <cellStyle name="SAPBEXresDataEmph 3 2 2 2 3 2" xfId="15153" xr:uid="{A9D850DE-B5CD-48DF-86DB-9F2382EC59D3}"/>
    <cellStyle name="SAPBEXresDataEmph 3 2 2 2 3 3" xfId="10411" xr:uid="{5E59C2D5-435B-4747-9C0E-3B6608AFC5F6}"/>
    <cellStyle name="SAPBEXresDataEmph 3 2 2 2 4" xfId="15359" xr:uid="{4C1FC37A-656B-4943-A69B-7C447F306444}"/>
    <cellStyle name="SAPBEXresDataEmph 3 2 2 2 5" xfId="10617" xr:uid="{B79992A8-7B3B-4A52-8329-8F3221150893}"/>
    <cellStyle name="SAPBEXresDataEmph 3 2 2 3" xfId="13901" xr:uid="{1909E79B-10BD-4F44-A52F-A0C7B2E8FAC0}"/>
    <cellStyle name="SAPBEXresDataEmph 3 2 2 4" xfId="9035" xr:uid="{A5245387-7027-4827-B70D-62C63DBE212A}"/>
    <cellStyle name="SAPBEXresDataEmph 3 2 3" xfId="4411" xr:uid="{15E746DC-0EA9-4E90-BE33-2D84B1EB993A}"/>
    <cellStyle name="SAPBEXresDataEmph 3 2 3 2" xfId="6139" xr:uid="{35C2E366-6272-46C1-A5E1-038D679E9067}"/>
    <cellStyle name="SAPBEXresDataEmph 3 2 3 2 2" xfId="16618" xr:uid="{E1E86544-38E0-4174-839E-B97E842688E4}"/>
    <cellStyle name="SAPBEXresDataEmph 3 2 3 2 3" xfId="11876" xr:uid="{A9E5A61C-B066-43CD-89BB-ED4D99FCB4B1}"/>
    <cellStyle name="SAPBEXresDataEmph 3 2 3 3" xfId="7104" xr:uid="{ADE23157-90D2-4EE2-A6C8-87D988D615CE}"/>
    <cellStyle name="SAPBEXresDataEmph 3 2 3 3 2" xfId="17568" xr:uid="{7E2ECD1F-8C7E-48C8-84B8-8F15D39645C0}"/>
    <cellStyle name="SAPBEXresDataEmph 3 2 3 3 3" xfId="12826" xr:uid="{D9362EC6-35DA-4147-B44C-EBC76BC06553}"/>
    <cellStyle name="SAPBEXresDataEmph 3 2 3 4" xfId="14914" xr:uid="{DAE58BAD-039A-42F7-9F51-14F7CE6119D2}"/>
    <cellStyle name="SAPBEXresDataEmph 3 2 3 5" xfId="10172" xr:uid="{683A9B2F-7343-47AB-AA09-631B96191936}"/>
    <cellStyle name="SAPBEXresDataEmph 3 2 4" xfId="13446" xr:uid="{AF16F826-01CA-45D0-9560-F49A8491D7DD}"/>
    <cellStyle name="SAPBEXresDataEmph 3 2 5" xfId="8570" xr:uid="{A5E86695-FAFF-472B-AB53-82EEC0828B36}"/>
    <cellStyle name="SAPBEXresDataEmph 3 3" xfId="1973" xr:uid="{38C11F7A-DE65-4B3A-AA49-95B26C65AD8C}"/>
    <cellStyle name="SAPBEXresDataEmph 3 3 2" xfId="2445" xr:uid="{086FB29E-7791-4896-9118-DF27543FA528}"/>
    <cellStyle name="SAPBEXresDataEmph 3 3 2 2" xfId="4943" xr:uid="{3AF2A153-05D9-4877-A730-68ECB9CE99ED}"/>
    <cellStyle name="SAPBEXresDataEmph 3 3 2 2 2" xfId="6670" xr:uid="{1C3D314F-E456-453E-B7F1-CC5A39A1498E}"/>
    <cellStyle name="SAPBEXresDataEmph 3 3 2 2 2 2" xfId="17149" xr:uid="{D0B29540-BBA2-4A20-9447-B98A6158550D}"/>
    <cellStyle name="SAPBEXresDataEmph 3 3 2 2 2 3" xfId="12407" xr:uid="{4DF863F6-AA83-441C-B22B-27E07FC6DB52}"/>
    <cellStyle name="SAPBEXresDataEmph 3 3 2 2 3" xfId="3684" xr:uid="{61934A98-5F98-47F5-8321-4923CB508698}"/>
    <cellStyle name="SAPBEXresDataEmph 3 3 2 2 3 2" xfId="14194" xr:uid="{3E2922AA-227F-479A-88F2-343EAC57D3AF}"/>
    <cellStyle name="SAPBEXresDataEmph 3 3 2 2 3 3" xfId="9452" xr:uid="{C185A951-D1E9-4E5A-8DE0-73AC99B9A9B3}"/>
    <cellStyle name="SAPBEXresDataEmph 3 3 2 2 4" xfId="15444" xr:uid="{45424208-32A8-467D-98AC-DDD4A694CD34}"/>
    <cellStyle name="SAPBEXresDataEmph 3 3 2 2 5" xfId="10702" xr:uid="{182FD7E6-E156-4F7A-93A1-8ED3691A4D2A}"/>
    <cellStyle name="SAPBEXresDataEmph 3 3 2 3" xfId="13992" xr:uid="{6FAA98AF-3B25-4DA6-AD0C-A45802F272FE}"/>
    <cellStyle name="SAPBEXresDataEmph 3 3 2 4" xfId="9127" xr:uid="{151396A4-B1B1-42D3-89AF-10D20FA317AD}"/>
    <cellStyle name="SAPBEXresDataEmph 3 3 3" xfId="4500" xr:uid="{C270EEB2-A806-43BD-9B40-FFC0B7396FE5}"/>
    <cellStyle name="SAPBEXresDataEmph 3 3 3 2" xfId="6232" xr:uid="{28267184-EFC0-49AE-AC9A-379B1FAE0597}"/>
    <cellStyle name="SAPBEXresDataEmph 3 3 3 2 2" xfId="16711" xr:uid="{4C57F688-B7D2-4B10-BC09-D730BC7A84E5}"/>
    <cellStyle name="SAPBEXresDataEmph 3 3 3 2 3" xfId="11969" xr:uid="{79642753-D1E7-470E-A007-068E07209B76}"/>
    <cellStyle name="SAPBEXresDataEmph 3 3 3 3" xfId="3713" xr:uid="{970AB447-3D62-4D34-8D6A-2B6C5F1E3DBD}"/>
    <cellStyle name="SAPBEXresDataEmph 3 3 3 3 2" xfId="14223" xr:uid="{FAE030EB-9510-49D6-B92D-8893A47A0A5E}"/>
    <cellStyle name="SAPBEXresDataEmph 3 3 3 3 3" xfId="9481" xr:uid="{3742CC5C-46FF-4A68-A329-F70A6096247A}"/>
    <cellStyle name="SAPBEXresDataEmph 3 3 3 4" xfId="15003" xr:uid="{26D294E4-123F-406D-B60B-2845158E8931}"/>
    <cellStyle name="SAPBEXresDataEmph 3 3 3 5" xfId="10261" xr:uid="{BA686ED7-31A4-4B5A-AD50-7AF6CC65696D}"/>
    <cellStyle name="SAPBEXresDataEmph 3 3 4" xfId="13540" xr:uid="{E7573438-81D1-48AA-8D74-6C0348029E7B}"/>
    <cellStyle name="SAPBEXresDataEmph 3 3 5" xfId="8665" xr:uid="{D03A7A43-50C7-4778-A448-F265F49AF6BA}"/>
    <cellStyle name="SAPBEXresDataEmph 3 4" xfId="2101" xr:uid="{FD1576AE-688E-4A48-A604-C1408810F566}"/>
    <cellStyle name="SAPBEXresDataEmph 3 4 2" xfId="2566" xr:uid="{50A97D36-EC96-4D80-AF01-A852FAF9EC6E}"/>
    <cellStyle name="SAPBEXresDataEmph 3 4 2 2" xfId="5056" xr:uid="{FB374AC0-77AE-44D9-A8EF-55CDF156DA7E}"/>
    <cellStyle name="SAPBEXresDataEmph 3 4 2 2 2" xfId="6786" xr:uid="{A2B788A5-2FFC-4F4F-ABFC-0A8EE4EAF33A}"/>
    <cellStyle name="SAPBEXresDataEmph 3 4 2 2 2 2" xfId="17265" xr:uid="{57CD73DB-1F7C-431D-AF21-2D8B7779AF1A}"/>
    <cellStyle name="SAPBEXresDataEmph 3 4 2 2 2 3" xfId="12523" xr:uid="{851EB716-266B-4848-9FFB-DBFD018055E5}"/>
    <cellStyle name="SAPBEXresDataEmph 3 4 2 2 3" xfId="5533" xr:uid="{212A03C1-ECFF-49C8-A9D0-919FB7EB0C45}"/>
    <cellStyle name="SAPBEXresDataEmph 3 4 2 2 3 2" xfId="16015" xr:uid="{D1EADA1E-CC45-4509-BCE0-AA2E23E6A683}"/>
    <cellStyle name="SAPBEXresDataEmph 3 4 2 2 3 3" xfId="11273" xr:uid="{B68EF439-A2C8-464B-91BB-D1EC8EDDF977}"/>
    <cellStyle name="SAPBEXresDataEmph 3 4 2 2 4" xfId="15557" xr:uid="{3BA5CBD8-CA9A-43B3-94B2-E5F8DBCD3B8C}"/>
    <cellStyle name="SAPBEXresDataEmph 3 4 2 2 5" xfId="10815" xr:uid="{9B798EE5-C961-4FFB-9049-E70B36937C5B}"/>
    <cellStyle name="SAPBEXresDataEmph 3 4 2 3" xfId="14111" xr:uid="{1E5CEB51-0844-414C-8338-68C9A2170654}"/>
    <cellStyle name="SAPBEXresDataEmph 3 4 2 4" xfId="9248" xr:uid="{310BD958-62D9-4F5A-9FC8-F276F8F6656B}"/>
    <cellStyle name="SAPBEXresDataEmph 3 4 3" xfId="4620" xr:uid="{A37CFBD1-0AD3-4432-B2E8-B6D0A80F77A7}"/>
    <cellStyle name="SAPBEXresDataEmph 3 4 3 2" xfId="6355" xr:uid="{F5E7C6CE-D18C-49E6-A20E-8F25E3C43250}"/>
    <cellStyle name="SAPBEXresDataEmph 3 4 3 2 2" xfId="16834" xr:uid="{1A80BBAB-0289-40D6-A745-011C54E10B29}"/>
    <cellStyle name="SAPBEXresDataEmph 3 4 3 2 3" xfId="12092" xr:uid="{CA1511A5-46F5-4EE5-9CF6-658C62CED4F3}"/>
    <cellStyle name="SAPBEXresDataEmph 3 4 3 3" xfId="5325" xr:uid="{5B4BE79D-18C4-491B-B6F2-4191A711F780}"/>
    <cellStyle name="SAPBEXresDataEmph 3 4 3 3 2" xfId="15809" xr:uid="{A1D88C46-C795-483A-BD77-69FA3F0D3C7F}"/>
    <cellStyle name="SAPBEXresDataEmph 3 4 3 3 3" xfId="11067" xr:uid="{A11FB0EC-5EFC-41A2-89C3-56B78F8603ED}"/>
    <cellStyle name="SAPBEXresDataEmph 3 4 3 4" xfId="15123" xr:uid="{1E19A1C9-BE29-4102-882A-534A97EA115A}"/>
    <cellStyle name="SAPBEXresDataEmph 3 4 3 5" xfId="10381" xr:uid="{3EF715AA-CF7B-4896-9F82-D0F9D8455390}"/>
    <cellStyle name="SAPBEXresDataEmph 3 4 4" xfId="13666" xr:uid="{1E34CF98-9BC2-43E2-BE5B-479E78E22F61}"/>
    <cellStyle name="SAPBEXresDataEmph 3 4 5" xfId="8793" xr:uid="{85EF864E-C9CE-4F5D-87E7-004AE36F841D}"/>
    <cellStyle name="SAPBEXresDataEmph 3 5" xfId="2130" xr:uid="{51678DDC-A700-41FB-8CDA-8E36B68F4501}"/>
    <cellStyle name="SAPBEXresDataEmph 3 5 2" xfId="4647" xr:uid="{2428E95B-DB58-475B-85A8-92FF26FCE0EF}"/>
    <cellStyle name="SAPBEXresDataEmph 3 5 2 2" xfId="6377" xr:uid="{1336C136-CBD9-478B-8827-BBB9549291C1}"/>
    <cellStyle name="SAPBEXresDataEmph 3 5 2 2 2" xfId="16856" xr:uid="{5EF9B3EF-8694-4716-8BC9-B209C533341A}"/>
    <cellStyle name="SAPBEXresDataEmph 3 5 2 2 3" xfId="12114" xr:uid="{0EECCB7F-35CF-4C7D-98CC-E7EE44963C00}"/>
    <cellStyle name="SAPBEXresDataEmph 3 5 2 3" xfId="6941" xr:uid="{EEE6734E-2A47-4061-A731-13F7FD86805E}"/>
    <cellStyle name="SAPBEXresDataEmph 3 5 2 3 2" xfId="17405" xr:uid="{A4AF1339-CBB7-4A1C-B1E9-D697D6ADF4AC}"/>
    <cellStyle name="SAPBEXresDataEmph 3 5 2 3 3" xfId="12663" xr:uid="{EC4FE7F5-109A-4A9D-A322-5C520AF1A423}"/>
    <cellStyle name="SAPBEXresDataEmph 3 5 2 4" xfId="15150" xr:uid="{E2A37754-3C1D-4795-B04B-4860ADC1A706}"/>
    <cellStyle name="SAPBEXresDataEmph 3 5 2 5" xfId="10408" xr:uid="{588FA240-2EA4-46B1-AE70-B879D75D3C9A}"/>
    <cellStyle name="SAPBEXresDataEmph 3 5 3" xfId="13694" xr:uid="{B8745275-267D-4ECF-8690-A58CF54A061D}"/>
    <cellStyle name="SAPBEXresDataEmph 3 5 4" xfId="8821" xr:uid="{CE2E798A-E135-4BB4-98CD-576802EE96A2}"/>
    <cellStyle name="SAPBEXresDataEmph 3 6" xfId="4306" xr:uid="{BEFB9EF7-A4E5-4ABA-81A7-8B8CC94A506F}"/>
    <cellStyle name="SAPBEXresDataEmph 3 6 2" xfId="6028" xr:uid="{835ED6E1-111C-4873-9A45-955193E6B521}"/>
    <cellStyle name="SAPBEXresDataEmph 3 6 2 2" xfId="16507" xr:uid="{64936D27-3FA1-422E-992F-CBB9A4B6F8C8}"/>
    <cellStyle name="SAPBEXresDataEmph 3 6 2 3" xfId="11765" xr:uid="{EE9A4D40-8018-4ECF-AF81-FB00E0057348}"/>
    <cellStyle name="SAPBEXresDataEmph 3 6 3" xfId="3865" xr:uid="{BD863E8F-63B7-496A-81AE-0E78992B6362}"/>
    <cellStyle name="SAPBEXresDataEmph 3 6 3 2" xfId="14368" xr:uid="{5626EB22-85B9-4B6C-8C15-F373D6416AF0}"/>
    <cellStyle name="SAPBEXresDataEmph 3 6 3 3" xfId="9626" xr:uid="{1B363E9C-C85B-48CE-A540-6D5DF72F9678}"/>
    <cellStyle name="SAPBEXresDataEmph 3 6 4" xfId="14809" xr:uid="{D5A0267A-2802-4C57-A02B-01CB3E1FC9C5}"/>
    <cellStyle name="SAPBEXresDataEmph 3 6 5" xfId="10067" xr:uid="{CABF3071-F922-4847-8232-603F8C206332}"/>
    <cellStyle name="SAPBEXresDataEmph 3 7" xfId="13332" xr:uid="{69697972-9177-455D-A068-7C82B1B5DC8A}"/>
    <cellStyle name="SAPBEXresDataEmph 3 8" xfId="8453" xr:uid="{736AF706-60CD-43E6-B199-F5B78F9E3569}"/>
    <cellStyle name="SAPBEXresDataEmph 4" xfId="1658" xr:uid="{CF03A9A1-4E71-46BA-8B81-D116B193FD9A}"/>
    <cellStyle name="SAPBEXresDataEmph 4 2" xfId="2221" xr:uid="{387CD3F9-259B-47ED-B2CB-34C083F40F94}"/>
    <cellStyle name="SAPBEXresDataEmph 4 2 2" xfId="4739" xr:uid="{DE6D876C-E68F-4648-A1E4-B2B3800413FB}"/>
    <cellStyle name="SAPBEXresDataEmph 4 2 2 2" xfId="6455" xr:uid="{6BB549BC-955A-408C-ABB6-C49E3D9CA16E}"/>
    <cellStyle name="SAPBEXresDataEmph 4 2 2 2 2" xfId="16934" xr:uid="{F3D2966F-85F0-4E08-8D84-86DFEEEF8BE1}"/>
    <cellStyle name="SAPBEXresDataEmph 4 2 2 2 3" xfId="12192" xr:uid="{A9D5D986-F1F8-478F-891B-642537DAA6BF}"/>
    <cellStyle name="SAPBEXresDataEmph 4 2 2 3" xfId="5525" xr:uid="{C9E01CD0-19ED-4E49-84C7-6AC2ABCF59CC}"/>
    <cellStyle name="SAPBEXresDataEmph 4 2 2 3 2" xfId="16007" xr:uid="{05EA9379-15C3-4361-B114-F1A8331C8159}"/>
    <cellStyle name="SAPBEXresDataEmph 4 2 2 3 3" xfId="11265" xr:uid="{A9C4CD23-3B34-4D37-B581-316EED530B14}"/>
    <cellStyle name="SAPBEXresDataEmph 4 2 2 4" xfId="15240" xr:uid="{40EC417B-2F67-46F8-AA9B-090BEF243BF6}"/>
    <cellStyle name="SAPBEXresDataEmph 4 2 2 5" xfId="10498" xr:uid="{43A96153-F839-4AE8-9754-6E5133602B02}"/>
    <cellStyle name="SAPBEXresDataEmph 4 2 3" xfId="13773" xr:uid="{E54F6EA5-C60D-4AA9-ADBD-BCF7E4C84379}"/>
    <cellStyle name="SAPBEXresDataEmph 4 2 4" xfId="8905" xr:uid="{CA125ACF-C645-4BDF-BA64-C174C3397175}"/>
    <cellStyle name="SAPBEXresDataEmph 4 3" xfId="4228" xr:uid="{B30D7DED-8737-475A-96AD-7B78DEB939BA}"/>
    <cellStyle name="SAPBEXresDataEmph 4 3 2" xfId="5949" xr:uid="{4AD798C7-D68E-4519-A719-922FF2127A71}"/>
    <cellStyle name="SAPBEXresDataEmph 4 3 2 2" xfId="16428" xr:uid="{856A377A-EAF8-4C40-A103-E6D8F09CB378}"/>
    <cellStyle name="SAPBEXresDataEmph 4 3 2 3" xfId="11686" xr:uid="{C22DE495-0915-49C6-AF6C-D9072D4DD349}"/>
    <cellStyle name="SAPBEXresDataEmph 4 3 3" xfId="7143" xr:uid="{1A8A345F-BA9A-423B-A26C-64ADE0AE0780}"/>
    <cellStyle name="SAPBEXresDataEmph 4 3 3 2" xfId="17607" xr:uid="{E9C7D135-603B-4772-BCCB-354F6D1D993A}"/>
    <cellStyle name="SAPBEXresDataEmph 4 3 3 3" xfId="12865" xr:uid="{58DD8BC6-564B-4466-AAB9-59704588A3C4}"/>
    <cellStyle name="SAPBEXresDataEmph 4 3 4" xfId="14731" xr:uid="{E04CC894-576F-49FF-876C-0CEAD0FAA5A2}"/>
    <cellStyle name="SAPBEXresDataEmph 4 3 5" xfId="9989" xr:uid="{4ED97CF0-D887-4F2A-AD17-E939AEFECE42}"/>
    <cellStyle name="SAPBEXresDataEmph 4 4" xfId="13253" xr:uid="{45AD7CE0-5235-4174-86FD-3BA4E06B8D95}"/>
    <cellStyle name="SAPBEXresDataEmph 4 5" xfId="8363" xr:uid="{9E33E336-B914-472E-B5D7-2D52437A69C6}"/>
    <cellStyle name="SAPBEXresDataEmph 5" xfId="1378" xr:uid="{D7B5EE8A-8A26-48FF-9B24-979A8C221EFF}"/>
    <cellStyle name="SAPBEXresDataEmph 5 2" xfId="2150" xr:uid="{8C24538E-6699-42DA-A35D-EC203FFEA166}"/>
    <cellStyle name="SAPBEXresDataEmph 5 2 2" xfId="4669" xr:uid="{7394D66C-952C-403A-B450-68CEE4B21057}"/>
    <cellStyle name="SAPBEXresDataEmph 5 2 2 2" xfId="6386" xr:uid="{37246A06-256C-43F9-9CF1-FC79E006EF2A}"/>
    <cellStyle name="SAPBEXresDataEmph 5 2 2 2 2" xfId="16865" xr:uid="{27CBFC31-D8B5-4992-BDFD-7E54519C2433}"/>
    <cellStyle name="SAPBEXresDataEmph 5 2 2 2 3" xfId="12123" xr:uid="{2114446C-D242-426D-B698-420C1FD1BDE2}"/>
    <cellStyle name="SAPBEXresDataEmph 5 2 2 3" xfId="5318" xr:uid="{BC73870E-D7E5-4204-87A6-BD29E1E015B1}"/>
    <cellStyle name="SAPBEXresDataEmph 5 2 2 3 2" xfId="15802" xr:uid="{6B7EE6EB-E291-440C-95C3-0BF68BDC52FB}"/>
    <cellStyle name="SAPBEXresDataEmph 5 2 2 3 3" xfId="11060" xr:uid="{55C0DD03-ADF5-43F5-9ABA-4C6CBA4403B9}"/>
    <cellStyle name="SAPBEXresDataEmph 5 2 2 4" xfId="15170" xr:uid="{3D77A5C3-260F-4BBA-978D-A1802F160F4A}"/>
    <cellStyle name="SAPBEXresDataEmph 5 2 2 5" xfId="10428" xr:uid="{5012E63A-32C8-46B6-9A96-50B340593633}"/>
    <cellStyle name="SAPBEXresDataEmph 5 2 3" xfId="13703" xr:uid="{B37ACC39-0171-4FA2-BCA8-BA59CFDF3D93}"/>
    <cellStyle name="SAPBEXresDataEmph 5 2 4" xfId="8834" xr:uid="{40BCECC3-0810-4EAD-B0DE-F70E025C3FAE}"/>
    <cellStyle name="SAPBEXresDataEmph 5 3" xfId="3985" xr:uid="{314AFC71-63CC-4EE6-A863-882961D3ECD9}"/>
    <cellStyle name="SAPBEXresDataEmph 5 3 2" xfId="5698" xr:uid="{473B0EC8-D5AD-4401-A5C1-97B937C90C37}"/>
    <cellStyle name="SAPBEXresDataEmph 5 3 2 2" xfId="16177" xr:uid="{EA6B3BDB-2357-4AB1-AC44-FAFC97EA3902}"/>
    <cellStyle name="SAPBEXresDataEmph 5 3 2 3" xfId="11435" xr:uid="{D95FE6C1-8D31-48C5-92FB-063F3B1DD6E2}"/>
    <cellStyle name="SAPBEXresDataEmph 5 3 3" xfId="5375" xr:uid="{2690C83F-EFD0-4C59-8968-02481314F0FD}"/>
    <cellStyle name="SAPBEXresDataEmph 5 3 3 2" xfId="15857" xr:uid="{116597BE-6CE0-4194-867F-C83CA2F3F75E}"/>
    <cellStyle name="SAPBEXresDataEmph 5 3 3 3" xfId="11115" xr:uid="{7D44A933-D469-4A77-B808-B9C04F4E9F2D}"/>
    <cellStyle name="SAPBEXresDataEmph 5 3 4" xfId="14488" xr:uid="{7D409EAF-1698-414F-9EEF-4F121B82F98E}"/>
    <cellStyle name="SAPBEXresDataEmph 5 3 5" xfId="9746" xr:uid="{13AEC213-36FF-4184-821A-60FDA9E3740C}"/>
    <cellStyle name="SAPBEXresDataEmph 5 4" xfId="13001" xr:uid="{FC47D3A3-8262-4247-9C18-02B3991F5B82}"/>
    <cellStyle name="SAPBEXresDataEmph 5 5" xfId="8153" xr:uid="{A04E38E0-0BED-4259-9C83-7A22FC930643}"/>
    <cellStyle name="SAPBEXresDataEmph 6" xfId="1833" xr:uid="{F994B5BC-536A-441A-B50F-4527AD065F8D}"/>
    <cellStyle name="SAPBEXresDataEmph 6 2" xfId="4374" xr:uid="{5627BE4F-126F-41FB-ABC8-A4526EA5270F}"/>
    <cellStyle name="SAPBEXresDataEmph 6 2 2" xfId="6097" xr:uid="{B0A78085-868A-491D-AF08-D71A3AF8E0C6}"/>
    <cellStyle name="SAPBEXresDataEmph 6 2 2 2" xfId="16576" xr:uid="{080DEC25-42D6-403D-998B-2BEF32764F98}"/>
    <cellStyle name="SAPBEXresDataEmph 6 2 2 3" xfId="11834" xr:uid="{BAAC9393-3E31-49BE-93F9-36C23F112A54}"/>
    <cellStyle name="SAPBEXresDataEmph 6 2 3" xfId="7134" xr:uid="{60D38F38-2C1B-49EA-AC06-8A156E68A069}"/>
    <cellStyle name="SAPBEXresDataEmph 6 2 3 2" xfId="17598" xr:uid="{CCF6ABA7-3DB9-4EC7-931E-EFECCC8E6C72}"/>
    <cellStyle name="SAPBEXresDataEmph 6 2 3 3" xfId="12856" xr:uid="{D46970D2-306E-47C9-A3B0-8F5543CEA198}"/>
    <cellStyle name="SAPBEXresDataEmph 6 2 4" xfId="14877" xr:uid="{F50D9BEA-752D-4034-8A0D-CE8DFE017554}"/>
    <cellStyle name="SAPBEXresDataEmph 6 2 5" xfId="10135" xr:uid="{639C5E35-54D8-4CB6-8E82-5AA9A1B3FCDA}"/>
    <cellStyle name="SAPBEXresDataEmph 6 3" xfId="13404" xr:uid="{E499A354-17ED-4037-BCA1-474946BDBC93}"/>
    <cellStyle name="SAPBEXresDataEmph 6 4" xfId="8526" xr:uid="{C76C8C3A-A58D-4B12-9F56-557985688EA9}"/>
    <cellStyle name="SAPBEXresDataEmph 7" xfId="3782" xr:uid="{785D1B78-56E9-4E62-AA3C-0804EE40FD55}"/>
    <cellStyle name="SAPBEXresDataEmph 7 2" xfId="5652" xr:uid="{AE2C8B19-EA30-4378-9FCF-30713F5B9307}"/>
    <cellStyle name="SAPBEXresDataEmph 7 2 2" xfId="16133" xr:uid="{5DD80F7D-46CE-49D4-B2CD-799D9D89C0A3}"/>
    <cellStyle name="SAPBEXresDataEmph 7 2 3" xfId="11391" xr:uid="{308F2437-832B-471F-A820-C2CF44693EAA}"/>
    <cellStyle name="SAPBEXresDataEmph 7 3" xfId="3734" xr:uid="{45C7A029-970C-4C82-93EB-5EC577E4709F}"/>
    <cellStyle name="SAPBEXresDataEmph 7 3 2" xfId="14244" xr:uid="{D22E4F1C-B288-4500-8A17-FC1450F9BE8E}"/>
    <cellStyle name="SAPBEXresDataEmph 7 3 3" xfId="9502" xr:uid="{7249C2ED-2F5A-488A-BCEB-867924E81504}"/>
    <cellStyle name="SAPBEXresDataEmph 7 4" xfId="14292" xr:uid="{D06BCC84-0C9D-451F-A920-D389B5223B10}"/>
    <cellStyle name="SAPBEXresDataEmph 7 5" xfId="9550" xr:uid="{811905D1-1082-434A-A368-4AD33DC53EE6}"/>
    <cellStyle name="SAPBEXresDataEmph 8" xfId="12954" xr:uid="{9508494B-7E8B-41F9-9C1A-F3B39B4EE913}"/>
    <cellStyle name="SAPBEXresDataEmph 9" xfId="7298" xr:uid="{C759CABD-E095-4BBD-ABC4-95DA3895D96B}"/>
    <cellStyle name="SAPBEXresItem" xfId="612" xr:uid="{DA1BD698-9A3E-4417-B08D-C5440A2DB54A}"/>
    <cellStyle name="SAPBEXresItem 2" xfId="1521" xr:uid="{62AA0647-3674-4B95-9277-B0DCB9025388}"/>
    <cellStyle name="SAPBEXresItem 2 2" xfId="1925" xr:uid="{BFEDDDE4-37BF-4B1A-AD6A-3B7AB223B9EE}"/>
    <cellStyle name="SAPBEXresItem 2 2 2" xfId="2399" xr:uid="{5B58824D-DB62-497C-8290-5E210BD77C70}"/>
    <cellStyle name="SAPBEXresItem 2 2 2 2" xfId="4904" xr:uid="{4EFD5093-7753-4D71-BA29-D9304BDC22A5}"/>
    <cellStyle name="SAPBEXresItem 2 2 2 2 2" xfId="6626" xr:uid="{DACE93D6-BFC3-4646-B731-10B3ED71F2F3}"/>
    <cellStyle name="SAPBEXresItem 2 2 2 2 2 2" xfId="17105" xr:uid="{711DE489-6845-434B-86DB-777B9329120E}"/>
    <cellStyle name="SAPBEXresItem 2 2 2 2 2 3" xfId="12363" xr:uid="{2A9A3701-5D55-442B-8171-4EAA7572FED3}"/>
    <cellStyle name="SAPBEXresItem 2 2 2 2 3" xfId="6948" xr:uid="{04851B8D-0BE9-46DF-AE16-449BF439A6E9}"/>
    <cellStyle name="SAPBEXresItem 2 2 2 2 3 2" xfId="17412" xr:uid="{354080C7-AE69-4F74-9E80-A6A02BAA8437}"/>
    <cellStyle name="SAPBEXresItem 2 2 2 2 3 3" xfId="12670" xr:uid="{58CBDC85-5801-46CF-B7BC-9B55BB1801BB}"/>
    <cellStyle name="SAPBEXresItem 2 2 2 2 4" xfId="15405" xr:uid="{D39B353E-B3F9-48A4-BFEE-00B5517BB67E}"/>
    <cellStyle name="SAPBEXresItem 2 2 2 2 5" xfId="10663" xr:uid="{8274904F-F97F-4851-884E-81A779DDEFE0}"/>
    <cellStyle name="SAPBEXresItem 2 2 2 3" xfId="13947" xr:uid="{095479A3-95FF-45DA-96B8-7DBD0E3869EC}"/>
    <cellStyle name="SAPBEXresItem 2 2 2 4" xfId="9081" xr:uid="{3F06CA8B-8FFD-45DC-9F70-F5B03B3CA20E}"/>
    <cellStyle name="SAPBEXresItem 2 2 3" xfId="4458" xr:uid="{903E0D36-8492-401B-B593-AC880204DAFD}"/>
    <cellStyle name="SAPBEXresItem 2 2 3 2" xfId="6186" xr:uid="{C6BDD8DF-5B6D-42D1-9600-37AE270C08B1}"/>
    <cellStyle name="SAPBEXresItem 2 2 3 2 2" xfId="16665" xr:uid="{AFD2D72C-A19D-4A70-8E68-C7161948D103}"/>
    <cellStyle name="SAPBEXresItem 2 2 3 2 3" xfId="11923" xr:uid="{72F43687-7966-4B2F-A911-2D8CC67F828E}"/>
    <cellStyle name="SAPBEXresItem 2 2 3 3" xfId="5093" xr:uid="{6B134DDE-6A92-45B9-8AF6-F5FD7ACB678F}"/>
    <cellStyle name="SAPBEXresItem 2 2 3 3 2" xfId="15588" xr:uid="{5ED2F4E0-1E9E-4192-A987-03BCCC246DB6}"/>
    <cellStyle name="SAPBEXresItem 2 2 3 3 3" xfId="10846" xr:uid="{7D9B7B39-82E8-4A1A-9F52-FF62D16CB7A8}"/>
    <cellStyle name="SAPBEXresItem 2 2 3 4" xfId="14961" xr:uid="{3D7E0872-1BB3-45D8-841C-85FBD2668AFD}"/>
    <cellStyle name="SAPBEXresItem 2 2 3 5" xfId="10219" xr:uid="{A3912479-576D-4D39-847D-4A865213F39D}"/>
    <cellStyle name="SAPBEXresItem 2 2 4" xfId="13493" xr:uid="{89B38496-349B-4B6E-AC81-3734B307C72A}"/>
    <cellStyle name="SAPBEXresItem 2 2 5" xfId="8617" xr:uid="{F0382DDC-2F9B-43D0-973F-3C71498BB6B7}"/>
    <cellStyle name="SAPBEXresItem 2 3" xfId="2059" xr:uid="{17D08277-756D-4960-8691-F7CFF18027C3}"/>
    <cellStyle name="SAPBEXresItem 2 3 2" xfId="2524" xr:uid="{C4AEE5AA-900D-4FED-B1E0-A979C4313E4F}"/>
    <cellStyle name="SAPBEXresItem 2 3 2 2" xfId="5020" xr:uid="{C34C9200-F4DF-4E43-90B1-C112570024E3}"/>
    <cellStyle name="SAPBEXresItem 2 3 2 2 2" xfId="6744" xr:uid="{565E408F-745F-42ED-B82C-667D78B6F1D6}"/>
    <cellStyle name="SAPBEXresItem 2 3 2 2 2 2" xfId="17223" xr:uid="{3C3325B3-4993-46C9-8A65-780F4847E789}"/>
    <cellStyle name="SAPBEXresItem 2 3 2 2 2 3" xfId="12481" xr:uid="{746DE5AE-5C07-44BF-A1DC-09943640B88D}"/>
    <cellStyle name="SAPBEXresItem 2 3 2 2 3" xfId="7159" xr:uid="{D6874062-BE41-4223-8FCA-BC6DCC5397FA}"/>
    <cellStyle name="SAPBEXresItem 2 3 2 2 3 2" xfId="17623" xr:uid="{AE2A3959-B07B-4A62-93F0-863A1F9D4134}"/>
    <cellStyle name="SAPBEXresItem 2 3 2 2 3 3" xfId="12881" xr:uid="{1CDF046F-FE47-478D-9388-B044D234247F}"/>
    <cellStyle name="SAPBEXresItem 2 3 2 2 4" xfId="15521" xr:uid="{8134F0F0-60A2-4519-9AAD-EA440D5D36D7}"/>
    <cellStyle name="SAPBEXresItem 2 3 2 2 5" xfId="10779" xr:uid="{F02ED768-F6AE-4588-8395-0C8E927A776A}"/>
    <cellStyle name="SAPBEXresItem 2 3 2 3" xfId="14070" xr:uid="{3F2FED57-F958-4F27-B54F-4638C874BC79}"/>
    <cellStyle name="SAPBEXresItem 2 3 2 4" xfId="9206" xr:uid="{127FCD3C-BD5B-477F-9016-A4BA68CB7119}"/>
    <cellStyle name="SAPBEXresItem 2 3 3" xfId="4585" xr:uid="{844D4801-896C-4A3F-8A44-709DD9AC57C5}"/>
    <cellStyle name="SAPBEXresItem 2 3 3 2" xfId="6313" xr:uid="{447E894B-0349-4EFD-AA88-C8C354B7DEBA}"/>
    <cellStyle name="SAPBEXresItem 2 3 3 2 2" xfId="16792" xr:uid="{5861340C-7A6A-469B-91B0-6C86ED8F5C4E}"/>
    <cellStyle name="SAPBEXresItem 2 3 3 2 3" xfId="12050" xr:uid="{A921BF9A-6D1C-44C0-AB71-212CED9FBA77}"/>
    <cellStyle name="SAPBEXresItem 2 3 3 3" xfId="3689" xr:uid="{33FA6E49-50F3-4881-81E6-FD567E6C3259}"/>
    <cellStyle name="SAPBEXresItem 2 3 3 3 2" xfId="14199" xr:uid="{7BDF169D-5E64-4BA6-99CE-2CEDC2C08299}"/>
    <cellStyle name="SAPBEXresItem 2 3 3 3 3" xfId="9457" xr:uid="{FC648ABC-3C19-4F9A-996C-B1C3320451E6}"/>
    <cellStyle name="SAPBEXresItem 2 3 3 4" xfId="15088" xr:uid="{89D8AD39-4E92-41D0-8699-ED4C955B16F8}"/>
    <cellStyle name="SAPBEXresItem 2 3 3 5" xfId="10346" xr:uid="{393D4466-902A-4B58-A6AA-5668392DCB10}"/>
    <cellStyle name="SAPBEXresItem 2 3 4" xfId="13625" xr:uid="{E296C1FC-A58D-46CE-8735-D8D26EC900A3}"/>
    <cellStyle name="SAPBEXresItem 2 3 5" xfId="8751" xr:uid="{1A214188-E418-4AD9-B3F7-E42D424DFE7A}"/>
    <cellStyle name="SAPBEXresItem 2 4" xfId="1445" xr:uid="{8FCB1253-C662-49EC-BA2B-B0CC33CC4D92}"/>
    <cellStyle name="SAPBEXresItem 2 4 2" xfId="4042" xr:uid="{F062A873-56FD-41B8-9D16-D8BC53742E80}"/>
    <cellStyle name="SAPBEXresItem 2 4 2 2" xfId="5758" xr:uid="{14AF1AC3-ECF9-43DA-B75A-07874242CBD0}"/>
    <cellStyle name="SAPBEXresItem 2 4 2 2 2" xfId="16237" xr:uid="{BF4BD4B7-9193-4EDD-8A09-167B18767289}"/>
    <cellStyle name="SAPBEXresItem 2 4 2 2 3" xfId="11495" xr:uid="{68AF707A-07F3-4328-8CB1-46660602D61B}"/>
    <cellStyle name="SAPBEXresItem 2 4 2 3" xfId="5145" xr:uid="{A97937A8-CFFB-48CF-9B5D-4135876C371D}"/>
    <cellStyle name="SAPBEXresItem 2 4 2 3 2" xfId="15638" xr:uid="{0FC1B02C-9AD9-4072-94F8-A3D1F86FFB56}"/>
    <cellStyle name="SAPBEXresItem 2 4 2 3 3" xfId="10896" xr:uid="{F093C554-9BAF-4FC7-8B71-ADB25E5DC94A}"/>
    <cellStyle name="SAPBEXresItem 2 4 2 4" xfId="14545" xr:uid="{62C2CEC6-0B0A-4ED7-917B-FADC61275835}"/>
    <cellStyle name="SAPBEXresItem 2 4 2 5" xfId="9803" xr:uid="{E930346E-64F3-49EB-8DBC-3256BB821048}"/>
    <cellStyle name="SAPBEXresItem 2 4 3" xfId="13061" xr:uid="{09AF70EE-0BD3-4FC4-98EF-56815B3657E7}"/>
    <cellStyle name="SAPBEXresItem 2 4 4" xfId="8208" xr:uid="{052A1BF5-5BA2-44EA-9997-CCAD3A403F08}"/>
    <cellStyle name="SAPBEXresItem 2 5" xfId="4114" xr:uid="{1078EDD3-8E2C-4A7C-99C1-8D156A43235C}"/>
    <cellStyle name="SAPBEXresItem 2 5 2" xfId="5832" xr:uid="{92D7EE69-CDC4-4BDC-8EEB-598303B4659A}"/>
    <cellStyle name="SAPBEXresItem 2 5 2 2" xfId="16311" xr:uid="{8A2BB8BF-802A-4A5B-A5F4-8D40265727C3}"/>
    <cellStyle name="SAPBEXresItem 2 5 2 3" xfId="11569" xr:uid="{3CC451AF-DE10-471A-A1AB-2B7903323747}"/>
    <cellStyle name="SAPBEXresItem 2 5 3" xfId="3829" xr:uid="{0B07B5E7-DB50-45ED-BA41-F181522F9AAD}"/>
    <cellStyle name="SAPBEXresItem 2 5 3 2" xfId="14336" xr:uid="{A67210AD-CE67-4055-8B38-BD2C2EF05181}"/>
    <cellStyle name="SAPBEXresItem 2 5 3 3" xfId="9594" xr:uid="{E4034D5E-C7A3-4C66-8F4A-7B39A7445193}"/>
    <cellStyle name="SAPBEXresItem 2 5 4" xfId="14617" xr:uid="{5B0CB2C8-5CE4-4027-9254-DB2ED8A2A69D}"/>
    <cellStyle name="SAPBEXresItem 2 5 5" xfId="9875" xr:uid="{1B88DCAD-1FEC-42F1-B5BE-908874D6BA95}"/>
    <cellStyle name="SAPBEXresItem 2 6" xfId="13135" xr:uid="{6C00C5EF-C500-499A-B998-BCF4250454D9}"/>
    <cellStyle name="SAPBEXresItem 2 7" xfId="7529" xr:uid="{80C02F5F-1367-4145-A4EC-1138AF4511E2}"/>
    <cellStyle name="SAPBEXresItem 3" xfId="1640" xr:uid="{F305BCD7-CBC2-4875-BAB1-5CFB4160F2D2}"/>
    <cellStyle name="SAPBEXresItem 3 2" xfId="1860" xr:uid="{2BFE3DC9-A82A-4688-A4F1-0DC3617A7E82}"/>
    <cellStyle name="SAPBEXresItem 3 2 2" xfId="2335" xr:uid="{AFFB6744-0249-4046-9E83-0AC8518DCECD}"/>
    <cellStyle name="SAPBEXresItem 3 2 2 2" xfId="4841" xr:uid="{F9412C7C-B2FC-45D0-9E4C-7C95691EB243}"/>
    <cellStyle name="SAPBEXresItem 3 2 2 2 2" xfId="6563" xr:uid="{C3CAC7A4-98D8-41DE-B101-1EB89F4A61F9}"/>
    <cellStyle name="SAPBEXresItem 3 2 2 2 2 2" xfId="17042" xr:uid="{F9C39ACE-045A-4FFA-ABD2-3F398DA7644A}"/>
    <cellStyle name="SAPBEXresItem 3 2 2 2 2 3" xfId="12300" xr:uid="{96C4E287-4174-41C6-9934-1009950932FD}"/>
    <cellStyle name="SAPBEXresItem 3 2 2 2 3" xfId="5580" xr:uid="{8157517E-85EA-4905-8871-DC5D2F8E1FA4}"/>
    <cellStyle name="SAPBEXresItem 3 2 2 2 3 2" xfId="16062" xr:uid="{A18975BA-C7B4-46D3-B34E-C8C8EBE753A8}"/>
    <cellStyle name="SAPBEXresItem 3 2 2 2 3 3" xfId="11320" xr:uid="{A51DCC2F-97E1-4EBE-A2D0-C6093920D9A2}"/>
    <cellStyle name="SAPBEXresItem 3 2 2 2 4" xfId="15342" xr:uid="{85AD3436-D1DB-4294-ACDD-808D9A4892C5}"/>
    <cellStyle name="SAPBEXresItem 3 2 2 2 5" xfId="10600" xr:uid="{415FDF2A-BCEA-4C97-869D-3371810DE8D6}"/>
    <cellStyle name="SAPBEXresItem 3 2 2 3" xfId="13884" xr:uid="{47AD2B85-DC43-4B2E-8CC2-932189BB2B27}"/>
    <cellStyle name="SAPBEXresItem 3 2 2 4" xfId="9017" xr:uid="{CB8D6A3D-0E17-443B-BF36-C82B5C675CF4}"/>
    <cellStyle name="SAPBEXresItem 3 2 3" xfId="4396" xr:uid="{18B20FDD-5612-4B76-BACD-64634B31AD9F}"/>
    <cellStyle name="SAPBEXresItem 3 2 3 2" xfId="6122" xr:uid="{710C2C1E-C379-4C47-BB6B-3491FE161C80}"/>
    <cellStyle name="SAPBEXresItem 3 2 3 2 2" xfId="16601" xr:uid="{EFD382F4-A73F-4623-BEE1-36A74336851D}"/>
    <cellStyle name="SAPBEXresItem 3 2 3 2 3" xfId="11859" xr:uid="{4E081030-1090-492C-B228-3A9E03C60787}"/>
    <cellStyle name="SAPBEXresItem 3 2 3 3" xfId="5455" xr:uid="{BBEF96A4-77C5-4BA8-939D-D986EB606E53}"/>
    <cellStyle name="SAPBEXresItem 3 2 3 3 2" xfId="15937" xr:uid="{AC834FB5-3005-4819-8824-1B86C459302A}"/>
    <cellStyle name="SAPBEXresItem 3 2 3 3 3" xfId="11195" xr:uid="{DE2A212A-B091-476B-B766-CBDFE748F0AA}"/>
    <cellStyle name="SAPBEXresItem 3 2 3 4" xfId="14899" xr:uid="{F906AC5D-8C87-480F-9594-76A8155BA787}"/>
    <cellStyle name="SAPBEXresItem 3 2 3 5" xfId="10157" xr:uid="{54E6A470-C048-44F7-9882-ADA26166CA96}"/>
    <cellStyle name="SAPBEXresItem 3 2 4" xfId="13429" xr:uid="{E289BB52-AEF4-489E-AD3A-C8DDF68E6515}"/>
    <cellStyle name="SAPBEXresItem 3 2 5" xfId="8552" xr:uid="{4BAB51F6-5707-41DD-8FD7-B529E81D3C6F}"/>
    <cellStyle name="SAPBEXresItem 3 3" xfId="1955" xr:uid="{FF8191BE-0377-4610-8D6D-410C667F312E}"/>
    <cellStyle name="SAPBEXresItem 3 3 2" xfId="2428" xr:uid="{31339442-9E68-412B-AFDA-C642F8A30C8D}"/>
    <cellStyle name="SAPBEXresItem 3 3 2 2" xfId="4927" xr:uid="{A152D168-8A8B-4EBD-B5CD-9AA0A376DB57}"/>
    <cellStyle name="SAPBEXresItem 3 3 2 2 2" xfId="6654" xr:uid="{6367F145-1629-4DC7-B309-D6958EE0AF82}"/>
    <cellStyle name="SAPBEXresItem 3 3 2 2 2 2" xfId="17133" xr:uid="{0DFD50DD-84B3-4FD2-BF82-368CAC16FE9F}"/>
    <cellStyle name="SAPBEXresItem 3 3 2 2 2 3" xfId="12391" xr:uid="{8FEFFEA8-63A4-4E70-9DB0-7F32ACC7A81C}"/>
    <cellStyle name="SAPBEXresItem 3 3 2 2 3" xfId="3703" xr:uid="{DC18B457-8E83-4072-B7F4-5487822DC10C}"/>
    <cellStyle name="SAPBEXresItem 3 3 2 2 3 2" xfId="14213" xr:uid="{70DA67B3-CA82-4946-B797-A4F23DE281AA}"/>
    <cellStyle name="SAPBEXresItem 3 3 2 2 3 3" xfId="9471" xr:uid="{57680EBD-AB86-490B-A38F-6BCA14D16F33}"/>
    <cellStyle name="SAPBEXresItem 3 3 2 2 4" xfId="15428" xr:uid="{65F465C1-957C-456D-AFC3-5E5811D12089}"/>
    <cellStyle name="SAPBEXresItem 3 3 2 2 5" xfId="10686" xr:uid="{7DDA496A-6E52-4F3F-85F3-FBF5B0F03FCE}"/>
    <cellStyle name="SAPBEXresItem 3 3 2 3" xfId="13975" xr:uid="{10FBB038-0F0D-4283-8CC3-3933B8463521}"/>
    <cellStyle name="SAPBEXresItem 3 3 2 4" xfId="9110" xr:uid="{CCC857C2-267C-4FD1-84DE-7F2DB7E13CA0}"/>
    <cellStyle name="SAPBEXresItem 3 3 3" xfId="4483" xr:uid="{DD1B803E-9199-44B5-A93C-BBE90D908130}"/>
    <cellStyle name="SAPBEXresItem 3 3 3 2" xfId="6215" xr:uid="{95D3C385-4A6C-4202-ADC7-833C8251A80E}"/>
    <cellStyle name="SAPBEXresItem 3 3 3 2 2" xfId="16694" xr:uid="{983B44A2-2469-4BE5-81A2-6C74D3418C61}"/>
    <cellStyle name="SAPBEXresItem 3 3 3 2 3" xfId="11952" xr:uid="{05694DC5-DC74-4820-B179-2863B2DBB433}"/>
    <cellStyle name="SAPBEXresItem 3 3 3 3" xfId="3942" xr:uid="{024D3255-42C0-41EE-A3E9-C86B729485B2}"/>
    <cellStyle name="SAPBEXresItem 3 3 3 3 2" xfId="14445" xr:uid="{21D7753B-9316-437E-BD2E-79B4980EC97B}"/>
    <cellStyle name="SAPBEXresItem 3 3 3 3 3" xfId="9703" xr:uid="{49C63A39-B2F2-44A8-89D8-A0D9606477FC}"/>
    <cellStyle name="SAPBEXresItem 3 3 3 4" xfId="14986" xr:uid="{FAD1DE02-DFA4-43BD-8419-B1198B892CB7}"/>
    <cellStyle name="SAPBEXresItem 3 3 3 5" xfId="10244" xr:uid="{7AC695F2-F96C-413D-B36D-032E8779B5F8}"/>
    <cellStyle name="SAPBEXresItem 3 3 4" xfId="13522" xr:uid="{6143976C-C170-44D7-AF15-169AEEFE63F7}"/>
    <cellStyle name="SAPBEXresItem 3 3 5" xfId="8647" xr:uid="{8911A523-58E7-4824-ABE0-9B6A32B03DD8}"/>
    <cellStyle name="SAPBEXresItem 3 4" xfId="2086" xr:uid="{B024572D-A066-40A3-BC6E-2BF751B6B7A1}"/>
    <cellStyle name="SAPBEXresItem 3 4 2" xfId="2551" xr:uid="{33149D49-2B10-4CAE-AFD7-D7E2B9A79A6E}"/>
    <cellStyle name="SAPBEXresItem 3 4 2 2" xfId="5043" xr:uid="{45031E91-F151-46D2-9D86-8FDFEB59CD45}"/>
    <cellStyle name="SAPBEXresItem 3 4 2 2 2" xfId="6771" xr:uid="{6EB1C62D-AED9-4853-BABD-0174C12D2806}"/>
    <cellStyle name="SAPBEXresItem 3 4 2 2 2 2" xfId="17250" xr:uid="{E3CF8630-65A4-4449-9E4B-F563F555FA09}"/>
    <cellStyle name="SAPBEXresItem 3 4 2 2 2 3" xfId="12508" xr:uid="{D7B7E5E1-6156-4BEF-9653-107B99C0DBBA}"/>
    <cellStyle name="SAPBEXresItem 3 4 2 2 3" xfId="6947" xr:uid="{03993DEA-EB87-4B07-9B3B-86CCA893B84B}"/>
    <cellStyle name="SAPBEXresItem 3 4 2 2 3 2" xfId="17411" xr:uid="{C3144A81-D57F-44D0-8126-52BCC1513A45}"/>
    <cellStyle name="SAPBEXresItem 3 4 2 2 3 3" xfId="12669" xr:uid="{3C224092-C397-41E6-BA65-81EFD62E46E8}"/>
    <cellStyle name="SAPBEXresItem 3 4 2 2 4" xfId="15544" xr:uid="{2A5A6A60-F8A7-452F-A79C-B696353B07C9}"/>
    <cellStyle name="SAPBEXresItem 3 4 2 2 5" xfId="10802" xr:uid="{14ADF950-2BC3-494E-9471-AB71B3B46A01}"/>
    <cellStyle name="SAPBEXresItem 3 4 2 3" xfId="14096" xr:uid="{D0CEA348-7BC1-47B0-99F8-3034F6658D65}"/>
    <cellStyle name="SAPBEXresItem 3 4 2 4" xfId="9233" xr:uid="{8A5DE0A2-07E6-4ED8-A1CE-69A53B89113A}"/>
    <cellStyle name="SAPBEXresItem 3 4 3" xfId="4607" xr:uid="{D186FA38-97D1-461A-9A71-191E021025DF}"/>
    <cellStyle name="SAPBEXresItem 3 4 3 2" xfId="6340" xr:uid="{3323662D-35B4-4FE7-BBBA-C974C65A19DB}"/>
    <cellStyle name="SAPBEXresItem 3 4 3 2 2" xfId="16819" xr:uid="{C5512060-3D66-4CA4-8353-5FB3640CB317}"/>
    <cellStyle name="SAPBEXresItem 3 4 3 2 3" xfId="12077" xr:uid="{B3DF9C55-35E6-40F9-88A5-14A50C8A1E41}"/>
    <cellStyle name="SAPBEXresItem 3 4 3 3" xfId="7018" xr:uid="{5800256C-30F3-4610-B3C4-0C880A0654F7}"/>
    <cellStyle name="SAPBEXresItem 3 4 3 3 2" xfId="17482" xr:uid="{4F5CD624-E430-4822-B59B-CCCA59B8B02F}"/>
    <cellStyle name="SAPBEXresItem 3 4 3 3 3" xfId="12740" xr:uid="{A17F59CC-98A7-4A32-B53C-4063472DEBA3}"/>
    <cellStyle name="SAPBEXresItem 3 4 3 4" xfId="15110" xr:uid="{E7BAFEDC-07BD-4541-82BF-639488896983}"/>
    <cellStyle name="SAPBEXresItem 3 4 3 5" xfId="10368" xr:uid="{55C6A563-787F-4688-BB74-57D47CFE85DA}"/>
    <cellStyle name="SAPBEXresItem 3 4 4" xfId="13651" xr:uid="{A7F4F329-95C4-420E-80DB-50FCF28292F0}"/>
    <cellStyle name="SAPBEXresItem 3 4 5" xfId="8778" xr:uid="{41FE7BDC-8B7A-4FF6-B36F-76B2FF33EE98}"/>
    <cellStyle name="SAPBEXresItem 3 5" xfId="1379" xr:uid="{88E6C823-AA6F-4135-AC97-36077E492123}"/>
    <cellStyle name="SAPBEXresItem 3 5 2" xfId="3986" xr:uid="{7F1A3EA8-0E5D-4372-B26A-1D6B3803E024}"/>
    <cellStyle name="SAPBEXresItem 3 5 2 2" xfId="5699" xr:uid="{154951E0-6117-4195-9C74-1EE9405F3E67}"/>
    <cellStyle name="SAPBEXresItem 3 5 2 2 2" xfId="16178" xr:uid="{9D715340-3190-4408-A143-EC9A13A91D12}"/>
    <cellStyle name="SAPBEXresItem 3 5 2 2 3" xfId="11436" xr:uid="{37D89586-E539-485B-91F2-4119290A30AD}"/>
    <cellStyle name="SAPBEXresItem 3 5 2 3" xfId="3947" xr:uid="{A09BD6AF-B5E9-4D72-AC75-B793C73C0ED4}"/>
    <cellStyle name="SAPBEXresItem 3 5 2 3 2" xfId="14450" xr:uid="{C24D31C3-C8DB-406E-B40D-1A027EC799D8}"/>
    <cellStyle name="SAPBEXresItem 3 5 2 3 3" xfId="9708" xr:uid="{363AA436-5DC0-46F9-9570-D3FA5A5F02CC}"/>
    <cellStyle name="SAPBEXresItem 3 5 2 4" xfId="14489" xr:uid="{4B58F53B-CAE0-40F2-8BAF-2A5C4E8E9E1D}"/>
    <cellStyle name="SAPBEXresItem 3 5 2 5" xfId="9747" xr:uid="{E619CC70-1BB0-4D4A-81BB-3E24DA48C791}"/>
    <cellStyle name="SAPBEXresItem 3 5 3" xfId="13002" xr:uid="{7B2702AC-7A98-437B-A07D-8B318F59ABE7}"/>
    <cellStyle name="SAPBEXresItem 3 5 4" xfId="8154" xr:uid="{D10D7B8B-B395-48C3-A038-13E6F91D7339}"/>
    <cellStyle name="SAPBEXresItem 3 6" xfId="4211" xr:uid="{9DCE6FAC-7AE8-4F0A-AF6A-C6C3395D3B91}"/>
    <cellStyle name="SAPBEXresItem 3 6 2" xfId="5932" xr:uid="{6F7D82E4-8347-411D-8EE7-C153E456495E}"/>
    <cellStyle name="SAPBEXresItem 3 6 2 2" xfId="16411" xr:uid="{41E0AC35-9CF3-48F9-A3B3-6176B46E216A}"/>
    <cellStyle name="SAPBEXresItem 3 6 2 3" xfId="11669" xr:uid="{A2EFBB4B-95D3-4843-B5C5-B09721121F57}"/>
    <cellStyle name="SAPBEXresItem 3 6 3" xfId="5138" xr:uid="{F201EAA8-F0E9-4143-81C3-BFA98D8FD029}"/>
    <cellStyle name="SAPBEXresItem 3 6 3 2" xfId="15631" xr:uid="{1F134B6E-4374-4949-B47B-C555005D7651}"/>
    <cellStyle name="SAPBEXresItem 3 6 3 3" xfId="10889" xr:uid="{338200A5-3991-453F-A408-5F2BAED9DCBF}"/>
    <cellStyle name="SAPBEXresItem 3 6 4" xfId="14714" xr:uid="{A1E87606-8500-423B-856F-C3A5EB028EA2}"/>
    <cellStyle name="SAPBEXresItem 3 6 5" xfId="9972" xr:uid="{5DF687CE-B065-4E59-9F13-B8EB071268C2}"/>
    <cellStyle name="SAPBEXresItem 3 7" xfId="13235" xr:uid="{D343980F-F181-40D6-B319-74CCD193D211}"/>
    <cellStyle name="SAPBEXresItem 3 8" xfId="8345" xr:uid="{4C33B9D9-9F7A-4C6A-8E1F-3318E8C8C070}"/>
    <cellStyle name="SAPBEXresItem 4" xfId="1576" xr:uid="{B589BEAC-D051-4A6C-AFFD-5CCC69B9CA1E}"/>
    <cellStyle name="SAPBEXresItem 4 2" xfId="2198" xr:uid="{8018D50F-9498-465C-AB52-DDE67B2FCC3D}"/>
    <cellStyle name="SAPBEXresItem 4 2 2" xfId="4716" xr:uid="{2F0CFBC4-8688-4758-BA2D-AE615CC6E5EC}"/>
    <cellStyle name="SAPBEXresItem 4 2 2 2" xfId="6433" xr:uid="{81B28134-4551-48E3-A331-787FDB18992A}"/>
    <cellStyle name="SAPBEXresItem 4 2 2 2 2" xfId="16912" xr:uid="{0B4ECA52-5964-4BB7-9596-FE897C876C21}"/>
    <cellStyle name="SAPBEXresItem 4 2 2 2 3" xfId="12170" xr:uid="{16D31FCB-03B2-42BF-8FEB-8287EACE136A}"/>
    <cellStyle name="SAPBEXresItem 4 2 2 3" xfId="5134" xr:uid="{C24DA59E-1A40-46A2-9304-E939EE426E9C}"/>
    <cellStyle name="SAPBEXresItem 4 2 2 3 2" xfId="15627" xr:uid="{54A1AD1B-DD32-4895-A3C2-3B0350CCFA10}"/>
    <cellStyle name="SAPBEXresItem 4 2 2 3 3" xfId="10885" xr:uid="{163C9EE6-59C7-45DA-8670-08EB3AAF5314}"/>
    <cellStyle name="SAPBEXresItem 4 2 2 4" xfId="15217" xr:uid="{73E12CCB-9805-403F-962A-F0871D15B1BC}"/>
    <cellStyle name="SAPBEXresItem 4 2 2 5" xfId="10475" xr:uid="{491D1C29-B6D6-4EEA-9A5C-8FBC5B5C8921}"/>
    <cellStyle name="SAPBEXresItem 4 2 3" xfId="13751" xr:uid="{54B7D7C3-99A4-4100-B234-167D4777F659}"/>
    <cellStyle name="SAPBEXresItem 4 2 4" xfId="8882" xr:uid="{DDF346E7-C449-41D3-9641-D26EDC0AA6C7}"/>
    <cellStyle name="SAPBEXresItem 4 3" xfId="4156" xr:uid="{0B8E4DB8-3D58-4DB8-8464-E933C20225F3}"/>
    <cellStyle name="SAPBEXresItem 4 3 2" xfId="5877" xr:uid="{939B2F78-52FD-4838-B14B-7F9914C27BCC}"/>
    <cellStyle name="SAPBEXresItem 4 3 2 2" xfId="16356" xr:uid="{2055F740-5A23-4375-996C-8AE4E5F9969C}"/>
    <cellStyle name="SAPBEXresItem 4 3 2 3" xfId="11614" xr:uid="{5DFEABE3-FF3D-4828-8863-7BAB1F6902F0}"/>
    <cellStyle name="SAPBEXresItem 4 3 3" xfId="5340" xr:uid="{32DC49F1-AAA8-4AD0-9ABB-2DE11820DA2F}"/>
    <cellStyle name="SAPBEXresItem 4 3 3 2" xfId="15824" xr:uid="{D551A235-B539-41E5-8CC7-FC38266F889F}"/>
    <cellStyle name="SAPBEXresItem 4 3 3 3" xfId="11082" xr:uid="{34533F16-9BD5-4666-B625-259CDA513E1C}"/>
    <cellStyle name="SAPBEXresItem 4 3 4" xfId="14659" xr:uid="{CE4A56D2-DA5C-440E-AA2D-FE68B8A36BF3}"/>
    <cellStyle name="SAPBEXresItem 4 3 5" xfId="9917" xr:uid="{A2210095-7F80-429B-800C-95DA1DD60D2D}"/>
    <cellStyle name="SAPBEXresItem 4 4" xfId="13181" xr:uid="{57FC8443-45B6-42B9-958F-C135DB8FD631}"/>
    <cellStyle name="SAPBEXresItem 4 5" xfId="8289" xr:uid="{33DEB7A9-FDF2-4CA8-8995-A487A5D7BD07}"/>
    <cellStyle name="SAPBEXresItem 5" xfId="1779" xr:uid="{E8B40DB3-A7CE-427C-9759-FBD706E91234}"/>
    <cellStyle name="SAPBEXresItem 5 2" xfId="2274" xr:uid="{C910A09E-5DD7-47FA-9570-1ECF4A59FA31}"/>
    <cellStyle name="SAPBEXresItem 5 2 2" xfId="4786" xr:uid="{80F3041B-E42A-4E32-9D37-DB160A2C26AD}"/>
    <cellStyle name="SAPBEXresItem 5 2 2 2" xfId="6506" xr:uid="{62EC3CAD-8788-4FBA-868A-020D540367A5}"/>
    <cellStyle name="SAPBEXresItem 5 2 2 2 2" xfId="16985" xr:uid="{A3801FAE-090E-42A8-B679-D91902B80922}"/>
    <cellStyle name="SAPBEXresItem 5 2 2 2 3" xfId="12243" xr:uid="{1A8CF874-BCF6-432B-9271-4034BEA9D052}"/>
    <cellStyle name="SAPBEXresItem 5 2 2 3" xfId="5389" xr:uid="{2AA4D61F-9ADB-4F2E-84A5-D37D25C8E7CC}"/>
    <cellStyle name="SAPBEXresItem 5 2 2 3 2" xfId="15871" xr:uid="{BC62BB39-CB64-4F9C-9E5D-F900D9111406}"/>
    <cellStyle name="SAPBEXresItem 5 2 2 3 3" xfId="11129" xr:uid="{2BEBC701-CF00-450E-9D46-2521453A36A0}"/>
    <cellStyle name="SAPBEXresItem 5 2 2 4" xfId="15287" xr:uid="{9C3793B8-BB00-47F8-BDFB-237B4550BB59}"/>
    <cellStyle name="SAPBEXresItem 5 2 2 5" xfId="10545" xr:uid="{FB00F15C-D396-47A8-AA20-B3C2602D3501}"/>
    <cellStyle name="SAPBEXresItem 5 2 3" xfId="13825" xr:uid="{61590581-2A1B-4960-95BA-920ADA028975}"/>
    <cellStyle name="SAPBEXresItem 5 2 4" xfId="8957" xr:uid="{934E6372-F3B0-4767-9626-54EC4D1E1447}"/>
    <cellStyle name="SAPBEXresItem 5 3" xfId="4322" xr:uid="{D20521D4-83D7-413B-A6DC-8DB254B99894}"/>
    <cellStyle name="SAPBEXresItem 5 3 2" xfId="6047" xr:uid="{EBC93478-3A4C-40D1-9EAE-E770D4B559B2}"/>
    <cellStyle name="SAPBEXresItem 5 3 2 2" xfId="16526" xr:uid="{95BEDD24-AC17-472F-ABC5-CAD5083B1534}"/>
    <cellStyle name="SAPBEXresItem 5 3 2 3" xfId="11784" xr:uid="{BECCC08F-6BD3-4BE6-BD02-B14DAFFD5F02}"/>
    <cellStyle name="SAPBEXresItem 5 3 3" xfId="5227" xr:uid="{198AED63-B695-469B-AA56-42542990379E}"/>
    <cellStyle name="SAPBEXresItem 5 3 3 2" xfId="15715" xr:uid="{C10DC0E1-85AA-48C9-83C6-9EF8C7D40CA6}"/>
    <cellStyle name="SAPBEXresItem 5 3 3 3" xfId="10973" xr:uid="{C219A636-6A1A-4F65-B2F2-CBA7A96A6D14}"/>
    <cellStyle name="SAPBEXresItem 5 3 4" xfId="14825" xr:uid="{C05C9735-2A5C-4B83-AEA6-132D3930221F}"/>
    <cellStyle name="SAPBEXresItem 5 3 5" xfId="10083" xr:uid="{887E9839-EE05-49EC-AE72-C1F1CA826AE7}"/>
    <cellStyle name="SAPBEXresItem 5 4" xfId="13351" xr:uid="{E946A707-B3A0-4C6C-99C2-FEC84F39BE3E}"/>
    <cellStyle name="SAPBEXresItem 5 5" xfId="8473" xr:uid="{138ADDE1-060C-4204-868F-E1A74165F799}"/>
    <cellStyle name="SAPBEXresItem 6" xfId="1647" xr:uid="{E60157C8-BF21-437F-9B42-A930621B1571}"/>
    <cellStyle name="SAPBEXresItem 6 2" xfId="4218" xr:uid="{6CFE137F-143C-4AE2-B89B-E2F3F24006B9}"/>
    <cellStyle name="SAPBEXresItem 6 2 2" xfId="5938" xr:uid="{C119367A-CE3B-40DA-BB8E-B292CFF8D71D}"/>
    <cellStyle name="SAPBEXresItem 6 2 2 2" xfId="16417" xr:uid="{BB546E87-8D2D-4076-BA0F-DEB9A1B1C905}"/>
    <cellStyle name="SAPBEXresItem 6 2 2 3" xfId="11675" xr:uid="{58DB3426-DC65-4693-9CF6-9E7EFB6436A5}"/>
    <cellStyle name="SAPBEXresItem 6 2 3" xfId="6910" xr:uid="{B9EB1B7F-B6F3-4DBC-B110-94AC1FA89ACA}"/>
    <cellStyle name="SAPBEXresItem 6 2 3 2" xfId="17374" xr:uid="{37A4046B-72B5-4968-9B57-23C0BAD4D328}"/>
    <cellStyle name="SAPBEXresItem 6 2 3 3" xfId="12632" xr:uid="{0248CC2D-3BA9-427C-A1E3-6A1628A17E55}"/>
    <cellStyle name="SAPBEXresItem 6 2 4" xfId="14721" xr:uid="{B515D946-833B-40F8-9B70-D72DEAF032C8}"/>
    <cellStyle name="SAPBEXresItem 6 2 5" xfId="9979" xr:uid="{23B4A81D-2F3D-4F81-B866-A3741AA867CF}"/>
    <cellStyle name="SAPBEXresItem 6 3" xfId="13242" xr:uid="{B69C244F-D652-4C04-AC76-3799EE0011CD}"/>
    <cellStyle name="SAPBEXresItem 6 4" xfId="8352" xr:uid="{B23C5EE1-21E0-4245-9021-672C5114EBD2}"/>
    <cellStyle name="SAPBEXresItem 7" xfId="3783" xr:uid="{47E315A0-AC16-4636-AC30-CCA34781ED6C}"/>
    <cellStyle name="SAPBEXresItem 7 2" xfId="5653" xr:uid="{D3F873BA-AEC5-40C4-B61A-11FB8EA58E4F}"/>
    <cellStyle name="SAPBEXresItem 7 2 2" xfId="16134" xr:uid="{852D1EFD-0CED-40C3-B577-8CE4135A1AEA}"/>
    <cellStyle name="SAPBEXresItem 7 2 3" xfId="11392" xr:uid="{3F5226BC-7385-47AF-957D-8BDD84756957}"/>
    <cellStyle name="SAPBEXresItem 7 3" xfId="5357" xr:uid="{67BA3A98-2C8B-4C18-8E05-CA72BAC8FDC2}"/>
    <cellStyle name="SAPBEXresItem 7 3 2" xfId="15840" xr:uid="{B8E64BF2-3211-4873-B458-C86CD3826F28}"/>
    <cellStyle name="SAPBEXresItem 7 3 3" xfId="11098" xr:uid="{1CC7EF70-9E3A-4C0B-82B7-5B68D75F1F76}"/>
    <cellStyle name="SAPBEXresItem 7 4" xfId="14293" xr:uid="{77CA4B10-F7F7-43B2-B9A0-7BEEB5D62255}"/>
    <cellStyle name="SAPBEXresItem 7 5" xfId="9551" xr:uid="{3C6B2217-557D-454D-8345-EDC58E206FC0}"/>
    <cellStyle name="SAPBEXresItem 8" xfId="12955" xr:uid="{E6D0BA0F-3889-4F7A-9FB0-3D5A66D38D1D}"/>
    <cellStyle name="SAPBEXresItem 9" xfId="7299" xr:uid="{476026AB-6134-4691-AC06-932BF6B61062}"/>
    <cellStyle name="SAPBEXresItemX" xfId="613" xr:uid="{596B7DD0-559A-4836-BAD5-01DCB38789C9}"/>
    <cellStyle name="SAPBEXresItemX 2" xfId="1522" xr:uid="{A6430AE1-A3EC-45AF-A39F-E4BCA8775AB5}"/>
    <cellStyle name="SAPBEXresItemX 2 2" xfId="1926" xr:uid="{7047EF63-7C1D-44D0-B421-BFBCB930FECD}"/>
    <cellStyle name="SAPBEXresItemX 2 2 2" xfId="2400" xr:uid="{0142EADE-8F43-45D3-BF57-1E925E9F68E9}"/>
    <cellStyle name="SAPBEXresItemX 2 2 2 2" xfId="4905" xr:uid="{AA26A0FF-C54D-49FF-AF02-66C9130CB752}"/>
    <cellStyle name="SAPBEXresItemX 2 2 2 2 2" xfId="6627" xr:uid="{F968E1F1-54F2-45DE-96C7-C0E94657CD74}"/>
    <cellStyle name="SAPBEXresItemX 2 2 2 2 2 2" xfId="17106" xr:uid="{899CA394-68C4-4A07-ACD1-0B10E85FB563}"/>
    <cellStyle name="SAPBEXresItemX 2 2 2 2 2 3" xfId="12364" xr:uid="{9812B037-C50D-4F7F-8F3F-E2B854BC165D}"/>
    <cellStyle name="SAPBEXresItemX 2 2 2 2 3" xfId="6989" xr:uid="{4DBDC55F-1248-4CE0-A06E-59E619B903E9}"/>
    <cellStyle name="SAPBEXresItemX 2 2 2 2 3 2" xfId="17453" xr:uid="{0655DCAE-0731-4241-ABF8-54DC54295BD1}"/>
    <cellStyle name="SAPBEXresItemX 2 2 2 2 3 3" xfId="12711" xr:uid="{A961E354-3F9E-4D90-B37A-19F7DBE6CC9D}"/>
    <cellStyle name="SAPBEXresItemX 2 2 2 2 4" xfId="15406" xr:uid="{E4B61E08-D9AA-4203-BED1-1884F64617D7}"/>
    <cellStyle name="SAPBEXresItemX 2 2 2 2 5" xfId="10664" xr:uid="{F6102F5A-180F-4EB7-8561-A29FF2FE3144}"/>
    <cellStyle name="SAPBEXresItemX 2 2 2 3" xfId="13948" xr:uid="{C9A958B1-3464-48E1-AD66-81220F9477AD}"/>
    <cellStyle name="SAPBEXresItemX 2 2 2 4" xfId="9082" xr:uid="{044BD433-A74A-4222-AE17-A74CEDDF94FE}"/>
    <cellStyle name="SAPBEXresItemX 2 2 3" xfId="4459" xr:uid="{41BC8F6E-6512-4E1E-85D5-BC02259C180D}"/>
    <cellStyle name="SAPBEXresItemX 2 2 3 2" xfId="6187" xr:uid="{F0390253-63D4-4D40-8BE8-1D73104D763C}"/>
    <cellStyle name="SAPBEXresItemX 2 2 3 2 2" xfId="16666" xr:uid="{F8926EBE-AA44-4BB7-811E-187236185E01}"/>
    <cellStyle name="SAPBEXresItemX 2 2 3 2 3" xfId="11924" xr:uid="{1FAD245D-B6AC-45B5-9E1B-2510AE8DD468}"/>
    <cellStyle name="SAPBEXresItemX 2 2 3 3" xfId="4193" xr:uid="{B9A4D15C-D98E-4061-9D06-FF5C74CE15E1}"/>
    <cellStyle name="SAPBEXresItemX 2 2 3 3 2" xfId="14696" xr:uid="{0C65E213-964F-471F-8E84-129DDF40B52C}"/>
    <cellStyle name="SAPBEXresItemX 2 2 3 3 3" xfId="9954" xr:uid="{E99DE719-6ED1-4D8A-8E64-282277268617}"/>
    <cellStyle name="SAPBEXresItemX 2 2 3 4" xfId="14962" xr:uid="{7EAB21BE-BC52-4320-AECA-2289DDA19630}"/>
    <cellStyle name="SAPBEXresItemX 2 2 3 5" xfId="10220" xr:uid="{AB7328EC-1F7E-4653-BA3C-60DC81A1E576}"/>
    <cellStyle name="SAPBEXresItemX 2 2 4" xfId="13494" xr:uid="{BD37144F-C92C-42E6-B524-A3332AE73183}"/>
    <cellStyle name="SAPBEXresItemX 2 2 5" xfId="8618" xr:uid="{A8287DD8-498F-4071-A31A-86B7E470F0F0}"/>
    <cellStyle name="SAPBEXresItemX 2 3" xfId="2060" xr:uid="{001674F4-5F18-4D14-9578-2E8FCD5B456E}"/>
    <cellStyle name="SAPBEXresItemX 2 3 2" xfId="2525" xr:uid="{C80E1C37-DED3-41C3-BAFA-D0820CFA2AA8}"/>
    <cellStyle name="SAPBEXresItemX 2 3 2 2" xfId="5021" xr:uid="{A6F38AED-DF4B-43FF-9EA5-CF15054E9400}"/>
    <cellStyle name="SAPBEXresItemX 2 3 2 2 2" xfId="6745" xr:uid="{176BFFCD-E4CF-4A11-AA4D-153A9FB1DF56}"/>
    <cellStyle name="SAPBEXresItemX 2 3 2 2 2 2" xfId="17224" xr:uid="{AD908E6B-2BB4-4C53-9E9D-783057827A95}"/>
    <cellStyle name="SAPBEXresItemX 2 3 2 2 2 3" xfId="12482" xr:uid="{4B3F90B3-8F60-4FAB-A332-B2402401214A}"/>
    <cellStyle name="SAPBEXresItemX 2 3 2 2 3" xfId="6832" xr:uid="{28C1666D-8C2C-450F-831B-EB142B171EEA}"/>
    <cellStyle name="SAPBEXresItemX 2 3 2 2 3 2" xfId="17297" xr:uid="{5E313B2F-F1F4-464C-9C71-A7B3E401193F}"/>
    <cellStyle name="SAPBEXresItemX 2 3 2 2 3 3" xfId="12555" xr:uid="{66555F50-5DFA-4E91-BF8B-37DB951CFAA3}"/>
    <cellStyle name="SAPBEXresItemX 2 3 2 2 4" xfId="15522" xr:uid="{CE4AFF7F-7010-47FC-9492-6A2EC6EC406A}"/>
    <cellStyle name="SAPBEXresItemX 2 3 2 2 5" xfId="10780" xr:uid="{8ABA080F-43A5-42D0-906E-84C7C99634E8}"/>
    <cellStyle name="SAPBEXresItemX 2 3 2 3" xfId="14071" xr:uid="{1687AF3A-620A-4E73-A038-16F8754A599D}"/>
    <cellStyle name="SAPBEXresItemX 2 3 2 4" xfId="9207" xr:uid="{FDB7B7D7-DDA0-44C8-8451-CF86C677DA50}"/>
    <cellStyle name="SAPBEXresItemX 2 3 3" xfId="4586" xr:uid="{256BED7D-EB09-4494-8CE4-2435E0273E6E}"/>
    <cellStyle name="SAPBEXresItemX 2 3 3 2" xfId="6314" xr:uid="{70F79F0F-00ED-4B59-A47B-EDB1631D2682}"/>
    <cellStyle name="SAPBEXresItemX 2 3 3 2 2" xfId="16793" xr:uid="{17EC6E04-924F-41A5-AFA3-161ACEC57269}"/>
    <cellStyle name="SAPBEXresItemX 2 3 3 2 3" xfId="12051" xr:uid="{7146FEF7-FAD7-457A-AFEB-31E9A36B6F60}"/>
    <cellStyle name="SAPBEXresItemX 2 3 3 3" xfId="5160" xr:uid="{24BD2BE3-FFDE-436A-9502-51D0E92AC7EC}"/>
    <cellStyle name="SAPBEXresItemX 2 3 3 3 2" xfId="15653" xr:uid="{E8A01C61-2B6D-44BC-AC33-4FB1406EB985}"/>
    <cellStyle name="SAPBEXresItemX 2 3 3 3 3" xfId="10911" xr:uid="{F19FCA35-9B75-4E3F-B1DE-719A411DC582}"/>
    <cellStyle name="SAPBEXresItemX 2 3 3 4" xfId="15089" xr:uid="{A68602D4-7AD4-48A1-8DD8-09979E10A3E9}"/>
    <cellStyle name="SAPBEXresItemX 2 3 3 5" xfId="10347" xr:uid="{F4E7584F-9981-4AB9-BE91-65AB44FE2F0B}"/>
    <cellStyle name="SAPBEXresItemX 2 3 4" xfId="13626" xr:uid="{33E0F818-776D-4059-80A2-3F4F4B7AEEF3}"/>
    <cellStyle name="SAPBEXresItemX 2 3 5" xfId="8752" xr:uid="{10720BF7-5ECE-4518-9F25-4FC2784420C0}"/>
    <cellStyle name="SAPBEXresItemX 2 4" xfId="1360" xr:uid="{F6083CC1-9BEA-466B-A63B-A3F37D4B360A}"/>
    <cellStyle name="SAPBEXresItemX 2 4 2" xfId="3970" xr:uid="{54A3AAFC-BF21-41C3-B937-FBCAFC4D65A8}"/>
    <cellStyle name="SAPBEXresItemX 2 4 2 2" xfId="5685" xr:uid="{814D7842-A0F6-464F-97A4-25FC143EFA91}"/>
    <cellStyle name="SAPBEXresItemX 2 4 2 2 2" xfId="16164" xr:uid="{10DADCAC-3FE4-4FA1-A166-C228D78EB612}"/>
    <cellStyle name="SAPBEXresItemX 2 4 2 2 3" xfId="11422" xr:uid="{16F55463-15EB-4C05-A257-11B04C81C9C8}"/>
    <cellStyle name="SAPBEXresItemX 2 4 2 3" xfId="5584" xr:uid="{E20B238F-5569-4708-9C01-135965E5CE34}"/>
    <cellStyle name="SAPBEXresItemX 2 4 2 3 2" xfId="16066" xr:uid="{B586964D-E838-46D6-9E40-50F65360FF0F}"/>
    <cellStyle name="SAPBEXresItemX 2 4 2 3 3" xfId="11324" xr:uid="{718233CF-2403-49E9-96A1-437F1D6AA200}"/>
    <cellStyle name="SAPBEXresItemX 2 4 2 4" xfId="14473" xr:uid="{605BE3D5-253B-439A-968B-223159FCC7E1}"/>
    <cellStyle name="SAPBEXresItemX 2 4 2 5" xfId="9731" xr:uid="{1B1319F9-4AFA-4E8F-B7A5-91CA61EA7842}"/>
    <cellStyle name="SAPBEXresItemX 2 4 3" xfId="12988" xr:uid="{A33827DC-2427-4073-8C7B-821E7A5C8D72}"/>
    <cellStyle name="SAPBEXresItemX 2 4 4" xfId="8139" xr:uid="{919BE212-277D-4282-A8B2-B69C6616737C}"/>
    <cellStyle name="SAPBEXresItemX 2 5" xfId="4115" xr:uid="{B28FE57E-4326-476C-9833-08BD0DBA1368}"/>
    <cellStyle name="SAPBEXresItemX 2 5 2" xfId="5833" xr:uid="{2A5D93DB-EA1A-4590-A20F-6207D0AA6287}"/>
    <cellStyle name="SAPBEXresItemX 2 5 2 2" xfId="16312" xr:uid="{6CD3AC9A-D8E7-412C-A2C6-BFD95DB8546F}"/>
    <cellStyle name="SAPBEXresItemX 2 5 2 3" xfId="11570" xr:uid="{089C1A17-8EAA-435E-B623-91882BD6C153}"/>
    <cellStyle name="SAPBEXresItemX 2 5 3" xfId="6361" xr:uid="{7D0CDA60-CC12-472A-BEC3-75A3C8CD00FC}"/>
    <cellStyle name="SAPBEXresItemX 2 5 3 2" xfId="16840" xr:uid="{01B3F5E3-DA5D-4EDE-AEAD-12A9800CD291}"/>
    <cellStyle name="SAPBEXresItemX 2 5 3 3" xfId="12098" xr:uid="{CC06FD39-A769-4980-8E68-3AF04A34ECEA}"/>
    <cellStyle name="SAPBEXresItemX 2 5 4" xfId="14618" xr:uid="{141696E2-405A-4DA1-AF01-3C97CEA6131A}"/>
    <cellStyle name="SAPBEXresItemX 2 5 5" xfId="9876" xr:uid="{61FB7ED0-AB86-4E6B-B198-CD8AE010632C}"/>
    <cellStyle name="SAPBEXresItemX 2 6" xfId="13136" xr:uid="{00AB9992-11A1-4701-AF02-403E9282D496}"/>
    <cellStyle name="SAPBEXresItemX 2 7" xfId="7530" xr:uid="{FB289DB9-5AB5-466F-83E6-834B8C4BA4A8}"/>
    <cellStyle name="SAPBEXresItemX 3" xfId="1350" xr:uid="{40EA5A68-C0A6-46B1-A322-816B052C6863}"/>
    <cellStyle name="SAPBEXresItemX 3 2" xfId="1808" xr:uid="{A8B9F6E1-76FC-4011-85FD-2DA20170D072}"/>
    <cellStyle name="SAPBEXresItemX 3 2 2" xfId="2289" xr:uid="{97BD7177-388D-429B-BF29-7D798D828484}"/>
    <cellStyle name="SAPBEXresItemX 3 2 2 2" xfId="4799" xr:uid="{435E62FB-35E3-41BA-8E32-D9CD2DACDAE6}"/>
    <cellStyle name="SAPBEXresItemX 3 2 2 2 2" xfId="6519" xr:uid="{3C3B7C81-5529-4B7A-A366-7E744BA17905}"/>
    <cellStyle name="SAPBEXresItemX 3 2 2 2 2 2" xfId="16998" xr:uid="{A6C9986D-2291-456B-9387-F78BB7F5ED9B}"/>
    <cellStyle name="SAPBEXresItemX 3 2 2 2 2 3" xfId="12256" xr:uid="{31FD5896-2006-4CED-8F75-8BCF68CA87BB}"/>
    <cellStyle name="SAPBEXresItemX 3 2 2 2 3" xfId="3617" xr:uid="{3916316E-9474-4759-8C03-AF1572D2A850}"/>
    <cellStyle name="SAPBEXresItemX 3 2 2 2 3 2" xfId="14131" xr:uid="{B198EF94-C6EB-42D7-B60B-C7A0B3AF7FDF}"/>
    <cellStyle name="SAPBEXresItemX 3 2 2 2 3 3" xfId="9389" xr:uid="{22F6A041-38D4-4269-9B0E-DC7874890FA7}"/>
    <cellStyle name="SAPBEXresItemX 3 2 2 2 4" xfId="15300" xr:uid="{42AA3408-726B-445C-B781-E08C13A42322}"/>
    <cellStyle name="SAPBEXresItemX 3 2 2 2 5" xfId="10558" xr:uid="{64481A61-0ACB-40E0-B6F9-6CFE7E14BC9C}"/>
    <cellStyle name="SAPBEXresItemX 3 2 2 3" xfId="13840" xr:uid="{AFEAD028-CF86-4614-A27A-25132B2FA21D}"/>
    <cellStyle name="SAPBEXresItemX 3 2 2 4" xfId="8972" xr:uid="{0F419AB1-2573-486B-B76A-B764725CA57F}"/>
    <cellStyle name="SAPBEXresItemX 3 2 3" xfId="4349" xr:uid="{AA252EAE-325E-45F7-9ADC-BDFB7EA9C6EA}"/>
    <cellStyle name="SAPBEXresItemX 3 2 3 2" xfId="6074" xr:uid="{AA013620-C853-4846-8679-04A498BDDBFE}"/>
    <cellStyle name="SAPBEXresItemX 3 2 3 2 2" xfId="16553" xr:uid="{D918446A-0168-454C-987B-730803EF122B}"/>
    <cellStyle name="SAPBEXresItemX 3 2 3 2 3" xfId="11811" xr:uid="{125A17E1-A626-4CD5-8194-96193135A4F8}"/>
    <cellStyle name="SAPBEXresItemX 3 2 3 3" xfId="5494" xr:uid="{36108BEF-991B-4AC8-927F-3447F8BBD6C4}"/>
    <cellStyle name="SAPBEXresItemX 3 2 3 3 2" xfId="15976" xr:uid="{3935E13E-26E5-4DF8-8DC8-2E12F09C650C}"/>
    <cellStyle name="SAPBEXresItemX 3 2 3 3 3" xfId="11234" xr:uid="{2D315202-BDF3-478D-AA21-00E1C698BFE8}"/>
    <cellStyle name="SAPBEXresItemX 3 2 3 4" xfId="14852" xr:uid="{0156D1F5-C424-4249-8CAD-FDA2E4E5AA98}"/>
    <cellStyle name="SAPBEXresItemX 3 2 3 5" xfId="10110" xr:uid="{AB4A6B60-624E-44F8-9D16-269C5B9E614F}"/>
    <cellStyle name="SAPBEXresItemX 3 2 4" xfId="13380" xr:uid="{74F431EC-4309-48E8-9D26-52828C98B234}"/>
    <cellStyle name="SAPBEXresItemX 3 2 5" xfId="8502" xr:uid="{7BB934F9-0F92-4793-B204-3B4BDCC3DA35}"/>
    <cellStyle name="SAPBEXresItemX 3 3" xfId="1708" xr:uid="{1CD7051A-2CFB-4851-A77A-FF07A4FB154E}"/>
    <cellStyle name="SAPBEXresItemX 3 3 2" xfId="2248" xr:uid="{C8635B41-BEBE-44F9-AB33-21ECF980A1CD}"/>
    <cellStyle name="SAPBEXresItemX 3 3 2 2" xfId="4763" xr:uid="{0A6061F3-D353-4D47-A5D4-3A2B681E2922}"/>
    <cellStyle name="SAPBEXresItemX 3 3 2 2 2" xfId="6481" xr:uid="{BE127F46-6530-487F-B6F6-5A5E4344A2C2}"/>
    <cellStyle name="SAPBEXresItemX 3 3 2 2 2 2" xfId="16960" xr:uid="{C54502B2-F734-4B09-AFC0-182D725A5C0B}"/>
    <cellStyle name="SAPBEXresItemX 3 3 2 2 2 3" xfId="12218" xr:uid="{5A8CD614-059F-42FD-A9B5-F1F3610F427D}"/>
    <cellStyle name="SAPBEXresItemX 3 3 2 2 3" xfId="5344" xr:uid="{EBD1351D-16E5-4527-A65B-B6E9BD178D5A}"/>
    <cellStyle name="SAPBEXresItemX 3 3 2 2 3 2" xfId="15828" xr:uid="{680FEB0B-33F7-4EC6-88FB-F93D0A055657}"/>
    <cellStyle name="SAPBEXresItemX 3 3 2 2 3 3" xfId="11086" xr:uid="{F054D5D1-C29A-4C39-AFCC-CB397DC57A6F}"/>
    <cellStyle name="SAPBEXresItemX 3 3 2 2 4" xfId="15264" xr:uid="{DECF2915-A116-41BA-94B0-50ABD117FECC}"/>
    <cellStyle name="SAPBEXresItemX 3 3 2 2 5" xfId="10522" xr:uid="{F88CD958-5F4B-4A72-B3C5-006F90E66C8C}"/>
    <cellStyle name="SAPBEXresItemX 3 3 2 3" xfId="13799" xr:uid="{F54FE37E-1256-46B7-8004-77032D659903}"/>
    <cellStyle name="SAPBEXresItemX 3 3 2 4" xfId="8931" xr:uid="{94494A5F-3266-4906-BDFC-1B511A7F061D}"/>
    <cellStyle name="SAPBEXresItemX 3 3 3" xfId="4270" xr:uid="{2A13153B-616C-4DE7-8C15-0C1944E42238}"/>
    <cellStyle name="SAPBEXresItemX 3 3 3 2" xfId="5991" xr:uid="{E72E5F54-CB95-46DA-8A60-4F2F550F3858}"/>
    <cellStyle name="SAPBEXresItemX 3 3 3 2 2" xfId="16470" xr:uid="{8710653C-B6CA-43B2-B0E2-3C6EE75A36FE}"/>
    <cellStyle name="SAPBEXresItemX 3 3 3 2 3" xfId="11728" xr:uid="{4BAAA891-C96D-4C6C-B921-91CC26947F05}"/>
    <cellStyle name="SAPBEXresItemX 3 3 3 3" xfId="5519" xr:uid="{D73DB39A-109A-4354-9039-C6E55E093E86}"/>
    <cellStyle name="SAPBEXresItemX 3 3 3 3 2" xfId="16001" xr:uid="{BF628D44-C2ED-4BAB-91B6-AF53537718FA}"/>
    <cellStyle name="SAPBEXresItemX 3 3 3 3 3" xfId="11259" xr:uid="{E513F3DF-7888-43DD-8C0D-BBA73844DB44}"/>
    <cellStyle name="SAPBEXresItemX 3 3 3 4" xfId="14773" xr:uid="{7A4ACCFB-C8BB-46F6-B294-4F59F09FD1CE}"/>
    <cellStyle name="SAPBEXresItemX 3 3 3 5" xfId="10031" xr:uid="{A6C301C3-9B5E-43DD-928C-D88366143284}"/>
    <cellStyle name="SAPBEXresItemX 3 3 4" xfId="13296" xr:uid="{F87983AE-CEFF-4F34-9001-2A874631A18A}"/>
    <cellStyle name="SAPBEXresItemX 3 3 5" xfId="8409" xr:uid="{D937DD3B-C1E4-4917-8E85-7177B92CBA87}"/>
    <cellStyle name="SAPBEXresItemX 3 4" xfId="1985" xr:uid="{C32DFE1E-2575-41C8-8C3C-C76574B13E5C}"/>
    <cellStyle name="SAPBEXresItemX 3 4 2" xfId="2450" xr:uid="{C77B0F71-B87C-4942-BF72-65B200C38347}"/>
    <cellStyle name="SAPBEXresItemX 3 4 2 2" xfId="4948" xr:uid="{40C618EB-207F-43F9-96CB-73D10012E4D5}"/>
    <cellStyle name="SAPBEXresItemX 3 4 2 2 2" xfId="6673" xr:uid="{5EDF1363-A4B0-46F8-8F26-50F837A5888F}"/>
    <cellStyle name="SAPBEXresItemX 3 4 2 2 2 2" xfId="17152" xr:uid="{1634BBD2-466E-454F-A71B-6BD442991921}"/>
    <cellStyle name="SAPBEXresItemX 3 4 2 2 2 3" xfId="12410" xr:uid="{46AA9216-824E-4506-9A32-691BDEB20F34}"/>
    <cellStyle name="SAPBEXresItemX 3 4 2 2 3" xfId="4649" xr:uid="{47891527-AF1A-47C6-9372-104691614BA2}"/>
    <cellStyle name="SAPBEXresItemX 3 4 2 2 3 2" xfId="15152" xr:uid="{26C7AECB-3C29-4863-8910-91CB763C7FCA}"/>
    <cellStyle name="SAPBEXresItemX 3 4 2 2 3 3" xfId="10410" xr:uid="{2AB72B06-242C-445C-9896-D446864FDC5A}"/>
    <cellStyle name="SAPBEXresItemX 3 4 2 2 4" xfId="15449" xr:uid="{0F6D8A96-678E-4061-9E9E-9D54ECEDDFEF}"/>
    <cellStyle name="SAPBEXresItemX 3 4 2 2 5" xfId="10707" xr:uid="{0BA22B64-002C-4843-826A-00D32EFD44C7}"/>
    <cellStyle name="SAPBEXresItemX 3 4 2 3" xfId="13997" xr:uid="{F70F18A0-02F9-483B-8A05-D223133E7A47}"/>
    <cellStyle name="SAPBEXresItemX 3 4 2 4" xfId="9132" xr:uid="{2F17F9DC-9763-4083-A5CA-4F720ADF4210}"/>
    <cellStyle name="SAPBEXresItemX 3 4 3" xfId="4512" xr:uid="{9708EED7-DDC0-4C78-885B-D3065083B11A}"/>
    <cellStyle name="SAPBEXresItemX 3 4 3 2" xfId="6241" xr:uid="{D95023E1-E110-4158-A382-972DA11F0DDC}"/>
    <cellStyle name="SAPBEXresItemX 3 4 3 2 2" xfId="16720" xr:uid="{A9AFE9B1-31BA-4C80-8A63-CED0032FB909}"/>
    <cellStyle name="SAPBEXresItemX 3 4 3 2 3" xfId="11978" xr:uid="{21F305E6-AE2E-4697-8E51-C723EFF6BF8C}"/>
    <cellStyle name="SAPBEXresItemX 3 4 3 3" xfId="5480" xr:uid="{88F9D01F-1166-404E-AAAC-36977B0B5AB7}"/>
    <cellStyle name="SAPBEXresItemX 3 4 3 3 2" xfId="15962" xr:uid="{0DE8D287-9563-42DA-AB96-5C798C924507}"/>
    <cellStyle name="SAPBEXresItemX 3 4 3 3 3" xfId="11220" xr:uid="{4EC55CA5-3D89-4B00-8866-126FBAEF5834}"/>
    <cellStyle name="SAPBEXresItemX 3 4 3 4" xfId="15015" xr:uid="{9509F673-97CC-4754-BE88-5A5EE71E064F}"/>
    <cellStyle name="SAPBEXresItemX 3 4 3 5" xfId="10273" xr:uid="{E29F5BB5-5459-4E3A-B05C-DD94E8A90E81}"/>
    <cellStyle name="SAPBEXresItemX 3 4 4" xfId="13552" xr:uid="{B0690748-A9FB-4119-93BB-1874FA4A93C5}"/>
    <cellStyle name="SAPBEXresItemX 3 4 5" xfId="8677" xr:uid="{E2C608EA-3F34-419F-86C9-5FE2B3993685}"/>
    <cellStyle name="SAPBEXresItemX 3 5" xfId="1727" xr:uid="{EAB02AE7-8F89-49B3-861B-B28B7C49A100}"/>
    <cellStyle name="SAPBEXresItemX 3 5 2" xfId="4286" xr:uid="{421F4AD4-BB8E-4F9F-BBA9-ABBAF7D6F796}"/>
    <cellStyle name="SAPBEXresItemX 3 5 2 2" xfId="6007" xr:uid="{6597C6F2-7874-430A-BB6D-161336EA087C}"/>
    <cellStyle name="SAPBEXresItemX 3 5 2 2 2" xfId="16486" xr:uid="{E11914A3-D1A1-4BC4-9BF8-2C08438FCB36}"/>
    <cellStyle name="SAPBEXresItemX 3 5 2 2 3" xfId="11744" xr:uid="{F3599EC5-D577-4887-8F95-86133CBB8743}"/>
    <cellStyle name="SAPBEXresItemX 3 5 2 3" xfId="5351" xr:uid="{0CF951F8-4B4D-4423-A79A-3626EBE9B675}"/>
    <cellStyle name="SAPBEXresItemX 3 5 2 3 2" xfId="15834" xr:uid="{A51198A7-2078-4459-9A44-5789A2EE6D08}"/>
    <cellStyle name="SAPBEXresItemX 3 5 2 3 3" xfId="11092" xr:uid="{2B499CA6-B075-4CF2-B5DC-81027D2B1104}"/>
    <cellStyle name="SAPBEXresItemX 3 5 2 4" xfId="14789" xr:uid="{530F8C75-BF69-4367-BBCC-276A683E2950}"/>
    <cellStyle name="SAPBEXresItemX 3 5 2 5" xfId="10047" xr:uid="{EE29702A-EFEE-4852-B563-3CBB871992B4}"/>
    <cellStyle name="SAPBEXresItemX 3 5 3" xfId="13311" xr:uid="{934363DB-09AE-4B94-9D72-7B874BD227CA}"/>
    <cellStyle name="SAPBEXresItemX 3 5 4" xfId="8426" xr:uid="{AB5254A4-9587-432C-BFA5-885F35CB642A}"/>
    <cellStyle name="SAPBEXresItemX 3 6" xfId="3963" xr:uid="{9302D0D9-09F0-4EA0-940E-04D8AA3BE757}"/>
    <cellStyle name="SAPBEXresItemX 3 6 2" xfId="5678" xr:uid="{038E8C1F-6C69-4DC5-A268-A24B4C6E6768}"/>
    <cellStyle name="SAPBEXresItemX 3 6 2 2" xfId="16157" xr:uid="{89B10D73-D2E5-4519-93EE-484A49C1DECF}"/>
    <cellStyle name="SAPBEXresItemX 3 6 2 3" xfId="11415" xr:uid="{DCBF644B-A8CB-4971-93A3-9A60AD10B100}"/>
    <cellStyle name="SAPBEXresItemX 3 6 3" xfId="3872" xr:uid="{51E5465F-06F6-44C4-8B18-21C87D8BF4BE}"/>
    <cellStyle name="SAPBEXresItemX 3 6 3 2" xfId="14375" xr:uid="{D95F6FBF-2A0B-4314-9CC6-2E692C7285C1}"/>
    <cellStyle name="SAPBEXresItemX 3 6 3 3" xfId="9633" xr:uid="{A784A2B4-00D5-4087-B808-DDB093153186}"/>
    <cellStyle name="SAPBEXresItemX 3 6 4" xfId="14466" xr:uid="{24932973-5ECE-4655-84D7-63212277B764}"/>
    <cellStyle name="SAPBEXresItemX 3 6 5" xfId="9724" xr:uid="{4B21D4BC-C0FF-4A53-956C-45992F1B9648}"/>
    <cellStyle name="SAPBEXresItemX 3 7" xfId="12981" xr:uid="{CDC6CF3C-0D8A-4755-8AFB-9C6FCC7D2281}"/>
    <cellStyle name="SAPBEXresItemX 3 8" xfId="8131" xr:uid="{1EEBABCF-F249-49EE-B4B4-2062A6257C16}"/>
    <cellStyle name="SAPBEXresItemX 4" xfId="1725" xr:uid="{84FFD216-D018-4CB5-9789-DA31BDEF282B}"/>
    <cellStyle name="SAPBEXresItemX 4 2" xfId="2252" xr:uid="{ED0FB17A-8549-40E4-B93F-476940D7A5C6}"/>
    <cellStyle name="SAPBEXresItemX 4 2 2" xfId="4767" xr:uid="{0448A513-04CF-41C6-80F2-A51BAF6B73E3}"/>
    <cellStyle name="SAPBEXresItemX 4 2 2 2" xfId="6484" xr:uid="{13F6ED70-9257-49FE-A994-4F8B4814D9C7}"/>
    <cellStyle name="SAPBEXresItemX 4 2 2 2 2" xfId="16963" xr:uid="{AA0A6CE1-21D3-4CC8-828D-7F20926C9661}"/>
    <cellStyle name="SAPBEXresItemX 4 2 2 2 3" xfId="12221" xr:uid="{603ED207-A55F-4BB3-892E-B26419D0101F}"/>
    <cellStyle name="SAPBEXresItemX 4 2 2 3" xfId="3885" xr:uid="{A80910F3-6736-4851-B6E8-41C9D4845666}"/>
    <cellStyle name="SAPBEXresItemX 4 2 2 3 2" xfId="14388" xr:uid="{5FF82810-E186-4218-81CE-37BFEDAF4FF4}"/>
    <cellStyle name="SAPBEXresItemX 4 2 2 3 3" xfId="9646" xr:uid="{D34FB646-E89E-4855-BFE3-9D70C00429DB}"/>
    <cellStyle name="SAPBEXresItemX 4 2 2 4" xfId="15268" xr:uid="{03336CEA-30C0-4A6A-8F8F-8CF855223370}"/>
    <cellStyle name="SAPBEXresItemX 4 2 2 5" xfId="10526" xr:uid="{C6F183AC-997C-4FDC-AF4E-48E84F7D13FE}"/>
    <cellStyle name="SAPBEXresItemX 4 2 3" xfId="13803" xr:uid="{44598324-75F0-441D-8723-BA19DBD661CC}"/>
    <cellStyle name="SAPBEXresItemX 4 2 4" xfId="8935" xr:uid="{983E00C1-44BF-4289-9CDD-8D3F659F1D6D}"/>
    <cellStyle name="SAPBEXresItemX 4 3" xfId="4284" xr:uid="{C84715A0-108A-4874-9A47-B7FA59E57DEC}"/>
    <cellStyle name="SAPBEXresItemX 4 3 2" xfId="6005" xr:uid="{1BB6F6B1-1F92-4D7D-BDA4-A520D570BDB3}"/>
    <cellStyle name="SAPBEXresItemX 4 3 2 2" xfId="16484" xr:uid="{5523E638-85AC-42C2-8657-AE78A5D64FCF}"/>
    <cellStyle name="SAPBEXresItemX 4 3 2 3" xfId="11742" xr:uid="{F7FFDA92-296C-4D71-A972-7CF1A70C1798}"/>
    <cellStyle name="SAPBEXresItemX 4 3 3" xfId="3862" xr:uid="{62D8C9E7-BB07-4158-A315-7EB8F180A45E}"/>
    <cellStyle name="SAPBEXresItemX 4 3 3 2" xfId="14365" xr:uid="{6A56B99B-8EA8-48D6-81BE-8163E1C0BC03}"/>
    <cellStyle name="SAPBEXresItemX 4 3 3 3" xfId="9623" xr:uid="{5DEBE234-7493-44C4-A7A1-E1F4C0C1FCC0}"/>
    <cellStyle name="SAPBEXresItemX 4 3 4" xfId="14787" xr:uid="{25FE9C7F-FAD4-4FCC-9750-97D0C06ACF23}"/>
    <cellStyle name="SAPBEXresItemX 4 3 5" xfId="10045" xr:uid="{E1487ED7-EAEE-43B6-8707-D743B84FAC23}"/>
    <cellStyle name="SAPBEXresItemX 4 4" xfId="13309" xr:uid="{42D98559-8D05-478B-83A0-BDB17C3D9553}"/>
    <cellStyle name="SAPBEXresItemX 4 5" xfId="8424" xr:uid="{E228B161-792A-47FF-8E8F-43877D8A4550}"/>
    <cellStyle name="SAPBEXresItemX 5" xfId="1611" xr:uid="{B5D1B3A0-6240-4F3C-A66B-ABA0A1043593}"/>
    <cellStyle name="SAPBEXresItemX 5 2" xfId="2208" xr:uid="{82D1D781-8D3B-4CF9-AAE6-141B41B51B65}"/>
    <cellStyle name="SAPBEXresItemX 5 2 2" xfId="4726" xr:uid="{88B559E4-E868-4A31-949B-8275CFC90FE0}"/>
    <cellStyle name="SAPBEXresItemX 5 2 2 2" xfId="6442" xr:uid="{4C7C9B02-5474-4F37-847D-82BFA5CAE168}"/>
    <cellStyle name="SAPBEXresItemX 5 2 2 2 2" xfId="16921" xr:uid="{0CF6723B-03BD-46C6-91A7-6540931FC1FC}"/>
    <cellStyle name="SAPBEXresItemX 5 2 2 2 3" xfId="12179" xr:uid="{CFDCC88F-9FF5-4008-8056-0E9ED13537E5}"/>
    <cellStyle name="SAPBEXresItemX 5 2 2 3" xfId="5330" xr:uid="{1B08FD05-E7CE-494A-935E-FCFF9BED1FC6}"/>
    <cellStyle name="SAPBEXresItemX 5 2 2 3 2" xfId="15814" xr:uid="{CCF1AED6-C58C-4A91-9EA4-ABA699C1B365}"/>
    <cellStyle name="SAPBEXresItemX 5 2 2 3 3" xfId="11072" xr:uid="{9B1AED5A-D4CD-4AAD-8131-58D5C5D8B0FB}"/>
    <cellStyle name="SAPBEXresItemX 5 2 2 4" xfId="15227" xr:uid="{A3A838D9-65A7-48AC-A2F5-33AAE38B663B}"/>
    <cellStyle name="SAPBEXresItemX 5 2 2 5" xfId="10485" xr:uid="{07EBF57E-E2D7-4EF1-BEDE-95E9E0280AE4}"/>
    <cellStyle name="SAPBEXresItemX 5 2 3" xfId="13760" xr:uid="{40B0E229-1021-4B90-A63A-C8E9B2840DBF}"/>
    <cellStyle name="SAPBEXresItemX 5 2 4" xfId="8892" xr:uid="{93234F2B-EA6B-45C5-91E4-4DC696A07BA8}"/>
    <cellStyle name="SAPBEXresItemX 5 3" xfId="4186" xr:uid="{CA75E125-1242-4E41-9AB4-15A93F906738}"/>
    <cellStyle name="SAPBEXresItemX 5 3 2" xfId="5909" xr:uid="{4FCDE459-A688-4576-AEBD-56983AF44236}"/>
    <cellStyle name="SAPBEXresItemX 5 3 2 2" xfId="16388" xr:uid="{F5E70BDF-F4E4-4C54-9B98-80E42D8B7D7C}"/>
    <cellStyle name="SAPBEXresItemX 5 3 2 3" xfId="11646" xr:uid="{4F8AC074-F864-4ED0-87D7-9F3E7C63C41D}"/>
    <cellStyle name="SAPBEXresItemX 5 3 3" xfId="5359" xr:uid="{81128539-880C-4730-B103-D4CA56D5A0D9}"/>
    <cellStyle name="SAPBEXresItemX 5 3 3 2" xfId="15842" xr:uid="{C365A10C-89D4-469E-B59A-77B9EF908E0F}"/>
    <cellStyle name="SAPBEXresItemX 5 3 3 3" xfId="11100" xr:uid="{3A086D33-08A8-4118-B05D-EA39A86F6872}"/>
    <cellStyle name="SAPBEXresItemX 5 3 4" xfId="14689" xr:uid="{7FCFD0AC-3419-49CB-994A-06AE828A0EB8}"/>
    <cellStyle name="SAPBEXresItemX 5 3 5" xfId="9947" xr:uid="{C9D542D6-9A01-4C69-968E-6F0A4706F6CE}"/>
    <cellStyle name="SAPBEXresItemX 5 4" xfId="13212" xr:uid="{499F137B-C133-451D-B787-A0A09826B334}"/>
    <cellStyle name="SAPBEXresItemX 5 5" xfId="8321" xr:uid="{83BB8970-A98C-4CFF-9125-61287B1D1DA8}"/>
    <cellStyle name="SAPBEXresItemX 6" xfId="1552" xr:uid="{769F1E34-2676-4702-B04F-C357ED60219F}"/>
    <cellStyle name="SAPBEXresItemX 6 2" xfId="4140" xr:uid="{BFAA7679-E434-4FD3-B0E2-647B60D7D88E}"/>
    <cellStyle name="SAPBEXresItemX 6 2 2" xfId="5861" xr:uid="{C11DB7BC-23CC-44E6-8BCD-39699A96FF8B}"/>
    <cellStyle name="SAPBEXresItemX 6 2 2 2" xfId="16340" xr:uid="{B21F8DB5-2F5E-45C7-A430-C498B3BB25B8}"/>
    <cellStyle name="SAPBEXresItemX 6 2 2 3" xfId="11598" xr:uid="{22B94051-C766-4022-9EFE-FC5E8F2A339F}"/>
    <cellStyle name="SAPBEXresItemX 6 2 3" xfId="5536" xr:uid="{2E04BDA5-CB00-45B9-8F3B-23FC2BEAD901}"/>
    <cellStyle name="SAPBEXresItemX 6 2 3 2" xfId="16018" xr:uid="{0724C7F2-C4C0-4B81-8638-8CF0B0E5C6BA}"/>
    <cellStyle name="SAPBEXresItemX 6 2 3 3" xfId="11276" xr:uid="{164676E0-D0CB-482D-B8D7-E0D465068768}"/>
    <cellStyle name="SAPBEXresItemX 6 2 4" xfId="14643" xr:uid="{374443BE-2AB2-43A9-B246-4EE3ACFD9C8C}"/>
    <cellStyle name="SAPBEXresItemX 6 2 5" xfId="9901" xr:uid="{7862E8FA-FA5B-4838-8AA9-896CAA81D5E2}"/>
    <cellStyle name="SAPBEXresItemX 6 3" xfId="13164" xr:uid="{E900CED6-3428-41C1-89F6-E40CE1889DE9}"/>
    <cellStyle name="SAPBEXresItemX 6 4" xfId="8269" xr:uid="{E440876E-A7AA-43D5-BAEE-CC70802D1147}"/>
    <cellStyle name="SAPBEXresItemX 7" xfId="3784" xr:uid="{B517A6D2-5732-49BE-A1AF-A6D6309E1813}"/>
    <cellStyle name="SAPBEXresItemX 7 2" xfId="5654" xr:uid="{81387185-63A0-4B7E-9A72-92E1FECD5B75}"/>
    <cellStyle name="SAPBEXresItemX 7 2 2" xfId="16135" xr:uid="{DB98F348-FACD-438E-A01C-233E0E21B6EB}"/>
    <cellStyle name="SAPBEXresItemX 7 2 3" xfId="11393" xr:uid="{E5884747-F1D9-4545-955D-07A5C5E90FD1}"/>
    <cellStyle name="SAPBEXresItemX 7 3" xfId="5403" xr:uid="{9A2A9032-F4C7-4723-8BD5-49EDAD431D4D}"/>
    <cellStyle name="SAPBEXresItemX 7 3 2" xfId="15885" xr:uid="{B9D42826-2B3B-4F6F-9338-EEE1027C1B53}"/>
    <cellStyle name="SAPBEXresItemX 7 3 3" xfId="11143" xr:uid="{22382909-4778-492B-8365-B3D35A9D6147}"/>
    <cellStyle name="SAPBEXresItemX 7 4" xfId="14294" xr:uid="{8E85D3E8-2A36-4C9E-ABDB-912FDBBE21E8}"/>
    <cellStyle name="SAPBEXresItemX 7 5" xfId="9552" xr:uid="{D8CCB8EC-2E9D-49C2-81A9-1FACC0EDEB7D}"/>
    <cellStyle name="SAPBEXresItemX 8" xfId="12956" xr:uid="{F79B416D-204D-4D00-B3F0-199229442A59}"/>
    <cellStyle name="SAPBEXresItemX 9" xfId="7300" xr:uid="{2E7BA703-47AE-4459-883F-D6F8B8D53D54}"/>
    <cellStyle name="SAPBEXstdData" xfId="614" xr:uid="{29F645D0-3127-48FE-9E7D-F28653018BAF}"/>
    <cellStyle name="SAPBEXstdData 2" xfId="1523" xr:uid="{44B9A13B-F300-4B1D-97E0-221E17F532BD}"/>
    <cellStyle name="SAPBEXstdData 2 2" xfId="1927" xr:uid="{8BD9578F-0DD1-4B4B-B3A5-520CB91E7DC0}"/>
    <cellStyle name="SAPBEXstdData 2 2 2" xfId="2401" xr:uid="{6B241A1B-81EB-4B95-B795-9FD81BDF63B4}"/>
    <cellStyle name="SAPBEXstdData 2 2 2 2" xfId="4906" xr:uid="{4E4DF7DF-7C4E-4045-BF73-1346EE510AF3}"/>
    <cellStyle name="SAPBEXstdData 2 2 2 2 2" xfId="6628" xr:uid="{F05861FA-9080-4852-A0F7-C16FFC2E06B1}"/>
    <cellStyle name="SAPBEXstdData 2 2 2 2 2 2" xfId="17107" xr:uid="{C3F1E1B8-55D6-4AE6-909D-2EE8304EE9F1}"/>
    <cellStyle name="SAPBEXstdData 2 2 2 2 2 3" xfId="12365" xr:uid="{2BD75C1C-F317-4033-B8F5-5529B8D7FDF9}"/>
    <cellStyle name="SAPBEXstdData 2 2 2 2 3" xfId="3984" xr:uid="{E79559A0-2E1C-476E-B3C7-FD4B7DBDA427}"/>
    <cellStyle name="SAPBEXstdData 2 2 2 2 3 2" xfId="14487" xr:uid="{17D99897-B657-459A-8BE1-351AA4B46155}"/>
    <cellStyle name="SAPBEXstdData 2 2 2 2 3 3" xfId="9745" xr:uid="{3D604370-9B6F-4D28-B933-DFFADE7E2B9A}"/>
    <cellStyle name="SAPBEXstdData 2 2 2 2 4" xfId="15407" xr:uid="{4DE5A770-5AA5-48BA-A916-E7ECE505D145}"/>
    <cellStyle name="SAPBEXstdData 2 2 2 2 5" xfId="10665" xr:uid="{5D047523-CAC0-4DF8-953D-6BE0E12A32E0}"/>
    <cellStyle name="SAPBEXstdData 2 2 2 3" xfId="13949" xr:uid="{E919F826-5C91-49A2-B392-2FC5BC7D9EB5}"/>
    <cellStyle name="SAPBEXstdData 2 2 2 4" xfId="9083" xr:uid="{1A908B72-E485-4176-A42F-489830A63979}"/>
    <cellStyle name="SAPBEXstdData 2 2 3" xfId="4460" xr:uid="{FE0946FF-D0BA-4F53-A189-B112B2C0531E}"/>
    <cellStyle name="SAPBEXstdData 2 2 3 2" xfId="6188" xr:uid="{8DBB7BC4-F989-4AA0-9B10-6FA2FA7428DA}"/>
    <cellStyle name="SAPBEXstdData 2 2 3 2 2" xfId="16667" xr:uid="{EA057A35-F648-4C82-97E1-0F0DD1756115}"/>
    <cellStyle name="SAPBEXstdData 2 2 3 2 3" xfId="11925" xr:uid="{788B032C-2390-439C-B2B9-71C128C201E9}"/>
    <cellStyle name="SAPBEXstdData 2 2 3 3" xfId="5094" xr:uid="{08F3E596-4CBA-4ECD-9649-68F122F9BD5C}"/>
    <cellStyle name="SAPBEXstdData 2 2 3 3 2" xfId="15589" xr:uid="{161E167C-3CCA-42D9-A5DD-556E08193D3C}"/>
    <cellStyle name="SAPBEXstdData 2 2 3 3 3" xfId="10847" xr:uid="{6026AF2F-A1CC-450A-B6AB-0BD0A0F14F0D}"/>
    <cellStyle name="SAPBEXstdData 2 2 3 4" xfId="14963" xr:uid="{A45D6928-A4E3-4F30-9F04-2EDE517F1F1A}"/>
    <cellStyle name="SAPBEXstdData 2 2 3 5" xfId="10221" xr:uid="{54E80132-5861-4A37-9FC9-47D87F1216E3}"/>
    <cellStyle name="SAPBEXstdData 2 2 4" xfId="13495" xr:uid="{733A58F6-AA0F-4541-B4C4-4A8FA4647644}"/>
    <cellStyle name="SAPBEXstdData 2 2 5" xfId="8619" xr:uid="{5B057A52-46AC-4B47-8001-61582CF7B075}"/>
    <cellStyle name="SAPBEXstdData 2 3" xfId="2061" xr:uid="{60FAC522-B715-46B3-B5EE-069589172F04}"/>
    <cellStyle name="SAPBEXstdData 2 3 2" xfId="2526" xr:uid="{21B49227-B9EE-45A7-813F-7FC39295AA24}"/>
    <cellStyle name="SAPBEXstdData 2 3 2 2" xfId="5022" xr:uid="{7339601B-B69F-4EDF-A8DC-25A8E96264AF}"/>
    <cellStyle name="SAPBEXstdData 2 3 2 2 2" xfId="6746" xr:uid="{489DFF37-CCBB-4F21-99B2-1174627B770A}"/>
    <cellStyle name="SAPBEXstdData 2 3 2 2 2 2" xfId="17225" xr:uid="{6C9EC85C-CD97-4C2C-8AB1-A55BF3C15C08}"/>
    <cellStyle name="SAPBEXstdData 2 3 2 2 2 3" xfId="12483" xr:uid="{13A5B7B4-E98D-42E5-B035-BFA9B10AE275}"/>
    <cellStyle name="SAPBEXstdData 2 3 2 2 3" xfId="5493" xr:uid="{144FD6C3-A4FE-4838-8772-786EA5826A1C}"/>
    <cellStyle name="SAPBEXstdData 2 3 2 2 3 2" xfId="15975" xr:uid="{047E3DCB-C947-43BC-91E0-04CD887859DE}"/>
    <cellStyle name="SAPBEXstdData 2 3 2 2 3 3" xfId="11233" xr:uid="{4B872155-22BE-4417-BEF2-C60FCC5347DB}"/>
    <cellStyle name="SAPBEXstdData 2 3 2 2 4" xfId="15523" xr:uid="{5F2461AB-7613-4B26-9766-A7A4F513177B}"/>
    <cellStyle name="SAPBEXstdData 2 3 2 2 5" xfId="10781" xr:uid="{1D263DA1-E290-4C54-82E8-024CD7B3CD41}"/>
    <cellStyle name="SAPBEXstdData 2 3 2 3" xfId="14072" xr:uid="{45B648A8-AD73-429D-916D-B55EB9C9A4D3}"/>
    <cellStyle name="SAPBEXstdData 2 3 2 4" xfId="9208" xr:uid="{B711C131-74E9-48AD-8947-4CD24AA50419}"/>
    <cellStyle name="SAPBEXstdData 2 3 3" xfId="4587" xr:uid="{B68E6D8B-E788-4D64-AB94-3C7C36094C58}"/>
    <cellStyle name="SAPBEXstdData 2 3 3 2" xfId="6315" xr:uid="{D5942A09-9963-48B4-80F9-768C26BEA994}"/>
    <cellStyle name="SAPBEXstdData 2 3 3 2 2" xfId="16794" xr:uid="{3E90ADA9-26A5-4CEF-956A-C15EAE9A2DC2}"/>
    <cellStyle name="SAPBEXstdData 2 3 3 2 3" xfId="12052" xr:uid="{26E8FF51-FC48-48D9-8C59-70516219375F}"/>
    <cellStyle name="SAPBEXstdData 2 3 3 3" xfId="3741" xr:uid="{3E4AB13D-0B02-499D-B985-E0825BCAD86E}"/>
    <cellStyle name="SAPBEXstdData 2 3 3 3 2" xfId="14251" xr:uid="{16BCB81F-0454-4DB9-BD8A-E23274BF039A}"/>
    <cellStyle name="SAPBEXstdData 2 3 3 3 3" xfId="9509" xr:uid="{B1312B95-1485-409C-B7F8-D1E3BB5CEEAE}"/>
    <cellStyle name="SAPBEXstdData 2 3 3 4" xfId="15090" xr:uid="{58131269-629C-4043-B06D-F52173E676F9}"/>
    <cellStyle name="SAPBEXstdData 2 3 3 5" xfId="10348" xr:uid="{11DE6232-1031-4735-8489-DC14E17E69BF}"/>
    <cellStyle name="SAPBEXstdData 2 3 4" xfId="13627" xr:uid="{3FFAA81E-E20E-4CF9-AE48-4448869A3185}"/>
    <cellStyle name="SAPBEXstdData 2 3 5" xfId="8753" xr:uid="{A780F116-F3BD-48EC-B3EC-6BB9069C0344}"/>
    <cellStyle name="SAPBEXstdData 2 4" xfId="1691" xr:uid="{C720F372-EA75-4675-B3A9-724FDCB5B713}"/>
    <cellStyle name="SAPBEXstdData 2 4 2" xfId="4255" xr:uid="{2202C484-D683-4960-9C56-5924F1410399}"/>
    <cellStyle name="SAPBEXstdData 2 4 2 2" xfId="5976" xr:uid="{C88A9CC6-31B1-4C9C-8FFF-28255B82B482}"/>
    <cellStyle name="SAPBEXstdData 2 4 2 2 2" xfId="16455" xr:uid="{DADE47EC-2E3C-4387-8C01-F65D58B71891}"/>
    <cellStyle name="SAPBEXstdData 2 4 2 2 3" xfId="11713" xr:uid="{ACFA7B97-B61A-40ED-8CA3-5E4674487E6C}"/>
    <cellStyle name="SAPBEXstdData 2 4 2 3" xfId="3707" xr:uid="{9C7DB032-BF31-405A-8D48-311A9438D966}"/>
    <cellStyle name="SAPBEXstdData 2 4 2 3 2" xfId="14217" xr:uid="{1C6A22EC-0B80-4A9F-89FF-5D8F4AF585C2}"/>
    <cellStyle name="SAPBEXstdData 2 4 2 3 3" xfId="9475" xr:uid="{49D2D872-B885-4E03-9E84-59A4C7C31B18}"/>
    <cellStyle name="SAPBEXstdData 2 4 2 4" xfId="14758" xr:uid="{33F60412-17A1-4C04-8F2F-E73F4518A3C2}"/>
    <cellStyle name="SAPBEXstdData 2 4 2 5" xfId="10016" xr:uid="{D57C5FB4-E578-471A-B104-8C420FE3A4B8}"/>
    <cellStyle name="SAPBEXstdData 2 4 3" xfId="13281" xr:uid="{9F574654-2F04-4D78-B386-A8FCFA7E0389}"/>
    <cellStyle name="SAPBEXstdData 2 4 4" xfId="8394" xr:uid="{95C9581A-C08D-4929-A73D-4C5821102557}"/>
    <cellStyle name="SAPBEXstdData 2 5" xfId="4116" xr:uid="{BB4F081F-B72B-43D5-A199-0E3EF238D8C7}"/>
    <cellStyle name="SAPBEXstdData 2 5 2" xfId="5834" xr:uid="{4563075A-628C-461D-BDAD-AEBE8CD8F467}"/>
    <cellStyle name="SAPBEXstdData 2 5 2 2" xfId="16313" xr:uid="{769C3257-5706-4C96-A769-7508403D486C}"/>
    <cellStyle name="SAPBEXstdData 2 5 2 3" xfId="11571" xr:uid="{B61F9B2F-F7CD-4394-85BD-9A9F9D0505C7}"/>
    <cellStyle name="SAPBEXstdData 2 5 3" xfId="7151" xr:uid="{6AC822AC-08F4-4D42-9D5B-AE3E2FC14384}"/>
    <cellStyle name="SAPBEXstdData 2 5 3 2" xfId="17615" xr:uid="{BA118012-65EE-4056-84B4-943F4CF2B99F}"/>
    <cellStyle name="SAPBEXstdData 2 5 3 3" xfId="12873" xr:uid="{10809DD8-C3A4-4F85-BA1F-4517AEC98568}"/>
    <cellStyle name="SAPBEXstdData 2 5 4" xfId="14619" xr:uid="{AFE0B5D1-24D8-4D51-ADA1-329835FA8A93}"/>
    <cellStyle name="SAPBEXstdData 2 5 5" xfId="9877" xr:uid="{DDDA4A66-2C17-4667-8F2E-5E6A833488C6}"/>
    <cellStyle name="SAPBEXstdData 2 6" xfId="13137" xr:uid="{F0F16FA8-2DA3-4BB3-8DD8-675D4CC2E7DA}"/>
    <cellStyle name="SAPBEXstdData 2 7" xfId="7531" xr:uid="{51AF8BA1-80F1-4C12-9FB3-102B13D67426}"/>
    <cellStyle name="SAPBEXstdData 3" xfId="1550" xr:uid="{7CE6F06E-A1E3-47BC-81C3-4CC440C0F0E8}"/>
    <cellStyle name="SAPBEXstdData 3 2" xfId="1848" xr:uid="{2781087B-EE61-4940-A8E3-4723C209F32E}"/>
    <cellStyle name="SAPBEXstdData 3 2 2" xfId="2324" xr:uid="{EB1AACC5-EA8D-4FF1-92C2-4FF3980E70A9}"/>
    <cellStyle name="SAPBEXstdData 3 2 2 2" xfId="4831" xr:uid="{B4B706D3-B8EC-40B9-8CDD-2B45C525ABEC}"/>
    <cellStyle name="SAPBEXstdData 3 2 2 2 2" xfId="6553" xr:uid="{A05B2DDE-6052-438B-A231-FA552CC13C4D}"/>
    <cellStyle name="SAPBEXstdData 3 2 2 2 2 2" xfId="17032" xr:uid="{FE8B16E3-89C5-4FB0-9A92-C1A4858A5093}"/>
    <cellStyle name="SAPBEXstdData 3 2 2 2 2 3" xfId="12290" xr:uid="{3020B71B-CAC4-4195-83A4-BAF63A871C0A}"/>
    <cellStyle name="SAPBEXstdData 3 2 2 2 3" xfId="7135" xr:uid="{D3FA7F3C-D4DF-4895-8F33-2F7AA0E3E9D8}"/>
    <cellStyle name="SAPBEXstdData 3 2 2 2 3 2" xfId="17599" xr:uid="{CAD87C2A-B733-45C7-99E0-8CAB78B46E26}"/>
    <cellStyle name="SAPBEXstdData 3 2 2 2 3 3" xfId="12857" xr:uid="{9B464372-B438-4EF2-8C55-5858DDD4AA1E}"/>
    <cellStyle name="SAPBEXstdData 3 2 2 2 4" xfId="15332" xr:uid="{4B7FE8A8-7F2E-4BEA-A5F8-1E7518D510FC}"/>
    <cellStyle name="SAPBEXstdData 3 2 2 2 5" xfId="10590" xr:uid="{CC929464-F134-41D7-BA2A-282388D9ECFF}"/>
    <cellStyle name="SAPBEXstdData 3 2 2 3" xfId="13874" xr:uid="{3F71011B-6D9E-4F40-BE31-B03C343A298D}"/>
    <cellStyle name="SAPBEXstdData 3 2 2 4" xfId="9006" xr:uid="{F60EF701-473D-4E3C-8585-FE5DF68562D3}"/>
    <cellStyle name="SAPBEXstdData 3 2 3" xfId="4386" xr:uid="{55CDCFFA-0961-40B0-A493-BFA5C3BFF4B6}"/>
    <cellStyle name="SAPBEXstdData 3 2 3 2" xfId="6111" xr:uid="{6FC2A6EE-4755-4D44-95A0-DF974E16FDB1}"/>
    <cellStyle name="SAPBEXstdData 3 2 3 2 2" xfId="16590" xr:uid="{C66CB7A1-615A-40DA-A1FE-3361DF10F14D}"/>
    <cellStyle name="SAPBEXstdData 3 2 3 2 3" xfId="11848" xr:uid="{E302AAAF-5D44-4882-87D5-5442166F126E}"/>
    <cellStyle name="SAPBEXstdData 3 2 3 3" xfId="5354" xr:uid="{C442D147-438B-4DFB-B88C-D3B26009549E}"/>
    <cellStyle name="SAPBEXstdData 3 2 3 3 2" xfId="15837" xr:uid="{71B154BA-EFF5-41CC-B3F2-993EC724FD8B}"/>
    <cellStyle name="SAPBEXstdData 3 2 3 3 3" xfId="11095" xr:uid="{0B74B847-5740-465F-9BAE-8909A94B42E3}"/>
    <cellStyle name="SAPBEXstdData 3 2 3 4" xfId="14889" xr:uid="{FD610D34-9534-4B30-A391-96BA7902CAFB}"/>
    <cellStyle name="SAPBEXstdData 3 2 3 5" xfId="10147" xr:uid="{5BDF3CA1-2678-46F2-A324-5A47911D0334}"/>
    <cellStyle name="SAPBEXstdData 3 2 4" xfId="13418" xr:uid="{BDB05024-A4D6-4015-9712-ABFB1BD2204D}"/>
    <cellStyle name="SAPBEXstdData 3 2 5" xfId="8540" xr:uid="{75C145EA-1E66-48B1-A042-A52FFBA51FE2}"/>
    <cellStyle name="SAPBEXstdData 3 3" xfId="1937" xr:uid="{7C31E7BA-4551-4354-95FA-A2B4E60B331B}"/>
    <cellStyle name="SAPBEXstdData 3 3 2" xfId="2411" xr:uid="{1AA976C4-6D46-4297-A558-B327D5536FCD}"/>
    <cellStyle name="SAPBEXstdData 3 3 2 2" xfId="4913" xr:uid="{B2C0D608-1B8F-4B97-A77D-948279D0F3AC}"/>
    <cellStyle name="SAPBEXstdData 3 3 2 2 2" xfId="6638" xr:uid="{EEB8F037-9F73-4AB0-8AAF-6ED1068EE400}"/>
    <cellStyle name="SAPBEXstdData 3 3 2 2 2 2" xfId="17117" xr:uid="{50FB0670-6C18-4B4B-8B48-E9CDB11B9F4D}"/>
    <cellStyle name="SAPBEXstdData 3 3 2 2 2 3" xfId="12375" xr:uid="{9419CA0E-90FC-4245-B9A8-9A57E730FB34}"/>
    <cellStyle name="SAPBEXstdData 3 3 2 2 3" xfId="3932" xr:uid="{32A7E797-0F87-4541-A4D2-F72D25A1E784}"/>
    <cellStyle name="SAPBEXstdData 3 3 2 2 3 2" xfId="14435" xr:uid="{EC0C89CE-EEF9-49F1-85EB-646875F328AE}"/>
    <cellStyle name="SAPBEXstdData 3 3 2 2 3 3" xfId="9693" xr:uid="{94145722-46D0-4E08-8EDE-0FCBC58E4CB0}"/>
    <cellStyle name="SAPBEXstdData 3 3 2 2 4" xfId="15414" xr:uid="{CFCA88F4-9AEE-4A6A-8546-5401F09D43A1}"/>
    <cellStyle name="SAPBEXstdData 3 3 2 2 5" xfId="10672" xr:uid="{B5DC7A47-94A2-4E76-BFF7-118066F59B63}"/>
    <cellStyle name="SAPBEXstdData 3 3 2 3" xfId="13959" xr:uid="{EFCB305B-3811-4A0D-8B69-13E8F079D53C}"/>
    <cellStyle name="SAPBEXstdData 3 3 2 4" xfId="9093" xr:uid="{899A6746-E259-4C50-A334-92AE8EE9AC1D}"/>
    <cellStyle name="SAPBEXstdData 3 3 3" xfId="4467" xr:uid="{90FD4606-21EF-45E1-90F4-87059FE0D03E}"/>
    <cellStyle name="SAPBEXstdData 3 3 3 2" xfId="6198" xr:uid="{829DF38A-6943-4D59-A3CE-43176021F662}"/>
    <cellStyle name="SAPBEXstdData 3 3 3 2 2" xfId="16677" xr:uid="{5D680B4E-8075-46C2-BFAE-09EB0847366A}"/>
    <cellStyle name="SAPBEXstdData 3 3 3 2 3" xfId="11935" xr:uid="{40DF0A93-5143-45B2-9BD7-CCD8A0A7E3B1}"/>
    <cellStyle name="SAPBEXstdData 3 3 3 3" xfId="7039" xr:uid="{32505A31-84DC-41DC-B517-C8F1B1B0E631}"/>
    <cellStyle name="SAPBEXstdData 3 3 3 3 2" xfId="17503" xr:uid="{EFC97654-EE64-4A6C-AFE0-571B2427427F}"/>
    <cellStyle name="SAPBEXstdData 3 3 3 3 3" xfId="12761" xr:uid="{4F776A84-4CBF-4DA8-9486-C211BE71EBB9}"/>
    <cellStyle name="SAPBEXstdData 3 3 3 4" xfId="14970" xr:uid="{420C3837-BEF0-4D17-89A3-159F3B25A64D}"/>
    <cellStyle name="SAPBEXstdData 3 3 3 5" xfId="10228" xr:uid="{D9C7D49A-C57F-4F45-BAD1-807B0821D099}"/>
    <cellStyle name="SAPBEXstdData 3 3 4" xfId="13505" xr:uid="{FA53B376-CE9E-448B-840B-5C58923192DB}"/>
    <cellStyle name="SAPBEXstdData 3 3 5" xfId="8629" xr:uid="{87183DBF-253B-4136-8D84-E0F5548BFB52}"/>
    <cellStyle name="SAPBEXstdData 3 4" xfId="2071" xr:uid="{282816E8-B21F-44BD-A577-AEB454742F00}"/>
    <cellStyle name="SAPBEXstdData 3 4 2" xfId="2536" xr:uid="{51ECDB00-3D3C-4796-B8FD-0E7D2ABF1462}"/>
    <cellStyle name="SAPBEXstdData 3 4 2 2" xfId="5029" xr:uid="{6F95C8ED-0770-425A-AAC8-141A3DBB69CB}"/>
    <cellStyle name="SAPBEXstdData 3 4 2 2 2" xfId="6756" xr:uid="{5CE78D62-92BA-4C7D-9B36-CE2DC0EB6AD8}"/>
    <cellStyle name="SAPBEXstdData 3 4 2 2 2 2" xfId="17235" xr:uid="{6862E344-1B31-48B4-9D77-C6B1DA2A70DE}"/>
    <cellStyle name="SAPBEXstdData 3 4 2 2 2 3" xfId="12493" xr:uid="{88F785FE-9242-46AF-9C4F-61025B42118B}"/>
    <cellStyle name="SAPBEXstdData 3 4 2 2 3" xfId="6963" xr:uid="{B6C412F3-4911-4EAA-970E-2FF49CC7A6CE}"/>
    <cellStyle name="SAPBEXstdData 3 4 2 2 3 2" xfId="17427" xr:uid="{0CCC5B02-D719-43A8-A590-097D88CE7FA7}"/>
    <cellStyle name="SAPBEXstdData 3 4 2 2 3 3" xfId="12685" xr:uid="{C5128C03-16F7-45E2-A453-EC1B01484160}"/>
    <cellStyle name="SAPBEXstdData 3 4 2 2 4" xfId="15530" xr:uid="{23637EBA-5164-4880-BB0D-09926B1F0E8F}"/>
    <cellStyle name="SAPBEXstdData 3 4 2 2 5" xfId="10788" xr:uid="{FB475B96-81A3-4F7B-AE80-70154AAE8354}"/>
    <cellStyle name="SAPBEXstdData 3 4 2 3" xfId="14082" xr:uid="{996E6F63-37E5-4CC4-AD28-1E45D06FDB70}"/>
    <cellStyle name="SAPBEXstdData 3 4 2 4" xfId="9218" xr:uid="{AE9A82F0-47C6-4FBF-8DB8-499D6AAEEA47}"/>
    <cellStyle name="SAPBEXstdData 3 4 3" xfId="4594" xr:uid="{2A8246E1-7A19-4FFE-B538-A387C778C4C5}"/>
    <cellStyle name="SAPBEXstdData 3 4 3 2" xfId="6325" xr:uid="{808BA76A-D981-4387-9C6D-169706748D84}"/>
    <cellStyle name="SAPBEXstdData 3 4 3 2 2" xfId="16804" xr:uid="{054DA0F3-7566-4284-AEE8-5DFD42B214EC}"/>
    <cellStyle name="SAPBEXstdData 3 4 3 2 3" xfId="12062" xr:uid="{EF6ACC79-93A0-4972-8A95-4E28C5DD90E9}"/>
    <cellStyle name="SAPBEXstdData 3 4 3 3" xfId="3724" xr:uid="{1C2D944B-5CE1-433C-BE93-7FF9E3F15982}"/>
    <cellStyle name="SAPBEXstdData 3 4 3 3 2" xfId="14234" xr:uid="{1ABE7CDD-9F18-49C4-8687-F51506F3AAD8}"/>
    <cellStyle name="SAPBEXstdData 3 4 3 3 3" xfId="9492" xr:uid="{4565534F-AD1F-4A08-9A3F-219F465BFC1D}"/>
    <cellStyle name="SAPBEXstdData 3 4 3 4" xfId="15097" xr:uid="{DCBCFC30-48CB-44FB-B8C0-6EA198821483}"/>
    <cellStyle name="SAPBEXstdData 3 4 3 5" xfId="10355" xr:uid="{BCB455AF-C9F0-4924-B8CF-5989031C9B3C}"/>
    <cellStyle name="SAPBEXstdData 3 4 4" xfId="13637" xr:uid="{E47BB18D-02F2-4BA3-AC6A-E715FA8F4032}"/>
    <cellStyle name="SAPBEXstdData 3 4 5" xfId="8763" xr:uid="{4EF4F9D0-A3F6-46E5-B3BE-A62D36DB7416}"/>
    <cellStyle name="SAPBEXstdData 3 5" xfId="1551" xr:uid="{CC8BCC90-E793-4902-9BBE-C19F8474FB62}"/>
    <cellStyle name="SAPBEXstdData 3 5 2" xfId="4139" xr:uid="{CA66A2DC-A935-42E8-A632-BEDB7765D198}"/>
    <cellStyle name="SAPBEXstdData 3 5 2 2" xfId="5860" xr:uid="{98AB6C4A-58EF-4D92-9164-E22208A5F635}"/>
    <cellStyle name="SAPBEXstdData 3 5 2 2 2" xfId="16339" xr:uid="{24BE9A67-54CE-4EA9-B29C-D80B05607276}"/>
    <cellStyle name="SAPBEXstdData 3 5 2 2 3" xfId="11597" xr:uid="{0FFB9FF5-83F9-4F2F-ACB4-DD4F997C21D1}"/>
    <cellStyle name="SAPBEXstdData 3 5 2 3" xfId="5550" xr:uid="{13821C92-DD98-4E38-9297-36D71CB8F4A4}"/>
    <cellStyle name="SAPBEXstdData 3 5 2 3 2" xfId="16032" xr:uid="{F364DA92-70E2-4F0C-A200-E14A1B05C6B3}"/>
    <cellStyle name="SAPBEXstdData 3 5 2 3 3" xfId="11290" xr:uid="{8676C6CF-C870-4F7A-844E-C2255B1D2CE9}"/>
    <cellStyle name="SAPBEXstdData 3 5 2 4" xfId="14642" xr:uid="{40C82DEC-C6ED-4849-9DF9-41175340E602}"/>
    <cellStyle name="SAPBEXstdData 3 5 2 5" xfId="9900" xr:uid="{1AA22276-76D8-4F32-B5A1-C6E4529AE4D5}"/>
    <cellStyle name="SAPBEXstdData 3 5 3" xfId="13163" xr:uid="{BDF82363-CA15-416F-8298-E08983E01D69}"/>
    <cellStyle name="SAPBEXstdData 3 5 4" xfId="8268" xr:uid="{C3F37259-EAF4-45D2-A500-7F6168F7FBAE}"/>
    <cellStyle name="SAPBEXstdData 3 6" xfId="4138" xr:uid="{B74EC4D7-015D-4018-8165-7EE883E3009C}"/>
    <cellStyle name="SAPBEXstdData 3 6 2" xfId="5859" xr:uid="{E81E6FFD-420E-4910-BB71-18D7BC792EAB}"/>
    <cellStyle name="SAPBEXstdData 3 6 2 2" xfId="16338" xr:uid="{B4B98495-D660-4B72-B8DF-B6AF5BEBFFD4}"/>
    <cellStyle name="SAPBEXstdData 3 6 2 3" xfId="11596" xr:uid="{D3C61040-CE2C-43AF-B221-3A0C73112F2A}"/>
    <cellStyle name="SAPBEXstdData 3 6 3" xfId="3913" xr:uid="{64816D26-6ACB-448B-A7BD-D4C483B1A463}"/>
    <cellStyle name="SAPBEXstdData 3 6 3 2" xfId="14416" xr:uid="{38CD9986-4DD7-418F-A2CE-2EE3AC4FF1CF}"/>
    <cellStyle name="SAPBEXstdData 3 6 3 3" xfId="9674" xr:uid="{E22D96C4-4DBF-4F22-B0A0-F085AC2B5297}"/>
    <cellStyle name="SAPBEXstdData 3 6 4" xfId="14641" xr:uid="{49EFA3AC-D4DC-47CF-95E5-83130E0202BE}"/>
    <cellStyle name="SAPBEXstdData 3 6 5" xfId="9899" xr:uid="{DD95B8DE-F49A-47A8-8580-E3519786CD1A}"/>
    <cellStyle name="SAPBEXstdData 3 7" xfId="13162" xr:uid="{9B74A918-9315-4A89-9703-E12317B8EE02}"/>
    <cellStyle name="SAPBEXstdData 3 8" xfId="8267" xr:uid="{2936FE2F-8544-4CD4-9C70-E5021DFBC880}"/>
    <cellStyle name="SAPBEXstdData 4" xfId="1769" xr:uid="{B1DB94C9-652A-47ED-99E6-FC2E907637B1}"/>
    <cellStyle name="SAPBEXstdData 4 2" xfId="2270" xr:uid="{9EA86547-56BE-4996-BC23-D5DB21F2933C}"/>
    <cellStyle name="SAPBEXstdData 4 2 2" xfId="4783" xr:uid="{29094658-F045-49E2-97F8-E6C0B7A55E62}"/>
    <cellStyle name="SAPBEXstdData 4 2 2 2" xfId="6502" xr:uid="{EDD1A0D3-EBC9-44D3-948E-262CDF1258C7}"/>
    <cellStyle name="SAPBEXstdData 4 2 2 2 2" xfId="16981" xr:uid="{68CFD8CD-77CC-404E-BD4E-ED03CF91629D}"/>
    <cellStyle name="SAPBEXstdData 4 2 2 2 3" xfId="12239" xr:uid="{1D031A8D-3C1B-4390-B9D7-C3C73B56145B}"/>
    <cellStyle name="SAPBEXstdData 4 2 2 3" xfId="5572" xr:uid="{5F9A0ECF-003F-4FBB-B7C9-1E78CDBE5863}"/>
    <cellStyle name="SAPBEXstdData 4 2 2 3 2" xfId="16054" xr:uid="{2D9B8C40-318A-4ED7-9EAC-2DBA64BCA436}"/>
    <cellStyle name="SAPBEXstdData 4 2 2 3 3" xfId="11312" xr:uid="{4EA102DF-30C5-4CC5-B85E-A5F19879AF9F}"/>
    <cellStyle name="SAPBEXstdData 4 2 2 4" xfId="15284" xr:uid="{D5D7D961-8F51-4471-B133-3A1DA9866ADA}"/>
    <cellStyle name="SAPBEXstdData 4 2 2 5" xfId="10542" xr:uid="{9439BC07-5D60-43AB-A8A9-B0F99E3790C2}"/>
    <cellStyle name="SAPBEXstdData 4 2 3" xfId="13821" xr:uid="{20A99DCA-95D9-4B82-AF74-7686A76234E6}"/>
    <cellStyle name="SAPBEXstdData 4 2 4" xfId="8953" xr:uid="{86A22895-CEFF-43C6-9BA2-8CEE3DA50CA5}"/>
    <cellStyle name="SAPBEXstdData 4 3" xfId="4316" xr:uid="{5FD09FC0-B14D-4426-8602-693998140DC2}"/>
    <cellStyle name="SAPBEXstdData 4 3 2" xfId="6039" xr:uid="{F19872A9-3CA3-4573-94A7-13E643D16568}"/>
    <cellStyle name="SAPBEXstdData 4 3 2 2" xfId="16518" xr:uid="{C6920429-7A53-40B3-BBEB-035018F4A9C9}"/>
    <cellStyle name="SAPBEXstdData 4 3 2 3" xfId="11776" xr:uid="{1FC75CC8-C626-46F9-A544-5F2F4FE6EFB3}"/>
    <cellStyle name="SAPBEXstdData 4 3 3" xfId="5510" xr:uid="{E9B804C6-C73D-43DA-AC0E-94800AEF4EA1}"/>
    <cellStyle name="SAPBEXstdData 4 3 3 2" xfId="15992" xr:uid="{340D0268-2D5C-4886-9E8F-B8EF5D7D645D}"/>
    <cellStyle name="SAPBEXstdData 4 3 3 3" xfId="11250" xr:uid="{A46C2C94-ED4D-4277-BA9B-ED9B419BFD75}"/>
    <cellStyle name="SAPBEXstdData 4 3 4" xfId="14819" xr:uid="{C66BFB47-D220-41CD-AFB7-74CEAA5CAAEF}"/>
    <cellStyle name="SAPBEXstdData 4 3 5" xfId="10077" xr:uid="{9384C42D-3491-491A-9C07-0D7A96913D37}"/>
    <cellStyle name="SAPBEXstdData 4 4" xfId="13343" xr:uid="{1EAE0567-87DE-45CD-BEF1-34DAE5925A69}"/>
    <cellStyle name="SAPBEXstdData 4 5" xfId="8465" xr:uid="{BFCE99FB-1043-4370-BE11-93BB1251641C}"/>
    <cellStyle name="SAPBEXstdData 5" xfId="1741" xr:uid="{B5967E68-AF65-4036-B1A7-66A06C49BB8F}"/>
    <cellStyle name="SAPBEXstdData 5 2" xfId="2256" xr:uid="{6F1116C0-0208-4C67-B7C6-D3C6B07A8DA0}"/>
    <cellStyle name="SAPBEXstdData 5 2 2" xfId="4770" xr:uid="{0469A6D1-60F1-4CAC-A69B-3C8443052E6B}"/>
    <cellStyle name="SAPBEXstdData 5 2 2 2" xfId="6488" xr:uid="{35D2272A-1965-4ED1-BA4F-5A05223C708C}"/>
    <cellStyle name="SAPBEXstdData 5 2 2 2 2" xfId="16967" xr:uid="{88D42403-7279-4BC7-AA57-9AA6979078D3}"/>
    <cellStyle name="SAPBEXstdData 5 2 2 2 3" xfId="12225" xr:uid="{F1B2AA25-8313-434F-B21D-DE38058D287E}"/>
    <cellStyle name="SAPBEXstdData 5 2 2 3" xfId="5534" xr:uid="{3BEFA912-9DB0-4328-8DA3-667C46F988EB}"/>
    <cellStyle name="SAPBEXstdData 5 2 2 3 2" xfId="16016" xr:uid="{29ACDCE5-BB1D-4A5A-9F51-F43CCF1410B9}"/>
    <cellStyle name="SAPBEXstdData 5 2 2 3 3" xfId="11274" xr:uid="{C02A4DFF-9EC0-4194-BBD6-E5A96175E659}"/>
    <cellStyle name="SAPBEXstdData 5 2 2 4" xfId="15271" xr:uid="{F40046B6-E398-4EBD-8D54-2E966DEEF82D}"/>
    <cellStyle name="SAPBEXstdData 5 2 2 5" xfId="10529" xr:uid="{84CAFF4E-9C89-48C9-B1C6-F93DC3ED637D}"/>
    <cellStyle name="SAPBEXstdData 5 2 3" xfId="13807" xr:uid="{278DDD73-105C-47D0-A936-5470A219730D}"/>
    <cellStyle name="SAPBEXstdData 5 2 4" xfId="8939" xr:uid="{35531FA6-C0A4-4CAE-BD70-8D369D61F85D}"/>
    <cellStyle name="SAPBEXstdData 5 3" xfId="4293" xr:uid="{131F66A8-70EC-4183-AD9A-ABF0BB6D2B79}"/>
    <cellStyle name="SAPBEXstdData 5 3 2" xfId="6015" xr:uid="{BC915685-D9F1-4F5D-ABBD-B3EE8B233FDC}"/>
    <cellStyle name="SAPBEXstdData 5 3 2 2" xfId="16494" xr:uid="{4E12E2DC-38B8-48AB-918D-8545A3D6F5C9}"/>
    <cellStyle name="SAPBEXstdData 5 3 2 3" xfId="11752" xr:uid="{2E507781-E1C0-4E21-A42B-536F154ABC68}"/>
    <cellStyle name="SAPBEXstdData 5 3 3" xfId="6994" xr:uid="{9DBDE49B-B476-4F0B-BE1D-F3FD7A720F0D}"/>
    <cellStyle name="SAPBEXstdData 5 3 3 2" xfId="17458" xr:uid="{82881029-D449-4A8A-AE87-E4121C78815D}"/>
    <cellStyle name="SAPBEXstdData 5 3 3 3" xfId="12716" xr:uid="{63ACB0A5-D56D-40FF-A176-37C04B19AE9F}"/>
    <cellStyle name="SAPBEXstdData 5 3 4" xfId="14796" xr:uid="{F17FA33B-C829-4F20-B9CD-2DFBA48FC7D0}"/>
    <cellStyle name="SAPBEXstdData 5 3 5" xfId="10054" xr:uid="{071B5C08-134C-466E-A8A6-CC5BE48D1981}"/>
    <cellStyle name="SAPBEXstdData 5 4" xfId="13319" xr:uid="{72FE83AA-F760-4DBE-B636-96C6BEBED100}"/>
    <cellStyle name="SAPBEXstdData 5 5" xfId="8439" xr:uid="{B44395D6-D204-4D0A-B496-8BEBFB8AB949}"/>
    <cellStyle name="SAPBEXstdData 6" xfId="1641" xr:uid="{74A22997-8AF1-4EB0-A019-677D6E202411}"/>
    <cellStyle name="SAPBEXstdData 6 2" xfId="4212" xr:uid="{B1A60EE5-3C3B-463F-B5CF-081828A6C52F}"/>
    <cellStyle name="SAPBEXstdData 6 2 2" xfId="5933" xr:uid="{FC4E9408-127F-4F47-AE56-1DA11D0B65DA}"/>
    <cellStyle name="SAPBEXstdData 6 2 2 2" xfId="16412" xr:uid="{CE0DB864-AC87-4529-909A-925F13A540A7}"/>
    <cellStyle name="SAPBEXstdData 6 2 2 3" xfId="11670" xr:uid="{E244873C-D8A2-4096-BF61-36291781245C}"/>
    <cellStyle name="SAPBEXstdData 6 2 3" xfId="6967" xr:uid="{F2B595E1-1698-4BBE-A95D-2EB29F79019D}"/>
    <cellStyle name="SAPBEXstdData 6 2 3 2" xfId="17431" xr:uid="{A5110DEF-7B90-4485-B621-B79BD0169F7F}"/>
    <cellStyle name="SAPBEXstdData 6 2 3 3" xfId="12689" xr:uid="{744852BF-9F05-4F4E-AACC-796213CA5D7B}"/>
    <cellStyle name="SAPBEXstdData 6 2 4" xfId="14715" xr:uid="{45369543-6C33-4A7A-8A51-4915A1444C57}"/>
    <cellStyle name="SAPBEXstdData 6 2 5" xfId="9973" xr:uid="{09F70244-A7EF-4B68-A34C-84999B687F6F}"/>
    <cellStyle name="SAPBEXstdData 6 3" xfId="13236" xr:uid="{6242F4D6-AF2F-4467-A7F1-BAA456D69FBE}"/>
    <cellStyle name="SAPBEXstdData 6 4" xfId="8346" xr:uid="{4C3B3D23-C430-4008-AB94-CD4ACBE7A3C9}"/>
    <cellStyle name="SAPBEXstdData 7" xfId="3785" xr:uid="{488F74B9-C9AC-4892-A307-81FF16DDD0EA}"/>
    <cellStyle name="SAPBEXstdData 7 2" xfId="5655" xr:uid="{28AAACB9-5544-47C4-8A00-E032EDD73B2B}"/>
    <cellStyle name="SAPBEXstdData 7 2 2" xfId="16136" xr:uid="{A66F04AD-E306-4CF4-9E11-FA73F06F64A1}"/>
    <cellStyle name="SAPBEXstdData 7 2 3" xfId="11394" xr:uid="{AB8320C4-7957-4D9E-BC1F-B4BC1BAF37DA}"/>
    <cellStyle name="SAPBEXstdData 7 3" xfId="3881" xr:uid="{C608E083-FE29-4E12-9C0E-5DC03902FC28}"/>
    <cellStyle name="SAPBEXstdData 7 3 2" xfId="14384" xr:uid="{BA0859C0-11A0-4E93-A188-8742DC3FE2B9}"/>
    <cellStyle name="SAPBEXstdData 7 3 3" xfId="9642" xr:uid="{0D323AC0-61FD-4EC3-8522-279D3845BF50}"/>
    <cellStyle name="SAPBEXstdData 7 4" xfId="14295" xr:uid="{7D0DCA6F-575A-4687-A4BD-B266A0700455}"/>
    <cellStyle name="SAPBEXstdData 7 5" xfId="9553" xr:uid="{FAC552AE-5963-4530-91B7-A86470D39494}"/>
    <cellStyle name="SAPBEXstdData 8" xfId="12957" xr:uid="{33C4E1C2-D851-4505-84E8-3C6A84859540}"/>
    <cellStyle name="SAPBEXstdData 9" xfId="7301" xr:uid="{7C714023-182F-4E0B-8A8E-8B94C8285B88}"/>
    <cellStyle name="SAPBEXstdDataEmph" xfId="615" xr:uid="{EA194B25-03CA-46FD-A62A-9AB688303E58}"/>
    <cellStyle name="SAPBEXstdDataEmph 2" xfId="1524" xr:uid="{AD9DBDF2-F0FE-4CE0-83A7-D4196ED10D96}"/>
    <cellStyle name="SAPBEXstdDataEmph 2 2" xfId="1928" xr:uid="{010B36F0-C500-4B13-BDA2-94665F88B4D2}"/>
    <cellStyle name="SAPBEXstdDataEmph 2 2 2" xfId="2402" xr:uid="{947CDE9C-B471-4D47-8870-33B95961581A}"/>
    <cellStyle name="SAPBEXstdDataEmph 2 2 2 2" xfId="4907" xr:uid="{3106927D-B07B-4056-9FA2-A60791CA7FBF}"/>
    <cellStyle name="SAPBEXstdDataEmph 2 2 2 2 2" xfId="6629" xr:uid="{9BC5A1A9-6390-49AA-BBDA-411DF369C212}"/>
    <cellStyle name="SAPBEXstdDataEmph 2 2 2 2 2 2" xfId="17108" xr:uid="{D75E7F08-516B-47F6-AD08-F30BBF98F11A}"/>
    <cellStyle name="SAPBEXstdDataEmph 2 2 2 2 2 3" xfId="12366" xr:uid="{E7C2D249-C5E1-4053-A67C-86972E48C111}"/>
    <cellStyle name="SAPBEXstdDataEmph 2 2 2 2 3" xfId="5491" xr:uid="{172E9DF1-0BBE-427E-9CE8-0F2D2172E10B}"/>
    <cellStyle name="SAPBEXstdDataEmph 2 2 2 2 3 2" xfId="15973" xr:uid="{A55C2206-B7B4-4FEA-8B1B-C94522CCADB4}"/>
    <cellStyle name="SAPBEXstdDataEmph 2 2 2 2 3 3" xfId="11231" xr:uid="{9B57817C-18CC-41ED-9813-E496D081F7D8}"/>
    <cellStyle name="SAPBEXstdDataEmph 2 2 2 2 4" xfId="15408" xr:uid="{CB8201C3-2C62-4A6C-BEB9-1CB1ECC0954D}"/>
    <cellStyle name="SAPBEXstdDataEmph 2 2 2 2 5" xfId="10666" xr:uid="{1C72F606-E733-495C-B9CA-42C027A56CD1}"/>
    <cellStyle name="SAPBEXstdDataEmph 2 2 2 3" xfId="13950" xr:uid="{183A27E2-D289-4345-B8C0-FB78C0FC665A}"/>
    <cellStyle name="SAPBEXstdDataEmph 2 2 2 4" xfId="9084" xr:uid="{B08924F4-F729-4FB5-A4AB-559DAEE17262}"/>
    <cellStyle name="SAPBEXstdDataEmph 2 2 3" xfId="4461" xr:uid="{18661D24-D1E7-4FB0-9D15-3C90DBCD18BD}"/>
    <cellStyle name="SAPBEXstdDataEmph 2 2 3 2" xfId="6189" xr:uid="{3EBF7AE9-7A41-470C-B8E4-919841F092B9}"/>
    <cellStyle name="SAPBEXstdDataEmph 2 2 3 2 2" xfId="16668" xr:uid="{186D4292-76AF-4290-AC54-E97DFCBE9B8F}"/>
    <cellStyle name="SAPBEXstdDataEmph 2 2 3 2 3" xfId="11926" xr:uid="{D0F119F2-4E34-4F81-8500-5E92D338761E}"/>
    <cellStyle name="SAPBEXstdDataEmph 2 2 3 3" xfId="5142" xr:uid="{7A90BA57-9E6B-403D-9B01-388DC3FCE365}"/>
    <cellStyle name="SAPBEXstdDataEmph 2 2 3 3 2" xfId="15635" xr:uid="{4BBD2333-8D29-4036-9584-271996B5B129}"/>
    <cellStyle name="SAPBEXstdDataEmph 2 2 3 3 3" xfId="10893" xr:uid="{66130DD3-B9D6-4054-8428-7DBC8F6D0735}"/>
    <cellStyle name="SAPBEXstdDataEmph 2 2 3 4" xfId="14964" xr:uid="{B324E2D2-662C-46DE-8B6B-EF637B43327C}"/>
    <cellStyle name="SAPBEXstdDataEmph 2 2 3 5" xfId="10222" xr:uid="{E8E5A573-37C8-4E93-AF0D-9071C06F61B8}"/>
    <cellStyle name="SAPBEXstdDataEmph 2 2 4" xfId="13496" xr:uid="{2C05FC02-ED3D-4AD0-A5B6-C38A123809BC}"/>
    <cellStyle name="SAPBEXstdDataEmph 2 2 5" xfId="8620" xr:uid="{E42D1748-ED1C-4581-B56A-A4D0DF7FB394}"/>
    <cellStyle name="SAPBEXstdDataEmph 2 3" xfId="2062" xr:uid="{CAFDA463-9C99-4D85-9982-6B94FF8B8C3B}"/>
    <cellStyle name="SAPBEXstdDataEmph 2 3 2" xfId="2527" xr:uid="{6C54AFAF-5BB6-4C0F-BE00-C4D34CC1859D}"/>
    <cellStyle name="SAPBEXstdDataEmph 2 3 2 2" xfId="5023" xr:uid="{84CCCD8F-48D0-4152-A423-2B29B214E843}"/>
    <cellStyle name="SAPBEXstdDataEmph 2 3 2 2 2" xfId="6747" xr:uid="{34CFBD3E-93FC-4996-9DB8-A02E7DF9FEEF}"/>
    <cellStyle name="SAPBEXstdDataEmph 2 3 2 2 2 2" xfId="17226" xr:uid="{FD1EDEE8-2D17-4BC4-A352-33482316E1D0}"/>
    <cellStyle name="SAPBEXstdDataEmph 2 3 2 2 2 3" xfId="12484" xr:uid="{303ADA9C-9E47-4D3E-AF2B-631476527E99}"/>
    <cellStyle name="SAPBEXstdDataEmph 2 3 2 2 3" xfId="5577" xr:uid="{D45DFA3D-B630-45FC-BB46-1189103E00D1}"/>
    <cellStyle name="SAPBEXstdDataEmph 2 3 2 2 3 2" xfId="16059" xr:uid="{8EF3905C-08DC-453F-AF65-A344B65A810F}"/>
    <cellStyle name="SAPBEXstdDataEmph 2 3 2 2 3 3" xfId="11317" xr:uid="{D83E1348-AE65-4B1C-A28F-07DDE3F9E6B0}"/>
    <cellStyle name="SAPBEXstdDataEmph 2 3 2 2 4" xfId="15524" xr:uid="{C65B1677-4C79-41D2-8E52-45F723AB9F38}"/>
    <cellStyle name="SAPBEXstdDataEmph 2 3 2 2 5" xfId="10782" xr:uid="{F62C252B-03A7-4576-AE16-31958083D653}"/>
    <cellStyle name="SAPBEXstdDataEmph 2 3 2 3" xfId="14073" xr:uid="{63640B4D-7CF3-4F46-936A-AEBB5FA2D881}"/>
    <cellStyle name="SAPBEXstdDataEmph 2 3 2 4" xfId="9209" xr:uid="{218BFA3E-6D1F-477F-85D5-ED773A38D89A}"/>
    <cellStyle name="SAPBEXstdDataEmph 2 3 3" xfId="4588" xr:uid="{0014ABD8-7817-45B8-AF24-213706AE5340}"/>
    <cellStyle name="SAPBEXstdDataEmph 2 3 3 2" xfId="6316" xr:uid="{8F84742A-148F-456A-8A4B-EAFE5B4E7EBA}"/>
    <cellStyle name="SAPBEXstdDataEmph 2 3 3 2 2" xfId="16795" xr:uid="{CBE565AF-694D-4DD6-AEE4-610D0D08DD40}"/>
    <cellStyle name="SAPBEXstdDataEmph 2 3 3 2 3" xfId="12053" xr:uid="{1EA2ABCD-BB64-40EC-8FA9-A0899223DF7C}"/>
    <cellStyle name="SAPBEXstdDataEmph 2 3 3 3" xfId="3795" xr:uid="{8700A27B-130B-46B0-8C1B-809E1170BD2C}"/>
    <cellStyle name="SAPBEXstdDataEmph 2 3 3 3 2" xfId="14304" xr:uid="{060F4286-FC4F-48E5-A24A-B406DC001581}"/>
    <cellStyle name="SAPBEXstdDataEmph 2 3 3 3 3" xfId="9562" xr:uid="{F9FF3201-A6ED-4CC9-B84B-0A49B15CE195}"/>
    <cellStyle name="SAPBEXstdDataEmph 2 3 3 4" xfId="15091" xr:uid="{6DC628AB-0F9C-4B16-9993-B7631DDCF88A}"/>
    <cellStyle name="SAPBEXstdDataEmph 2 3 3 5" xfId="10349" xr:uid="{EC90D200-8A7D-4B2F-AFB9-4FA9AA1ACB14}"/>
    <cellStyle name="SAPBEXstdDataEmph 2 3 4" xfId="13628" xr:uid="{D58413C6-DEC8-4AC6-AED1-1DD17A934FA6}"/>
    <cellStyle name="SAPBEXstdDataEmph 2 3 5" xfId="8754" xr:uid="{B5AAD355-A0BB-4726-BC46-CEC62AEED880}"/>
    <cellStyle name="SAPBEXstdDataEmph 2 4" xfId="1491" xr:uid="{4781A12D-BAA2-4CE7-B908-8931F16408D4}"/>
    <cellStyle name="SAPBEXstdDataEmph 2 4 2" xfId="4084" xr:uid="{A3E200EB-F479-4EBB-88D2-B7C2EB2647D5}"/>
    <cellStyle name="SAPBEXstdDataEmph 2 4 2 2" xfId="5802" xr:uid="{FEE9A656-6D6A-43E9-B871-53F5B9AEF6B1}"/>
    <cellStyle name="SAPBEXstdDataEmph 2 4 2 2 2" xfId="16281" xr:uid="{1D5A4B8C-858F-4A87-917C-512C5741B1FE}"/>
    <cellStyle name="SAPBEXstdDataEmph 2 4 2 2 3" xfId="11539" xr:uid="{05A5D180-EFC3-467E-8D6E-0940A0987AF7}"/>
    <cellStyle name="SAPBEXstdDataEmph 2 4 2 3" xfId="3674" xr:uid="{DE146532-C94D-43E8-BEED-85AAFD4BAC34}"/>
    <cellStyle name="SAPBEXstdDataEmph 2 4 2 3 2" xfId="14185" xr:uid="{BF9EE619-CD93-4D3E-BC9E-641F93BA1D2E}"/>
    <cellStyle name="SAPBEXstdDataEmph 2 4 2 3 3" xfId="9443" xr:uid="{10F0EBB8-DDF5-4DBE-B863-C7936FB74B99}"/>
    <cellStyle name="SAPBEXstdDataEmph 2 4 2 4" xfId="14587" xr:uid="{0DAD72C7-47F7-4392-B48E-A74D94908268}"/>
    <cellStyle name="SAPBEXstdDataEmph 2 4 2 5" xfId="9845" xr:uid="{E217A000-78AC-4A7A-8A24-E5A251AE7C74}"/>
    <cellStyle name="SAPBEXstdDataEmph 2 4 3" xfId="13105" xr:uid="{FFDC8D11-32FE-4151-BA77-A2920D46B1AB}"/>
    <cellStyle name="SAPBEXstdDataEmph 2 4 4" xfId="8247" xr:uid="{D7BA42F6-BDFF-45B3-B3E3-56C86EBB49BC}"/>
    <cellStyle name="SAPBEXstdDataEmph 2 5" xfId="4117" xr:uid="{E0B57361-3B3A-4672-86B3-5FF694534C3F}"/>
    <cellStyle name="SAPBEXstdDataEmph 2 5 2" xfId="5835" xr:uid="{E4F5BDA6-67F0-4C03-B25A-82FC04B30BA2}"/>
    <cellStyle name="SAPBEXstdDataEmph 2 5 2 2" xfId="16314" xr:uid="{7C3447E6-2374-4304-A468-07074ACEA3A2}"/>
    <cellStyle name="SAPBEXstdDataEmph 2 5 2 3" xfId="11572" xr:uid="{C43E688C-38F5-4CEB-8D2D-917F7A991FBC}"/>
    <cellStyle name="SAPBEXstdDataEmph 2 5 3" xfId="7026" xr:uid="{CF80275F-5B1C-4936-9833-39416C76ABAC}"/>
    <cellStyle name="SAPBEXstdDataEmph 2 5 3 2" xfId="17490" xr:uid="{936E3825-A16C-4957-9A7D-ADF686FFEBC6}"/>
    <cellStyle name="SAPBEXstdDataEmph 2 5 3 3" xfId="12748" xr:uid="{144FD5BF-2DDE-429C-989E-C2191631E687}"/>
    <cellStyle name="SAPBEXstdDataEmph 2 5 4" xfId="14620" xr:uid="{8B7AF70E-E05B-4FE5-B6A1-2E0809A4891D}"/>
    <cellStyle name="SAPBEXstdDataEmph 2 5 5" xfId="9878" xr:uid="{4A0638AE-FB8F-451A-A248-43622E692F98}"/>
    <cellStyle name="SAPBEXstdDataEmph 2 6" xfId="13138" xr:uid="{B8F44233-55C5-4175-A4BD-98E6529A6816}"/>
    <cellStyle name="SAPBEXstdDataEmph 2 7" xfId="7532" xr:uid="{FBFDD804-3328-4926-A3C5-FA9EAC0D2BE8}"/>
    <cellStyle name="SAPBEXstdDataEmph 3" xfId="1352" xr:uid="{B5923E18-03F9-4FBB-BA3A-5833C7B5A2F9}"/>
    <cellStyle name="SAPBEXstdDataEmph 3 2" xfId="1809" xr:uid="{4B34CA63-61EB-455B-BA62-4ACD8FCBADB8}"/>
    <cellStyle name="SAPBEXstdDataEmph 3 2 2" xfId="2290" xr:uid="{BE0F23CC-2C02-4791-9393-2E206F03A38D}"/>
    <cellStyle name="SAPBEXstdDataEmph 3 2 2 2" xfId="4800" xr:uid="{7386F70E-0F45-4452-A98C-FA2B186C6320}"/>
    <cellStyle name="SAPBEXstdDataEmph 3 2 2 2 2" xfId="6520" xr:uid="{BDE27993-4ED3-4BC0-BAC8-268B033A1AAB}"/>
    <cellStyle name="SAPBEXstdDataEmph 3 2 2 2 2 2" xfId="16999" xr:uid="{7E039593-A975-411E-8F6F-A65701CDF0E5}"/>
    <cellStyle name="SAPBEXstdDataEmph 3 2 2 2 2 3" xfId="12257" xr:uid="{0227F60E-FFE7-4A9C-8105-5AC017C26168}"/>
    <cellStyle name="SAPBEXstdDataEmph 3 2 2 2 3" xfId="7042" xr:uid="{0ABBA830-1888-4D0D-9D16-1335ABA34B9C}"/>
    <cellStyle name="SAPBEXstdDataEmph 3 2 2 2 3 2" xfId="17506" xr:uid="{9AA752D2-623B-44EF-A91E-989F1F0D82D4}"/>
    <cellStyle name="SAPBEXstdDataEmph 3 2 2 2 3 3" xfId="12764" xr:uid="{2E8370B2-F389-48D3-AE06-5010BED6FFC0}"/>
    <cellStyle name="SAPBEXstdDataEmph 3 2 2 2 4" xfId="15301" xr:uid="{871C631F-9CAB-42D0-B375-D10F8CEC8783}"/>
    <cellStyle name="SAPBEXstdDataEmph 3 2 2 2 5" xfId="10559" xr:uid="{65F624C4-99AC-4956-8B94-92BB838E57BF}"/>
    <cellStyle name="SAPBEXstdDataEmph 3 2 2 3" xfId="13841" xr:uid="{043CA8BE-0511-4582-B57D-04143B445BED}"/>
    <cellStyle name="SAPBEXstdDataEmph 3 2 2 4" xfId="8973" xr:uid="{2C640679-CE6E-4DA6-BF31-8C16288BD679}"/>
    <cellStyle name="SAPBEXstdDataEmph 3 2 3" xfId="4350" xr:uid="{370B803D-CF99-4DA1-9BCB-FDE2C6536D60}"/>
    <cellStyle name="SAPBEXstdDataEmph 3 2 3 2" xfId="6075" xr:uid="{1403823F-307E-4BD1-837A-F6250FC4BE1D}"/>
    <cellStyle name="SAPBEXstdDataEmph 3 2 3 2 2" xfId="16554" xr:uid="{2A3E5C18-337E-49D2-B7DB-59EDD8C1FF2C}"/>
    <cellStyle name="SAPBEXstdDataEmph 3 2 3 2 3" xfId="11812" xr:uid="{F977D716-0F95-4A73-94A1-CC0BC0BC4213}"/>
    <cellStyle name="SAPBEXstdDataEmph 3 2 3 3" xfId="3681" xr:uid="{B2660448-AC02-4821-AD82-3F3FFD551C0E}"/>
    <cellStyle name="SAPBEXstdDataEmph 3 2 3 3 2" xfId="14192" xr:uid="{943AEDB2-53E3-4C96-B270-666F0A9711FA}"/>
    <cellStyle name="SAPBEXstdDataEmph 3 2 3 3 3" xfId="9450" xr:uid="{61AC0968-3A8E-4524-B431-1C3344D38154}"/>
    <cellStyle name="SAPBEXstdDataEmph 3 2 3 4" xfId="14853" xr:uid="{D8B33DAA-5827-4FB7-AD1C-5EA886AE924F}"/>
    <cellStyle name="SAPBEXstdDataEmph 3 2 3 5" xfId="10111" xr:uid="{758AFA65-1859-4A76-A222-BE164A409448}"/>
    <cellStyle name="SAPBEXstdDataEmph 3 2 4" xfId="13381" xr:uid="{7DEEC626-4346-4E06-8431-1024DD447958}"/>
    <cellStyle name="SAPBEXstdDataEmph 3 2 5" xfId="8503" xr:uid="{788DF6FC-F2C1-4B2B-9C8E-5969303E2495}"/>
    <cellStyle name="SAPBEXstdDataEmph 3 3" xfId="1538" xr:uid="{3D3BCF5F-FAFB-41E9-9780-431A3F8F1419}"/>
    <cellStyle name="SAPBEXstdDataEmph 3 3 2" xfId="2189" xr:uid="{2FFFE7FD-ED04-453B-A7D4-E0144CA76906}"/>
    <cellStyle name="SAPBEXstdDataEmph 3 3 2 2" xfId="4707" xr:uid="{4E213440-4135-4F8B-AB86-DDD7055F2DDC}"/>
    <cellStyle name="SAPBEXstdDataEmph 3 3 2 2 2" xfId="6424" xr:uid="{A1784281-D551-45EE-915C-33F60E619C7F}"/>
    <cellStyle name="SAPBEXstdDataEmph 3 3 2 2 2 2" xfId="16903" xr:uid="{3CEEF9DB-2A36-40ED-8EAE-3A754AD0DE63}"/>
    <cellStyle name="SAPBEXstdDataEmph 3 3 2 2 2 3" xfId="12161" xr:uid="{DBB10937-D440-4510-9EB1-C7E4EA0E038C}"/>
    <cellStyle name="SAPBEXstdDataEmph 3 3 2 2 3" xfId="3670" xr:uid="{FE34BB73-264D-4332-8665-D6AEE6715010}"/>
    <cellStyle name="SAPBEXstdDataEmph 3 3 2 2 3 2" xfId="14181" xr:uid="{E1FECC84-837D-46B6-885D-5666F349BDEC}"/>
    <cellStyle name="SAPBEXstdDataEmph 3 3 2 2 3 3" xfId="9439" xr:uid="{7FF04BE3-E5CC-462D-B754-68FC6BBAAC91}"/>
    <cellStyle name="SAPBEXstdDataEmph 3 3 2 2 4" xfId="15208" xr:uid="{D9C06943-7F80-4508-92BF-BDDB4B179977}"/>
    <cellStyle name="SAPBEXstdDataEmph 3 3 2 2 5" xfId="10466" xr:uid="{D5CB26C7-F35C-42D8-8570-DB72E01EF9FF}"/>
    <cellStyle name="SAPBEXstdDataEmph 3 3 2 3" xfId="13742" xr:uid="{6F5066F6-94B3-47CD-90E1-93C3E0FAFBAF}"/>
    <cellStyle name="SAPBEXstdDataEmph 3 3 2 4" xfId="8873" xr:uid="{A4A087A8-AE98-4EFC-B854-BD987E87451C}"/>
    <cellStyle name="SAPBEXstdDataEmph 3 3 3" xfId="4129" xr:uid="{277634B4-BED0-4503-880A-FF499118B656}"/>
    <cellStyle name="SAPBEXstdDataEmph 3 3 3 2" xfId="5849" xr:uid="{E622A211-BB01-46B7-8601-824F0E4FB55F}"/>
    <cellStyle name="SAPBEXstdDataEmph 3 3 3 2 2" xfId="16328" xr:uid="{757F91C0-EA31-4FF2-B488-7DAFE0E54D88}"/>
    <cellStyle name="SAPBEXstdDataEmph 3 3 3 2 3" xfId="11586" xr:uid="{0A88C46D-4E03-4E15-A516-4BA4FDE049C2}"/>
    <cellStyle name="SAPBEXstdDataEmph 3 3 3 3" xfId="5409" xr:uid="{0F151F8B-B2EF-42DD-9326-664A595881D5}"/>
    <cellStyle name="SAPBEXstdDataEmph 3 3 3 3 2" xfId="15891" xr:uid="{0D95EDB7-1F5D-4028-820A-6FD266A116AE}"/>
    <cellStyle name="SAPBEXstdDataEmph 3 3 3 3 3" xfId="11149" xr:uid="{EE602F99-43BE-47EF-80CF-4A3250B908AC}"/>
    <cellStyle name="SAPBEXstdDataEmph 3 3 3 4" xfId="14632" xr:uid="{D3F719BD-0BFD-4AD6-BF1B-666ECEF3D99F}"/>
    <cellStyle name="SAPBEXstdDataEmph 3 3 3 5" xfId="9890" xr:uid="{87C2F4C3-6D3B-45A2-A6F7-059697CF79C6}"/>
    <cellStyle name="SAPBEXstdDataEmph 3 3 4" xfId="13152" xr:uid="{A25FF4F7-7F7A-4B25-AC02-A8C388F60700}"/>
    <cellStyle name="SAPBEXstdDataEmph 3 3 5" xfId="8257" xr:uid="{6E640D53-0D97-42DB-8FAF-C3CADAA4016C}"/>
    <cellStyle name="SAPBEXstdDataEmph 3 4" xfId="1986" xr:uid="{969C8806-FBAB-4C62-95A7-6188F79733D6}"/>
    <cellStyle name="SAPBEXstdDataEmph 3 4 2" xfId="2451" xr:uid="{993EB1FC-3C98-4792-89B5-8290A4695E7D}"/>
    <cellStyle name="SAPBEXstdDataEmph 3 4 2 2" xfId="4949" xr:uid="{D4B758EE-988E-4FF0-9EE0-C16646CED6C5}"/>
    <cellStyle name="SAPBEXstdDataEmph 3 4 2 2 2" xfId="6674" xr:uid="{85A3E4BD-903F-4449-B3FC-DFC8F5A8BED9}"/>
    <cellStyle name="SAPBEXstdDataEmph 3 4 2 2 2 2" xfId="17153" xr:uid="{F293BBF2-FEC2-43F2-90A0-DD0DA377B1FB}"/>
    <cellStyle name="SAPBEXstdDataEmph 3 4 2 2 2 3" xfId="12411" xr:uid="{80A1B4B6-BB6A-401A-B3D4-E0B806F41A56}"/>
    <cellStyle name="SAPBEXstdDataEmph 3 4 2 2 3" xfId="5309" xr:uid="{CF3BE6A2-1DFC-4001-9CE0-005B4E09CA62}"/>
    <cellStyle name="SAPBEXstdDataEmph 3 4 2 2 3 2" xfId="15794" xr:uid="{BC591BB3-74AF-4401-8D27-226DDE2F0DAC}"/>
    <cellStyle name="SAPBEXstdDataEmph 3 4 2 2 3 3" xfId="11052" xr:uid="{E02C98CC-F6A6-469C-B2FF-AB19BA74DA62}"/>
    <cellStyle name="SAPBEXstdDataEmph 3 4 2 2 4" xfId="15450" xr:uid="{54B2C0D9-1082-4925-8CDA-A747B4EB35B5}"/>
    <cellStyle name="SAPBEXstdDataEmph 3 4 2 2 5" xfId="10708" xr:uid="{6A122638-59E1-4AE6-A956-60A533329408}"/>
    <cellStyle name="SAPBEXstdDataEmph 3 4 2 3" xfId="13998" xr:uid="{327641FE-417B-4773-9922-00DE5DCDAFDB}"/>
    <cellStyle name="SAPBEXstdDataEmph 3 4 2 4" xfId="9133" xr:uid="{D19D2F51-FF8E-45AA-ACAB-C1887FAD9FFD}"/>
    <cellStyle name="SAPBEXstdDataEmph 3 4 3" xfId="4513" xr:uid="{24604C72-B3A5-4764-A09F-378380853C3D}"/>
    <cellStyle name="SAPBEXstdDataEmph 3 4 3 2" xfId="6242" xr:uid="{484D7A4E-BBEC-42B9-975E-5F65DA075CBC}"/>
    <cellStyle name="SAPBEXstdDataEmph 3 4 3 2 2" xfId="16721" xr:uid="{748BDE5A-51B4-40EB-BD8B-0D664F8134EE}"/>
    <cellStyle name="SAPBEXstdDataEmph 3 4 3 2 3" xfId="11979" xr:uid="{C0744B40-0998-477D-A82B-5BE66EECE94F}"/>
    <cellStyle name="SAPBEXstdDataEmph 3 4 3 3" xfId="7138" xr:uid="{F2A7CE9E-D9B4-484C-8DA7-1D167F4822B1}"/>
    <cellStyle name="SAPBEXstdDataEmph 3 4 3 3 2" xfId="17602" xr:uid="{A1347B8C-784A-458E-BE20-F52014FA6BA9}"/>
    <cellStyle name="SAPBEXstdDataEmph 3 4 3 3 3" xfId="12860" xr:uid="{B910652A-49C7-44B2-BDEC-78AFD1921F6F}"/>
    <cellStyle name="SAPBEXstdDataEmph 3 4 3 4" xfId="15016" xr:uid="{BF3B62D3-F6F7-4301-B5BA-419DC3F0DAC5}"/>
    <cellStyle name="SAPBEXstdDataEmph 3 4 3 5" xfId="10274" xr:uid="{2B3BAFEB-B4A9-420D-BAF1-591EF02AE426}"/>
    <cellStyle name="SAPBEXstdDataEmph 3 4 4" xfId="13553" xr:uid="{4DD46D67-0B4D-452D-96FA-347BC0B52135}"/>
    <cellStyle name="SAPBEXstdDataEmph 3 4 5" xfId="8678" xr:uid="{A65395D4-29F8-43F5-97E0-0E6A955CEBEC}"/>
    <cellStyle name="SAPBEXstdDataEmph 3 5" xfId="1630" xr:uid="{4927AAC7-0FB2-4E83-A07C-948502994ADA}"/>
    <cellStyle name="SAPBEXstdDataEmph 3 5 2" xfId="4202" xr:uid="{56A95C75-9DC5-4648-97F6-BE638516445F}"/>
    <cellStyle name="SAPBEXstdDataEmph 3 5 2 2" xfId="5924" xr:uid="{09F629EC-0FF4-4B38-8C67-245558FF2ECE}"/>
    <cellStyle name="SAPBEXstdDataEmph 3 5 2 2 2" xfId="16403" xr:uid="{CD4C2244-69DA-4D67-86DA-E91D56622711}"/>
    <cellStyle name="SAPBEXstdDataEmph 3 5 2 2 3" xfId="11661" xr:uid="{6474803F-EDCD-45AC-A4CF-34FCBA67AEAD}"/>
    <cellStyle name="SAPBEXstdDataEmph 3 5 2 3" xfId="5240" xr:uid="{338AF042-E057-42BA-A36D-1D5DE5BA909C}"/>
    <cellStyle name="SAPBEXstdDataEmph 3 5 2 3 2" xfId="15727" xr:uid="{B30EC610-6A3B-41D3-8FF2-DD98E99EB92F}"/>
    <cellStyle name="SAPBEXstdDataEmph 3 5 2 3 3" xfId="10985" xr:uid="{1F944D4A-0D44-4E56-BC5D-D1127743B3D4}"/>
    <cellStyle name="SAPBEXstdDataEmph 3 5 2 4" xfId="14705" xr:uid="{0F904EC7-ADB4-42CF-8471-908E9906B15B}"/>
    <cellStyle name="SAPBEXstdDataEmph 3 5 2 5" xfId="9963" xr:uid="{A5DBBD4E-7CA1-428C-8555-EC2F4E4E316D}"/>
    <cellStyle name="SAPBEXstdDataEmph 3 5 3" xfId="13227" xr:uid="{6B4C37FD-22F1-4BFF-8040-4D3B3DECD79F}"/>
    <cellStyle name="SAPBEXstdDataEmph 3 5 4" xfId="8336" xr:uid="{8BC4E9E2-88A9-4A43-8FAC-1A5726892EBA}"/>
    <cellStyle name="SAPBEXstdDataEmph 3 6" xfId="3964" xr:uid="{9AD93123-B256-47F4-A4EE-B42150B35EA5}"/>
    <cellStyle name="SAPBEXstdDataEmph 3 6 2" xfId="5679" xr:uid="{9B8988CC-5762-491B-AB89-E94B4A40E5CF}"/>
    <cellStyle name="SAPBEXstdDataEmph 3 6 2 2" xfId="16158" xr:uid="{1D06A59E-0C65-4C5F-BE2F-B48BB4C88130}"/>
    <cellStyle name="SAPBEXstdDataEmph 3 6 2 3" xfId="11416" xr:uid="{6A095D6E-E8A5-463C-90A9-00CD52674080}"/>
    <cellStyle name="SAPBEXstdDataEmph 3 6 3" xfId="5172" xr:uid="{888B4E10-4609-464A-B7A4-34A9F79CDB3D}"/>
    <cellStyle name="SAPBEXstdDataEmph 3 6 3 2" xfId="15664" xr:uid="{8C2383BC-2C39-4D59-A527-D4EF1E75A823}"/>
    <cellStyle name="SAPBEXstdDataEmph 3 6 3 3" xfId="10922" xr:uid="{D9453EE7-8A86-48F2-BBD0-782ECEAEF0AC}"/>
    <cellStyle name="SAPBEXstdDataEmph 3 6 4" xfId="14467" xr:uid="{33B6B07B-F1D3-4B4F-994A-3249F9B19019}"/>
    <cellStyle name="SAPBEXstdDataEmph 3 6 5" xfId="9725" xr:uid="{25E163DB-E443-4CCC-8519-0445A0FD32F6}"/>
    <cellStyle name="SAPBEXstdDataEmph 3 7" xfId="12982" xr:uid="{39F93926-B3C5-40FC-9026-98C13068A281}"/>
    <cellStyle name="SAPBEXstdDataEmph 3 8" xfId="8132" xr:uid="{21A4316E-F3DA-48A0-AD76-67B17CCE4DC6}"/>
    <cellStyle name="SAPBEXstdDataEmph 4" xfId="1765" xr:uid="{A69CF69D-B8FF-4E7B-B7C9-800703A3E1ED}"/>
    <cellStyle name="SAPBEXstdDataEmph 4 2" xfId="2267" xr:uid="{A56DEB68-A8BE-42D9-9465-885AA78A290A}"/>
    <cellStyle name="SAPBEXstdDataEmph 4 2 2" xfId="4781" xr:uid="{B4CDB7E5-7D3F-4B9B-9FEC-4D9223F43605}"/>
    <cellStyle name="SAPBEXstdDataEmph 4 2 2 2" xfId="6499" xr:uid="{15CD3D08-A702-4D06-A1A4-0D9FC6AF4084}"/>
    <cellStyle name="SAPBEXstdDataEmph 4 2 2 2 2" xfId="16978" xr:uid="{30E36258-FF6D-44C1-8852-6CBAD0278886}"/>
    <cellStyle name="SAPBEXstdDataEmph 4 2 2 2 3" xfId="12236" xr:uid="{17CFCBD0-A893-4C2B-A02C-F529D5471B25}"/>
    <cellStyle name="SAPBEXstdDataEmph 4 2 2 3" xfId="3817" xr:uid="{D583FD99-70FA-423C-B0AC-8D1B3099A469}"/>
    <cellStyle name="SAPBEXstdDataEmph 4 2 2 3 2" xfId="14325" xr:uid="{293C47FB-B159-4EBF-803B-C66210F1A8CF}"/>
    <cellStyle name="SAPBEXstdDataEmph 4 2 2 3 3" xfId="9583" xr:uid="{4476B600-BB85-4471-809E-B1D3AB7B3759}"/>
    <cellStyle name="SAPBEXstdDataEmph 4 2 2 4" xfId="15282" xr:uid="{D4E61890-3ED8-4B00-A2A0-A6A5DAC4A095}"/>
    <cellStyle name="SAPBEXstdDataEmph 4 2 2 5" xfId="10540" xr:uid="{68242CCD-F91C-4E9C-81A3-1A34DB149610}"/>
    <cellStyle name="SAPBEXstdDataEmph 4 2 3" xfId="13818" xr:uid="{7F38A588-7176-4162-9C79-120EDDB551CA}"/>
    <cellStyle name="SAPBEXstdDataEmph 4 2 4" xfId="8950" xr:uid="{1948F18B-B01A-461B-8506-32DF91BBEF0E}"/>
    <cellStyle name="SAPBEXstdDataEmph 4 3" xfId="4313" xr:uid="{C10F96D1-7877-495B-A1FC-94F45F07635F}"/>
    <cellStyle name="SAPBEXstdDataEmph 4 3 2" xfId="6035" xr:uid="{C3689D74-F84F-4242-9876-101C251CA70B}"/>
    <cellStyle name="SAPBEXstdDataEmph 4 3 2 2" xfId="16514" xr:uid="{D14304A4-21CA-4241-BF48-D0CB099AA6D7}"/>
    <cellStyle name="SAPBEXstdDataEmph 4 3 2 3" xfId="11772" xr:uid="{E15869E7-F513-491E-A9B3-FC90C49AF0C8}"/>
    <cellStyle name="SAPBEXstdDataEmph 4 3 3" xfId="3673" xr:uid="{46352D32-3192-4D52-B502-7C7B9E953A25}"/>
    <cellStyle name="SAPBEXstdDataEmph 4 3 3 2" xfId="14184" xr:uid="{2661CFB0-7CBA-4084-BBC7-0B71E03D9F0A}"/>
    <cellStyle name="SAPBEXstdDataEmph 4 3 3 3" xfId="9442" xr:uid="{27B412FB-EF01-416D-948F-DDCE3D719426}"/>
    <cellStyle name="SAPBEXstdDataEmph 4 3 4" xfId="14816" xr:uid="{441BAF73-A086-457A-B068-9FF8A1D97167}"/>
    <cellStyle name="SAPBEXstdDataEmph 4 3 5" xfId="10074" xr:uid="{DE685D37-B397-4219-98D4-E293E6ABBEAB}"/>
    <cellStyle name="SAPBEXstdDataEmph 4 4" xfId="13339" xr:uid="{EBE38175-9A26-4D87-AF1C-03E6E0A56241}"/>
    <cellStyle name="SAPBEXstdDataEmph 4 5" xfId="8461" xr:uid="{DE5E7836-AD6D-4858-9776-03DBE01D41FA}"/>
    <cellStyle name="SAPBEXstdDataEmph 5" xfId="1529" xr:uid="{535F6BB3-D771-4F57-AE23-94432DA0594A}"/>
    <cellStyle name="SAPBEXstdDataEmph 5 2" xfId="2187" xr:uid="{723CFDB7-933C-4DE3-A20C-08EAD06307A1}"/>
    <cellStyle name="SAPBEXstdDataEmph 5 2 2" xfId="4705" xr:uid="{64BD9F0F-2977-4E82-82F4-E54EB0E2488C}"/>
    <cellStyle name="SAPBEXstdDataEmph 5 2 2 2" xfId="6422" xr:uid="{935F24BB-1937-4282-AD4F-0834C48C700E}"/>
    <cellStyle name="SAPBEXstdDataEmph 5 2 2 2 2" xfId="16901" xr:uid="{79ADAD4C-4A2F-430B-A323-DD850A18BB1C}"/>
    <cellStyle name="SAPBEXstdDataEmph 5 2 2 2 3" xfId="12159" xr:uid="{D8DEE142-9C3F-4FAA-A647-0CC49BED8E0B}"/>
    <cellStyle name="SAPBEXstdDataEmph 5 2 2 3" xfId="6873" xr:uid="{69728DC4-867A-43FC-B2A7-30E98AF3366D}"/>
    <cellStyle name="SAPBEXstdDataEmph 5 2 2 3 2" xfId="17337" xr:uid="{5625677C-67A5-49C1-954C-B9182C9B05BA}"/>
    <cellStyle name="SAPBEXstdDataEmph 5 2 2 3 3" xfId="12595" xr:uid="{AC3A18A7-88B2-46CF-ADED-4B31608B1C12}"/>
    <cellStyle name="SAPBEXstdDataEmph 5 2 2 4" xfId="15206" xr:uid="{54860713-9658-401B-A5FD-242793CFD02E}"/>
    <cellStyle name="SAPBEXstdDataEmph 5 2 2 5" xfId="10464" xr:uid="{0D73162A-57FC-40BD-9E22-F674F228D672}"/>
    <cellStyle name="SAPBEXstdDataEmph 5 2 3" xfId="13740" xr:uid="{2E708B26-71E2-4111-A596-A84771D74DA1}"/>
    <cellStyle name="SAPBEXstdDataEmph 5 2 4" xfId="8871" xr:uid="{7C8034C4-5E2B-498F-8BD5-FB48ED5F1521}"/>
    <cellStyle name="SAPBEXstdDataEmph 5 3" xfId="4122" xr:uid="{23B54FE9-D5B4-415B-B48C-1BAEE08682CD}"/>
    <cellStyle name="SAPBEXstdDataEmph 5 3 2" xfId="5840" xr:uid="{14997B6F-EE80-48A1-B8CF-4D4708EC2A84}"/>
    <cellStyle name="SAPBEXstdDataEmph 5 3 2 2" xfId="16319" xr:uid="{0DAD971F-7202-4DAE-9D75-AFD6EE7208D0}"/>
    <cellStyle name="SAPBEXstdDataEmph 5 3 2 3" xfId="11577" xr:uid="{FC47E663-9346-41F9-9C32-4CDC68959903}"/>
    <cellStyle name="SAPBEXstdDataEmph 5 3 3" xfId="5149" xr:uid="{FBC14063-5CC1-46A0-B422-5AA36B417F94}"/>
    <cellStyle name="SAPBEXstdDataEmph 5 3 3 2" xfId="15642" xr:uid="{CA1248D9-4333-4E78-B3A8-1685D73ADF16}"/>
    <cellStyle name="SAPBEXstdDataEmph 5 3 3 3" xfId="10900" xr:uid="{DE7D4BC6-2E37-4D86-ACEE-66C11A44DCEC}"/>
    <cellStyle name="SAPBEXstdDataEmph 5 3 4" xfId="14625" xr:uid="{6795A71D-6DFB-4566-96C4-572F03EA8A7E}"/>
    <cellStyle name="SAPBEXstdDataEmph 5 3 5" xfId="9883" xr:uid="{08654BBF-8AC5-4B96-A0B5-E36F859A1369}"/>
    <cellStyle name="SAPBEXstdDataEmph 5 4" xfId="13143" xr:uid="{5863E67C-D8F5-4E56-8453-79F11D7F5892}"/>
    <cellStyle name="SAPBEXstdDataEmph 5 5" xfId="8250" xr:uid="{5C874748-A871-45F6-BD56-DB82E60CA47A}"/>
    <cellStyle name="SAPBEXstdDataEmph 6" xfId="2104" xr:uid="{2846A2BD-AD3F-4E27-B4A1-72D3886D7BAE}"/>
    <cellStyle name="SAPBEXstdDataEmph 6 2" xfId="4623" xr:uid="{129C2F2A-94FC-49A9-97A6-1F280931BF3E}"/>
    <cellStyle name="SAPBEXstdDataEmph 6 2 2" xfId="6358" xr:uid="{DB6A6227-8700-4EB3-9075-73F0E3ED2737}"/>
    <cellStyle name="SAPBEXstdDataEmph 6 2 2 2" xfId="16837" xr:uid="{4E9E71DB-56E9-4351-AC30-1956F985F7BC}"/>
    <cellStyle name="SAPBEXstdDataEmph 6 2 2 3" xfId="12095" xr:uid="{A5EF2E25-B1E6-4060-BF09-E4A4EB8491D8}"/>
    <cellStyle name="SAPBEXstdDataEmph 6 2 3" xfId="3706" xr:uid="{E89AA499-E6D5-44C0-BC28-48558FBF0260}"/>
    <cellStyle name="SAPBEXstdDataEmph 6 2 3 2" xfId="14216" xr:uid="{729B575A-EAA2-43A0-A6AE-3ED3566EB921}"/>
    <cellStyle name="SAPBEXstdDataEmph 6 2 3 3" xfId="9474" xr:uid="{22FE85B5-CA30-4889-8D75-976852060177}"/>
    <cellStyle name="SAPBEXstdDataEmph 6 2 4" xfId="15126" xr:uid="{4F19BB37-33CE-4E72-AC51-45E3557F61BA}"/>
    <cellStyle name="SAPBEXstdDataEmph 6 2 5" xfId="10384" xr:uid="{6F7B6A34-0BDD-4D72-B0A8-44F4F5D0B7C8}"/>
    <cellStyle name="SAPBEXstdDataEmph 6 3" xfId="13669" xr:uid="{48AE23C1-1054-4D68-87CD-E5421C9F553C}"/>
    <cellStyle name="SAPBEXstdDataEmph 6 4" xfId="8796" xr:uid="{A6DA087C-58C6-4A26-A973-8AC820433543}"/>
    <cellStyle name="SAPBEXstdDataEmph 7" xfId="3786" xr:uid="{6531026B-A0C8-4C5F-9803-2019902E9AC7}"/>
    <cellStyle name="SAPBEXstdDataEmph 7 2" xfId="5656" xr:uid="{1C9A687A-7D22-4D5C-A27D-7239BF68726D}"/>
    <cellStyle name="SAPBEXstdDataEmph 7 2 2" xfId="16137" xr:uid="{D44A0CF4-7308-4D70-9E0E-092800E3ECF5}"/>
    <cellStyle name="SAPBEXstdDataEmph 7 2 3" xfId="11395" xr:uid="{DD3B19AE-4B01-439A-9EED-BC37A435D798}"/>
    <cellStyle name="SAPBEXstdDataEmph 7 3" xfId="5384" xr:uid="{92278295-3433-45F8-9E61-CA3C9A63FB23}"/>
    <cellStyle name="SAPBEXstdDataEmph 7 3 2" xfId="15866" xr:uid="{3BE46EF0-289D-4F5E-A0FD-0FB863A17F49}"/>
    <cellStyle name="SAPBEXstdDataEmph 7 3 3" xfId="11124" xr:uid="{357AB31D-BF57-4A32-BC58-EB99CAA1F2A4}"/>
    <cellStyle name="SAPBEXstdDataEmph 7 4" xfId="14296" xr:uid="{F16F5415-897A-4B56-A394-E2E401C44E29}"/>
    <cellStyle name="SAPBEXstdDataEmph 7 5" xfId="9554" xr:uid="{0DD06D01-22E2-4A30-A843-9D18B5CA5C66}"/>
    <cellStyle name="SAPBEXstdDataEmph 8" xfId="12958" xr:uid="{AAB0E9F1-BCA9-45DE-AD5D-889A6B2D27F7}"/>
    <cellStyle name="SAPBEXstdDataEmph 9" xfId="7302" xr:uid="{46427584-E46F-4342-8D54-05C1EADAB149}"/>
    <cellStyle name="SAPBEXstdItem" xfId="616" xr:uid="{3BD82762-925D-4A59-929A-412F8A66A738}"/>
    <cellStyle name="SAPBEXstdItem 2" xfId="1525" xr:uid="{FCA747AE-DE7F-40A7-A4AB-C9E6AE377588}"/>
    <cellStyle name="SAPBEXstdItem 2 2" xfId="1929" xr:uid="{29896629-ED04-4541-A522-7327B0B672B1}"/>
    <cellStyle name="SAPBEXstdItem 2 2 2" xfId="2403" xr:uid="{150D4FA1-8E15-49C9-95B3-5962E108C1E2}"/>
    <cellStyle name="SAPBEXstdItem 2 2 2 2" xfId="4908" xr:uid="{070D91CC-6431-4D80-B619-CD65C17795D9}"/>
    <cellStyle name="SAPBEXstdItem 2 2 2 2 2" xfId="6630" xr:uid="{8E368ED6-5A54-4908-AC2F-9BE439BB6F26}"/>
    <cellStyle name="SAPBEXstdItem 2 2 2 2 2 2" xfId="17109" xr:uid="{5CCFA064-64FE-4FAC-8DC1-3DB541E5670E}"/>
    <cellStyle name="SAPBEXstdItem 2 2 2 2 2 3" xfId="12367" xr:uid="{BD104B98-26C2-4A73-8511-E2713E650C15}"/>
    <cellStyle name="SAPBEXstdItem 2 2 2 2 3" xfId="5374" xr:uid="{4B4C36F9-3401-4996-AB64-5DD6CBFFF60F}"/>
    <cellStyle name="SAPBEXstdItem 2 2 2 2 3 2" xfId="15856" xr:uid="{68E105E6-FC5A-4944-B8DD-DE92D6B7FEED}"/>
    <cellStyle name="SAPBEXstdItem 2 2 2 2 3 3" xfId="11114" xr:uid="{D9D315C6-493C-4C15-9C71-C285A7994FBA}"/>
    <cellStyle name="SAPBEXstdItem 2 2 2 2 4" xfId="15409" xr:uid="{4B9A618F-02F5-463D-AD57-0280A23E067B}"/>
    <cellStyle name="SAPBEXstdItem 2 2 2 2 5" xfId="10667" xr:uid="{42578466-8374-4C73-8B72-600A57A213BF}"/>
    <cellStyle name="SAPBEXstdItem 2 2 2 3" xfId="13951" xr:uid="{BD0C32FD-8DAD-41FC-84FF-60945D7A41BF}"/>
    <cellStyle name="SAPBEXstdItem 2 2 2 4" xfId="9085" xr:uid="{D4D4DAA7-8502-488B-BA38-87ABE32092F8}"/>
    <cellStyle name="SAPBEXstdItem 2 2 3" xfId="4462" xr:uid="{3E5643FF-F433-4D3E-B344-C215AAD63885}"/>
    <cellStyle name="SAPBEXstdItem 2 2 3 2" xfId="6190" xr:uid="{F79B62E1-3E40-436C-B4B8-29944839BEEC}"/>
    <cellStyle name="SAPBEXstdItem 2 2 3 2 2" xfId="16669" xr:uid="{820C2CC3-7F69-4225-8FB4-1520084756F8}"/>
    <cellStyle name="SAPBEXstdItem 2 2 3 2 3" xfId="11927" xr:uid="{EBB3335D-887F-48DD-BB8E-80974EC575A1}"/>
    <cellStyle name="SAPBEXstdItem 2 2 3 3" xfId="3890" xr:uid="{1044D00A-2F3D-43CD-85AB-43251112C596}"/>
    <cellStyle name="SAPBEXstdItem 2 2 3 3 2" xfId="14393" xr:uid="{CE75675C-147A-4A17-AFEB-E25E515859DB}"/>
    <cellStyle name="SAPBEXstdItem 2 2 3 3 3" xfId="9651" xr:uid="{CA6F506C-9CD2-4ED2-A3FF-4262F69C5355}"/>
    <cellStyle name="SAPBEXstdItem 2 2 3 4" xfId="14965" xr:uid="{E4B607B8-4C98-4B16-AE9A-9A74DEC02C2C}"/>
    <cellStyle name="SAPBEXstdItem 2 2 3 5" xfId="10223" xr:uid="{D94FB48A-D436-4A40-878F-B7A7FBC3C4BA}"/>
    <cellStyle name="SAPBEXstdItem 2 2 4" xfId="13497" xr:uid="{BA482747-6CB1-4ECD-AF36-4E0DCEC2A6EF}"/>
    <cellStyle name="SAPBEXstdItem 2 2 5" xfId="8621" xr:uid="{5B66AF2F-0912-4629-87AB-ECD01F46256F}"/>
    <cellStyle name="SAPBEXstdItem 2 3" xfId="2063" xr:uid="{83F82FF0-4A4C-4A9D-8FAB-78C1E81D7BF5}"/>
    <cellStyle name="SAPBEXstdItem 2 3 2" xfId="2528" xr:uid="{0B9CB043-BDDA-4BDA-9824-BAAB0A994C8E}"/>
    <cellStyle name="SAPBEXstdItem 2 3 2 2" xfId="5024" xr:uid="{ACD87842-7EED-48B1-A4F9-0461F60679AC}"/>
    <cellStyle name="SAPBEXstdItem 2 3 2 2 2" xfId="6748" xr:uid="{104F74F9-68CB-4982-BCEB-D3D6A432E2C8}"/>
    <cellStyle name="SAPBEXstdItem 2 3 2 2 2 2" xfId="17227" xr:uid="{727351A0-5AE1-4A3E-856A-DB1645C4A837}"/>
    <cellStyle name="SAPBEXstdItem 2 3 2 2 2 3" xfId="12485" xr:uid="{AA294F8F-207C-4BC9-BABB-F51CAE44CD29}"/>
    <cellStyle name="SAPBEXstdItem 2 3 2 2 3" xfId="7031" xr:uid="{961A5A42-24C2-4342-BED7-7E3ED78A94DE}"/>
    <cellStyle name="SAPBEXstdItem 2 3 2 2 3 2" xfId="17495" xr:uid="{67250078-DAFA-4566-8DC7-8CB2EF67C5CE}"/>
    <cellStyle name="SAPBEXstdItem 2 3 2 2 3 3" xfId="12753" xr:uid="{9E10D900-13E1-4235-9430-9E9667D0BA45}"/>
    <cellStyle name="SAPBEXstdItem 2 3 2 2 4" xfId="15525" xr:uid="{C4992F39-8694-4879-BFDA-46254F9476D6}"/>
    <cellStyle name="SAPBEXstdItem 2 3 2 2 5" xfId="10783" xr:uid="{BAEEEAEA-F7F3-4AE9-BC2C-7715F9AE9894}"/>
    <cellStyle name="SAPBEXstdItem 2 3 2 3" xfId="14074" xr:uid="{73533F39-8849-4E9A-BD7B-EFC8E907FA22}"/>
    <cellStyle name="SAPBEXstdItem 2 3 2 4" xfId="9210" xr:uid="{B6001A2E-EEC7-437C-8524-E0C174D7DEDB}"/>
    <cellStyle name="SAPBEXstdItem 2 3 3" xfId="4589" xr:uid="{2B40881B-5317-42D9-B257-644DBF2590C4}"/>
    <cellStyle name="SAPBEXstdItem 2 3 3 2" xfId="6317" xr:uid="{F58F13BB-9309-48F0-8293-CB3A4BDF776E}"/>
    <cellStyle name="SAPBEXstdItem 2 3 3 2 2" xfId="16796" xr:uid="{C15B55D9-396E-4B3B-9ED1-A49D4F17EF38}"/>
    <cellStyle name="SAPBEXstdItem 2 3 3 2 3" xfId="12054" xr:uid="{9730074C-083A-4665-924C-474439F05146}"/>
    <cellStyle name="SAPBEXstdItem 2 3 3 3" xfId="5564" xr:uid="{235BBC8A-AAE7-4AE5-B85D-4A56DB971D90}"/>
    <cellStyle name="SAPBEXstdItem 2 3 3 3 2" xfId="16046" xr:uid="{47B79BEE-6C0E-4C15-ADFD-7F05ACCE0C7B}"/>
    <cellStyle name="SAPBEXstdItem 2 3 3 3 3" xfId="11304" xr:uid="{CB0C33F0-0B7D-4DE5-9C7E-1A4BC4CCB166}"/>
    <cellStyle name="SAPBEXstdItem 2 3 3 4" xfId="15092" xr:uid="{F5C8EB88-5097-4E6C-8D81-6E627350DAAF}"/>
    <cellStyle name="SAPBEXstdItem 2 3 3 5" xfId="10350" xr:uid="{B1942DBD-AE39-4811-A762-4D8E0C705813}"/>
    <cellStyle name="SAPBEXstdItem 2 3 4" xfId="13629" xr:uid="{7F9274AC-7D98-491E-8691-365A9CF4C6D3}"/>
    <cellStyle name="SAPBEXstdItem 2 3 5" xfId="8755" xr:uid="{B039C2C1-F726-4638-AABD-9E0C2969CE17}"/>
    <cellStyle name="SAPBEXstdItem 2 4" xfId="1492" xr:uid="{08E4479C-29D2-4E34-82D1-8E480523D819}"/>
    <cellStyle name="SAPBEXstdItem 2 4 2" xfId="4085" xr:uid="{B69342AB-E7BD-4BC0-9C7E-AC2C3729261F}"/>
    <cellStyle name="SAPBEXstdItem 2 4 2 2" xfId="5803" xr:uid="{84C8CEB4-F995-49C7-B632-4396A295C9D0}"/>
    <cellStyle name="SAPBEXstdItem 2 4 2 2 2" xfId="16282" xr:uid="{A09B9DB3-CEB9-49C8-B609-1B8401A633AA}"/>
    <cellStyle name="SAPBEXstdItem 2 4 2 2 3" xfId="11540" xr:uid="{445F0874-6D92-4B51-972F-641E69455339}"/>
    <cellStyle name="SAPBEXstdItem 2 4 2 3" xfId="5556" xr:uid="{9E6AD86A-9B87-4581-953B-CDCA9AD8D9F0}"/>
    <cellStyle name="SAPBEXstdItem 2 4 2 3 2" xfId="16038" xr:uid="{565A84D7-889B-4CCC-8348-4436B5570E4C}"/>
    <cellStyle name="SAPBEXstdItem 2 4 2 3 3" xfId="11296" xr:uid="{76B9E3F8-E89F-4D92-8AE3-7B798DAAC258}"/>
    <cellStyle name="SAPBEXstdItem 2 4 2 4" xfId="14588" xr:uid="{B378871B-0D8A-4ADA-8421-B9600977FF4B}"/>
    <cellStyle name="SAPBEXstdItem 2 4 2 5" xfId="9846" xr:uid="{24A721B6-B6C5-4A1D-9912-D155E2BE4320}"/>
    <cellStyle name="SAPBEXstdItem 2 4 3" xfId="13106" xr:uid="{4BA5F8DE-D964-4349-8D9B-1974A38A0406}"/>
    <cellStyle name="SAPBEXstdItem 2 4 4" xfId="8248" xr:uid="{B8B92291-3F5F-4F00-AD4C-646B4D00D008}"/>
    <cellStyle name="SAPBEXstdItem 2 5" xfId="4118" xr:uid="{8C7A83DC-8F71-4514-8C69-F4EEC7FA4D30}"/>
    <cellStyle name="SAPBEXstdItem 2 5 2" xfId="5836" xr:uid="{2EB7BB17-EAAF-4984-81E7-0B26479D9557}"/>
    <cellStyle name="SAPBEXstdItem 2 5 2 2" xfId="16315" xr:uid="{E12DFBB7-44A5-4F2A-8254-3E7C6AAE62F8}"/>
    <cellStyle name="SAPBEXstdItem 2 5 2 3" xfId="11573" xr:uid="{CB0B92A0-4913-457B-9568-24D7861D7D02}"/>
    <cellStyle name="SAPBEXstdItem 2 5 3" xfId="5472" xr:uid="{20A8F6FF-5C9E-4E1C-996D-C6B1913BAE88}"/>
    <cellStyle name="SAPBEXstdItem 2 5 3 2" xfId="15954" xr:uid="{D1A95C3B-9023-4F10-81CC-BAC57FA69BAB}"/>
    <cellStyle name="SAPBEXstdItem 2 5 3 3" xfId="11212" xr:uid="{468448A1-27B6-4EC5-8932-A3406B95F185}"/>
    <cellStyle name="SAPBEXstdItem 2 5 4" xfId="14621" xr:uid="{F0E0747F-D589-44A5-88DF-8DD295A3AB0B}"/>
    <cellStyle name="SAPBEXstdItem 2 5 5" xfId="9879" xr:uid="{6E74ACB3-7CF3-4955-98C5-34ECDE996D40}"/>
    <cellStyle name="SAPBEXstdItem 2 6" xfId="13139" xr:uid="{006BB7D3-3851-4C6D-8CF7-E4A96897B863}"/>
    <cellStyle name="SAPBEXstdItem 2 7" xfId="7533" xr:uid="{8ADBEEA9-0F7B-4BF8-824C-43547D9FC9AB}"/>
    <cellStyle name="SAPBEXstdItem 3" xfId="1373" xr:uid="{D9C91A8F-E4EF-4B2A-896E-C16193E7DD90}"/>
    <cellStyle name="SAPBEXstdItem 3 2" xfId="1814" xr:uid="{E9CB6653-6322-409D-8CBB-7FD00C417DD4}"/>
    <cellStyle name="SAPBEXstdItem 3 2 2" xfId="2295" xr:uid="{7FDECEAC-01EA-42C9-9792-E182132014CC}"/>
    <cellStyle name="SAPBEXstdItem 3 2 2 2" xfId="4805" xr:uid="{37983D64-CFF7-4C8F-B009-8640EE0F5610}"/>
    <cellStyle name="SAPBEXstdItem 3 2 2 2 2" xfId="6525" xr:uid="{84CEE9F6-1F1C-4CE8-9599-06DD74D857C4}"/>
    <cellStyle name="SAPBEXstdItem 3 2 2 2 2 2" xfId="17004" xr:uid="{4A146800-31F7-4FB0-A95D-03D81C65AF95}"/>
    <cellStyle name="SAPBEXstdItem 3 2 2 2 2 3" xfId="12262" xr:uid="{1F75DF06-1E17-4960-8EC4-EEF46CB874BF}"/>
    <cellStyle name="SAPBEXstdItem 3 2 2 2 3" xfId="5295" xr:uid="{B3673526-2F8B-4A17-87C6-6314CD090BF7}"/>
    <cellStyle name="SAPBEXstdItem 3 2 2 2 3 2" xfId="15781" xr:uid="{3326484F-B659-4FB2-820E-81311401FB82}"/>
    <cellStyle name="SAPBEXstdItem 3 2 2 2 3 3" xfId="11039" xr:uid="{B2C87B27-359E-4B07-8AF3-57FC387DE260}"/>
    <cellStyle name="SAPBEXstdItem 3 2 2 2 4" xfId="15306" xr:uid="{0DDFA702-F55C-4051-BF24-29EB00E896FC}"/>
    <cellStyle name="SAPBEXstdItem 3 2 2 2 5" xfId="10564" xr:uid="{1BA9A85C-D5EF-4350-AD06-8979DF50275F}"/>
    <cellStyle name="SAPBEXstdItem 3 2 2 3" xfId="13846" xr:uid="{1498C396-DB01-425F-892C-C36A54F13725}"/>
    <cellStyle name="SAPBEXstdItem 3 2 2 4" xfId="8978" xr:uid="{DED6FF1D-55E7-40BF-B2DE-B4A4F2A4F24C}"/>
    <cellStyle name="SAPBEXstdItem 3 2 3" xfId="4355" xr:uid="{365D8F53-EE84-4C5A-A097-D14A9E9F926E}"/>
    <cellStyle name="SAPBEXstdItem 3 2 3 2" xfId="6079" xr:uid="{ED0790D2-5485-42C2-A0E9-B451A4CD528C}"/>
    <cellStyle name="SAPBEXstdItem 3 2 3 2 2" xfId="16558" xr:uid="{837DD66B-AD59-405C-9072-D8D85160BC0A}"/>
    <cellStyle name="SAPBEXstdItem 3 2 3 2 3" xfId="11816" xr:uid="{B639486C-84B2-4854-8991-9D41F0CBC825}"/>
    <cellStyle name="SAPBEXstdItem 3 2 3 3" xfId="5171" xr:uid="{5203747C-4FAD-4723-A132-705B74657FBA}"/>
    <cellStyle name="SAPBEXstdItem 3 2 3 3 2" xfId="15663" xr:uid="{DD65F731-A176-4568-9ACD-D5DF4B45878A}"/>
    <cellStyle name="SAPBEXstdItem 3 2 3 3 3" xfId="10921" xr:uid="{4AB88A27-A7FC-4E63-87C2-54683A355DF6}"/>
    <cellStyle name="SAPBEXstdItem 3 2 3 4" xfId="14858" xr:uid="{F29B902A-45FF-43F9-8ED1-9748E48AEF7B}"/>
    <cellStyle name="SAPBEXstdItem 3 2 3 5" xfId="10116" xr:uid="{42A85B8C-CDFD-47EA-A48B-92520A364403}"/>
    <cellStyle name="SAPBEXstdItem 3 2 4" xfId="13386" xr:uid="{EAF0C8FF-981B-480F-B706-77474B4361DC}"/>
    <cellStyle name="SAPBEXstdItem 3 2 5" xfId="8508" xr:uid="{5D616644-7CED-446A-9E36-BBF1299ADCDE}"/>
    <cellStyle name="SAPBEXstdItem 3 3" xfId="1696" xr:uid="{A7AED3BF-45A2-4A6D-B030-DB801921AA2C}"/>
    <cellStyle name="SAPBEXstdItem 3 3 2" xfId="2242" xr:uid="{3B08B7A6-1308-4849-BF7C-F33841A1D694}"/>
    <cellStyle name="SAPBEXstdItem 3 3 2 2" xfId="4757" xr:uid="{F616DD2F-CEBA-47D9-BBC6-78C4078E4E3E}"/>
    <cellStyle name="SAPBEXstdItem 3 3 2 2 2" xfId="6475" xr:uid="{F81AAA36-3067-4307-98EA-5CB8CDA13B95}"/>
    <cellStyle name="SAPBEXstdItem 3 3 2 2 2 2" xfId="16954" xr:uid="{93917DE6-4C35-48CB-882D-8B221D94A98C}"/>
    <cellStyle name="SAPBEXstdItem 3 3 2 2 2 3" xfId="12212" xr:uid="{FE895CDA-47E4-4B9E-99BA-ECFE2664A359}"/>
    <cellStyle name="SAPBEXstdItem 3 3 2 2 3" xfId="6840" xr:uid="{710D91A7-50AF-41AF-80C5-01E13FFC4A7B}"/>
    <cellStyle name="SAPBEXstdItem 3 3 2 2 3 2" xfId="17304" xr:uid="{E25D3252-9DEC-44F4-A8E1-D3E7B4336BB8}"/>
    <cellStyle name="SAPBEXstdItem 3 3 2 2 3 3" xfId="12562" xr:uid="{778CEBDD-4610-43B8-A828-ED9F12D8BFB5}"/>
    <cellStyle name="SAPBEXstdItem 3 3 2 2 4" xfId="15258" xr:uid="{8413A97D-273C-4FC1-ABB7-5AFC7953110B}"/>
    <cellStyle name="SAPBEXstdItem 3 3 2 2 5" xfId="10516" xr:uid="{9306F7B7-EBFC-4AEF-8AC4-46B87375EB9A}"/>
    <cellStyle name="SAPBEXstdItem 3 3 2 3" xfId="13793" xr:uid="{E04D2C49-2164-4B88-BAAC-4C640D4EBA54}"/>
    <cellStyle name="SAPBEXstdItem 3 3 2 4" xfId="8925" xr:uid="{8FE0357A-5900-494C-8738-95C90BAEBB45}"/>
    <cellStyle name="SAPBEXstdItem 3 3 3" xfId="4259" xr:uid="{1E23675F-F88A-4D3F-8783-58B905435825}"/>
    <cellStyle name="SAPBEXstdItem 3 3 3 2" xfId="5980" xr:uid="{D51053A7-80BF-42DE-9E0A-BC210CE90821}"/>
    <cellStyle name="SAPBEXstdItem 3 3 3 2 2" xfId="16459" xr:uid="{73FE6A1E-BD20-48F2-B770-F738EC2012B5}"/>
    <cellStyle name="SAPBEXstdItem 3 3 3 2 3" xfId="11717" xr:uid="{C9358E2E-0CFE-477B-9414-F2FF89C90077}"/>
    <cellStyle name="SAPBEXstdItem 3 3 3 3" xfId="7071" xr:uid="{9ED9EF42-9DD2-4D06-B57A-783CC6E7F740}"/>
    <cellStyle name="SAPBEXstdItem 3 3 3 3 2" xfId="17535" xr:uid="{D2691E45-5EF9-4DD8-B3F0-D223F1483A0F}"/>
    <cellStyle name="SAPBEXstdItem 3 3 3 3 3" xfId="12793" xr:uid="{6781111A-CD37-4525-B635-8C15CA7653EA}"/>
    <cellStyle name="SAPBEXstdItem 3 3 3 4" xfId="14762" xr:uid="{075D73E1-D6C8-4CB5-8E20-D39DAC5927BA}"/>
    <cellStyle name="SAPBEXstdItem 3 3 3 5" xfId="10020" xr:uid="{E0833A5E-B1E0-4DD3-997A-0F6FD9B4C476}"/>
    <cellStyle name="SAPBEXstdItem 3 3 4" xfId="13285" xr:uid="{F9648656-674B-4E06-B1DE-E641E0CCDF8B}"/>
    <cellStyle name="SAPBEXstdItem 3 3 5" xfId="8398" xr:uid="{8F635737-A13A-4425-961E-9ED11854EF1E}"/>
    <cellStyle name="SAPBEXstdItem 3 4" xfId="1992" xr:uid="{F55F1E26-4E1C-45B7-8453-FDDC265C3409}"/>
    <cellStyle name="SAPBEXstdItem 3 4 2" xfId="2457" xr:uid="{7D3F22F9-74A5-4C2C-96A9-713F88B4238A}"/>
    <cellStyle name="SAPBEXstdItem 3 4 2 2" xfId="4955" xr:uid="{3EBC9219-A593-4551-8191-DB96568BAB16}"/>
    <cellStyle name="SAPBEXstdItem 3 4 2 2 2" xfId="6678" xr:uid="{A5A6351F-A7AB-4F4F-9054-E65E52293B32}"/>
    <cellStyle name="SAPBEXstdItem 3 4 2 2 2 2" xfId="17157" xr:uid="{469C5866-A8F5-46A4-9383-06E426439E75}"/>
    <cellStyle name="SAPBEXstdItem 3 4 2 2 2 3" xfId="12415" xr:uid="{1FD8092E-3410-4252-854A-7EB5F53BB410}"/>
    <cellStyle name="SAPBEXstdItem 3 4 2 2 3" xfId="5484" xr:uid="{D381AC74-C92F-4276-B212-0E5B2F52DE93}"/>
    <cellStyle name="SAPBEXstdItem 3 4 2 2 3 2" xfId="15966" xr:uid="{DC92DCF5-134C-40EE-9204-78E91D01176A}"/>
    <cellStyle name="SAPBEXstdItem 3 4 2 2 3 3" xfId="11224" xr:uid="{4F147871-6221-4794-AC30-1C20EA5DC960}"/>
    <cellStyle name="SAPBEXstdItem 3 4 2 2 4" xfId="15456" xr:uid="{EF7097C3-1525-41B9-8E1E-F9DEE3F6CC10}"/>
    <cellStyle name="SAPBEXstdItem 3 4 2 2 5" xfId="10714" xr:uid="{6F6DD149-D9DE-4A28-84CE-7188339579D4}"/>
    <cellStyle name="SAPBEXstdItem 3 4 2 3" xfId="14004" xr:uid="{9C461E24-2C57-46E6-8614-28ED8FD3410E}"/>
    <cellStyle name="SAPBEXstdItem 3 4 2 4" xfId="9139" xr:uid="{CE2F0C30-3CD7-446A-B137-BDA9B926C3BB}"/>
    <cellStyle name="SAPBEXstdItem 3 4 3" xfId="4519" xr:uid="{9FE24CD4-5C8E-4F2D-B384-6EBDEF2CB024}"/>
    <cellStyle name="SAPBEXstdItem 3 4 3 2" xfId="6247" xr:uid="{E1033078-B621-4AF8-8104-15239D849885}"/>
    <cellStyle name="SAPBEXstdItem 3 4 3 2 2" xfId="16726" xr:uid="{4EB60D42-3491-43EF-A6F3-C857CA26B6EB}"/>
    <cellStyle name="SAPBEXstdItem 3 4 3 2 3" xfId="11984" xr:uid="{45C56604-8379-4328-BADC-D1F8FAAE419A}"/>
    <cellStyle name="SAPBEXstdItem 3 4 3 3" xfId="5417" xr:uid="{CE803E82-96D8-4D2C-80EA-5694227FD7EA}"/>
    <cellStyle name="SAPBEXstdItem 3 4 3 3 2" xfId="15899" xr:uid="{4201272F-5886-4B2C-BD59-6A70E0C13D78}"/>
    <cellStyle name="SAPBEXstdItem 3 4 3 3 3" xfId="11157" xr:uid="{9C64880F-D9C2-4B22-98B4-6CF1AAFA7A2D}"/>
    <cellStyle name="SAPBEXstdItem 3 4 3 4" xfId="15022" xr:uid="{799F08C2-450E-4E3B-83DA-76BE31AA3F71}"/>
    <cellStyle name="SAPBEXstdItem 3 4 3 5" xfId="10280" xr:uid="{4C3E0F25-2668-4D31-A016-08084B496DD0}"/>
    <cellStyle name="SAPBEXstdItem 3 4 4" xfId="13559" xr:uid="{89ECE4B2-97A7-4784-BA8B-42BB9C2D6127}"/>
    <cellStyle name="SAPBEXstdItem 3 4 5" xfId="8684" xr:uid="{296F7288-ED29-49C2-9C97-4CB29AB59AD5}"/>
    <cellStyle name="SAPBEXstdItem 3 5" xfId="1791" xr:uid="{4239EDE9-76B3-46DD-A5AF-61ED32635641}"/>
    <cellStyle name="SAPBEXstdItem 3 5 2" xfId="4333" xr:uid="{01EA6E8E-B497-4B56-91B0-E41C327F30BE}"/>
    <cellStyle name="SAPBEXstdItem 3 5 2 2" xfId="6057" xr:uid="{85A34199-0844-46C6-8500-A23AE857D61F}"/>
    <cellStyle name="SAPBEXstdItem 3 5 2 2 2" xfId="16536" xr:uid="{DFA0614A-1ECB-4457-8DDB-1F34E4A9D9F2}"/>
    <cellStyle name="SAPBEXstdItem 3 5 2 2 3" xfId="11794" xr:uid="{3A0C2E33-F42E-4DD8-9106-3FCE3DC72D4E}"/>
    <cellStyle name="SAPBEXstdItem 3 5 2 3" xfId="7187" xr:uid="{8A8B4C95-5B10-40A2-A1E5-BB86E37A0017}"/>
    <cellStyle name="SAPBEXstdItem 3 5 2 3 2" xfId="17643" xr:uid="{F557B636-CAC4-45D7-BEC7-E2D8093AAC96}"/>
    <cellStyle name="SAPBEXstdItem 3 5 2 3 3" xfId="12901" xr:uid="{A27BBA35-B611-468F-9206-A3907685F614}"/>
    <cellStyle name="SAPBEXstdItem 3 5 2 4" xfId="14836" xr:uid="{48490DA5-6F9D-404A-A474-10E500850AF0}"/>
    <cellStyle name="SAPBEXstdItem 3 5 2 5" xfId="10094" xr:uid="{7157537F-BA25-4022-A006-631101595041}"/>
    <cellStyle name="SAPBEXstdItem 3 5 3" xfId="13363" xr:uid="{CEA047F1-285A-402B-AC92-5C10D1BA0613}"/>
    <cellStyle name="SAPBEXstdItem 3 5 4" xfId="8485" xr:uid="{BFE23D1D-D4D8-4DF4-B012-ED09CFDB4ABE}"/>
    <cellStyle name="SAPBEXstdItem 3 6" xfId="3981" xr:uid="{2DFB5A60-A227-479E-930B-DD27FAC31345}"/>
    <cellStyle name="SAPBEXstdItem 3 6 2" xfId="5694" xr:uid="{02D636C5-93DB-4300-8E54-56B679AB260E}"/>
    <cellStyle name="SAPBEXstdItem 3 6 2 2" xfId="16173" xr:uid="{FC6401E6-F034-4589-8D71-5614BD0F62DF}"/>
    <cellStyle name="SAPBEXstdItem 3 6 2 3" xfId="11431" xr:uid="{8607D923-7A39-4039-BBC6-B71E4766C69C}"/>
    <cellStyle name="SAPBEXstdItem 3 6 3" xfId="5146" xr:uid="{C05A22C0-37DE-413A-9767-DE1D921409E2}"/>
    <cellStyle name="SAPBEXstdItem 3 6 3 2" xfId="15639" xr:uid="{DA0DDED7-8DC4-4240-8A12-B57FE3C82F07}"/>
    <cellStyle name="SAPBEXstdItem 3 6 3 3" xfId="10897" xr:uid="{42A90523-6FB9-4A51-A7B4-F55FED89E71E}"/>
    <cellStyle name="SAPBEXstdItem 3 6 4" xfId="14484" xr:uid="{24A45B9A-764A-4840-BC6B-87B495C18588}"/>
    <cellStyle name="SAPBEXstdItem 3 6 5" xfId="9742" xr:uid="{6475BF5A-F6A0-42F7-9A8E-E125396A6E4E}"/>
    <cellStyle name="SAPBEXstdItem 3 7" xfId="12998" xr:uid="{9FC65563-F381-4E03-926B-C5434340771D}"/>
    <cellStyle name="SAPBEXstdItem 3 8" xfId="8151" xr:uid="{2B5A8A67-92EC-454C-82C9-211832654558}"/>
    <cellStyle name="SAPBEXstdItem 4" xfId="1385" xr:uid="{678921F6-6E18-4C64-A509-BC3D14002EE0}"/>
    <cellStyle name="SAPBEXstdItem 4 2" xfId="2151" xr:uid="{59C1EA53-1594-4C0D-883B-D5A052E7B97B}"/>
    <cellStyle name="SAPBEXstdItem 4 2 2" xfId="4670" xr:uid="{DBE84532-FB51-420C-951B-E5A417A2A50B}"/>
    <cellStyle name="SAPBEXstdItem 4 2 2 2" xfId="6387" xr:uid="{8F581334-1310-4D44-A8A0-E407F1096C9E}"/>
    <cellStyle name="SAPBEXstdItem 4 2 2 2 2" xfId="16866" xr:uid="{1FCEE4BA-119A-431D-874D-F48D88A6FC9B}"/>
    <cellStyle name="SAPBEXstdItem 4 2 2 2 3" xfId="12124" xr:uid="{2A3A7033-4F8A-494B-9DDF-E3A488B045C9}"/>
    <cellStyle name="SAPBEXstdItem 4 2 2 3" xfId="5237" xr:uid="{6A017483-E55A-4E08-9EB2-0AE344493CBF}"/>
    <cellStyle name="SAPBEXstdItem 4 2 2 3 2" xfId="15724" xr:uid="{0D451547-228A-4A26-A1D5-75F74A1C8F8D}"/>
    <cellStyle name="SAPBEXstdItem 4 2 2 3 3" xfId="10982" xr:uid="{CC60D620-7792-48E7-8162-9051980E3929}"/>
    <cellStyle name="SAPBEXstdItem 4 2 2 4" xfId="15171" xr:uid="{CDCDAC6D-70AC-4CFD-B4FD-273EBD814C48}"/>
    <cellStyle name="SAPBEXstdItem 4 2 2 5" xfId="10429" xr:uid="{8DCF47E8-347A-4446-B2AA-D1304CF1EF30}"/>
    <cellStyle name="SAPBEXstdItem 4 2 3" xfId="13704" xr:uid="{97F740E1-3541-4093-9629-3432DFD42BFF}"/>
    <cellStyle name="SAPBEXstdItem 4 2 4" xfId="8835" xr:uid="{49B41199-7B7B-47DA-BA0B-CAD96002E747}"/>
    <cellStyle name="SAPBEXstdItem 4 3" xfId="3990" xr:uid="{49095A22-1E64-4DD1-B0BE-FEE75A2B8097}"/>
    <cellStyle name="SAPBEXstdItem 4 3 2" xfId="5704" xr:uid="{9B861999-17BB-4C9E-AC15-438F29DB9610}"/>
    <cellStyle name="SAPBEXstdItem 4 3 2 2" xfId="16183" xr:uid="{94E0E494-AEEF-48C1-B8E9-55C0230D0E0C}"/>
    <cellStyle name="SAPBEXstdItem 4 3 2 3" xfId="11441" xr:uid="{BC52CC2C-E9F0-477F-846C-5FB8C89AD45E}"/>
    <cellStyle name="SAPBEXstdItem 4 3 3" xfId="6862" xr:uid="{61A960CE-FF87-4EF2-A000-A33D3B92E655}"/>
    <cellStyle name="SAPBEXstdItem 4 3 3 2" xfId="17326" xr:uid="{FCA4BB69-002B-41B9-B979-2E30156CD822}"/>
    <cellStyle name="SAPBEXstdItem 4 3 3 3" xfId="12584" xr:uid="{16B4BF06-C82F-480C-A620-E331606D47D7}"/>
    <cellStyle name="SAPBEXstdItem 4 3 4" xfId="14493" xr:uid="{9FBC19AB-E105-4D48-9551-22F5928C766C}"/>
    <cellStyle name="SAPBEXstdItem 4 3 5" xfId="9751" xr:uid="{C3842614-7FC5-4A35-8118-D347A8DE0321}"/>
    <cellStyle name="SAPBEXstdItem 4 4" xfId="13007" xr:uid="{4F2CAE19-4FB7-4F7F-B501-494D0DDCD26A}"/>
    <cellStyle name="SAPBEXstdItem 4 5" xfId="8157" xr:uid="{563DF57C-C800-4941-84E7-B3E1EE9EC1C6}"/>
    <cellStyle name="SAPBEXstdItem 5" xfId="1716" xr:uid="{F7F9EC34-4061-4447-A5CB-710542198D8A}"/>
    <cellStyle name="SAPBEXstdItem 5 2" xfId="2250" xr:uid="{356C4208-B1D3-41F7-B056-B582335B98E6}"/>
    <cellStyle name="SAPBEXstdItem 5 2 2" xfId="4765" xr:uid="{BACFF3AE-E106-4539-80EF-AD3F314A6B82}"/>
    <cellStyle name="SAPBEXstdItem 5 2 2 2" xfId="6482" xr:uid="{7D903C5E-30D1-430D-89EE-607768248995}"/>
    <cellStyle name="SAPBEXstdItem 5 2 2 2 2" xfId="16961" xr:uid="{289C0D1E-1EFF-409D-A643-EE4E56DEEBE8}"/>
    <cellStyle name="SAPBEXstdItem 5 2 2 2 3" xfId="12219" xr:uid="{945507DC-8E36-416C-BA83-DBE90A971AEF}"/>
    <cellStyle name="SAPBEXstdItem 5 2 2 3" xfId="3797" xr:uid="{8D0721B8-F63E-4512-9AE5-A1128A64ECEC}"/>
    <cellStyle name="SAPBEXstdItem 5 2 2 3 2" xfId="14306" xr:uid="{B51DD52C-0D70-44E9-81B1-8778E6B394BD}"/>
    <cellStyle name="SAPBEXstdItem 5 2 2 3 3" xfId="9564" xr:uid="{7D1C47F6-2275-4238-9CC9-727D8E3CCA61}"/>
    <cellStyle name="SAPBEXstdItem 5 2 2 4" xfId="15266" xr:uid="{F1CDFCDC-F696-42A0-91F4-C61EF0200462}"/>
    <cellStyle name="SAPBEXstdItem 5 2 2 5" xfId="10524" xr:uid="{4636C8C9-4956-4AF2-BE77-6796474B6685}"/>
    <cellStyle name="SAPBEXstdItem 5 2 3" xfId="13801" xr:uid="{E5791FE9-EB6F-4CA0-9ECF-682DD7E33BEC}"/>
    <cellStyle name="SAPBEXstdItem 5 2 4" xfId="8933" xr:uid="{7B217DFF-B63D-4198-A16C-3FCDB7817A40}"/>
    <cellStyle name="SAPBEXstdItem 5 3" xfId="4275" xr:uid="{17EE9BA3-1D91-40F4-ABE8-342249A039E7}"/>
    <cellStyle name="SAPBEXstdItem 5 3 2" xfId="5997" xr:uid="{824F9B7A-2476-4D65-B663-DC1D8A7FA94F}"/>
    <cellStyle name="SAPBEXstdItem 5 3 2 2" xfId="16476" xr:uid="{5365F153-0132-4866-AA78-9874831C6D1B}"/>
    <cellStyle name="SAPBEXstdItem 5 3 2 3" xfId="11734" xr:uid="{343C5D93-0B93-4DC7-9A2D-BF3E44CB454D}"/>
    <cellStyle name="SAPBEXstdItem 5 3 3" xfId="7092" xr:uid="{F0B5055B-711C-411B-879E-6F8E16441D83}"/>
    <cellStyle name="SAPBEXstdItem 5 3 3 2" xfId="17556" xr:uid="{BAA1C2C6-4B96-484C-AA6C-FF202ED548C2}"/>
    <cellStyle name="SAPBEXstdItem 5 3 3 3" xfId="12814" xr:uid="{1E16029E-B09E-4ABE-ABF3-CF9186B84FB5}"/>
    <cellStyle name="SAPBEXstdItem 5 3 4" xfId="14778" xr:uid="{7DE8734D-D674-41F3-A1BE-F19A7C2EA157}"/>
    <cellStyle name="SAPBEXstdItem 5 3 5" xfId="10036" xr:uid="{358FA254-28DA-4123-9644-B11E8CB6A1F7}"/>
    <cellStyle name="SAPBEXstdItem 5 4" xfId="13301" xr:uid="{61A0E761-0E3C-4BE8-8282-AC63F1A534D6}"/>
    <cellStyle name="SAPBEXstdItem 5 5" xfId="8416" xr:uid="{D9A45E14-48EF-4938-93D6-A2DF0B2A1A32}"/>
    <cellStyle name="SAPBEXstdItem 6" xfId="1798" xr:uid="{59B7DC52-6D53-43E1-AE91-E75F61DBCF34}"/>
    <cellStyle name="SAPBEXstdItem 6 2" xfId="4340" xr:uid="{7012C132-1510-48D1-A2FB-943BDED1055B}"/>
    <cellStyle name="SAPBEXstdItem 6 2 2" xfId="6064" xr:uid="{4E75A636-9283-48C6-AFEF-4DB442766AEE}"/>
    <cellStyle name="SAPBEXstdItem 6 2 2 2" xfId="16543" xr:uid="{FB8407A6-513A-44B3-9C2D-826EAB29CF6A}"/>
    <cellStyle name="SAPBEXstdItem 6 2 2 3" xfId="11801" xr:uid="{12C62785-4D56-4775-99D4-1B23F31A8711}"/>
    <cellStyle name="SAPBEXstdItem 6 2 3" xfId="6888" xr:uid="{4B0E1B66-C5C0-4021-ABCE-D94A281206CC}"/>
    <cellStyle name="SAPBEXstdItem 6 2 3 2" xfId="17352" xr:uid="{F74A185D-2AA3-43ED-A824-D9086102ECE7}"/>
    <cellStyle name="SAPBEXstdItem 6 2 3 3" xfId="12610" xr:uid="{A72AB37C-FB0E-46E5-918E-5F064ED27D34}"/>
    <cellStyle name="SAPBEXstdItem 6 2 4" xfId="14843" xr:uid="{C6A297F4-4744-4CFE-9AB7-B5B991F959DD}"/>
    <cellStyle name="SAPBEXstdItem 6 2 5" xfId="10101" xr:uid="{75E0CD6C-7FD6-4D35-A479-6DA8EE696091}"/>
    <cellStyle name="SAPBEXstdItem 6 3" xfId="13370" xr:uid="{63F8A15F-925C-489D-8CFE-CD1312B80A78}"/>
    <cellStyle name="SAPBEXstdItem 6 4" xfId="8492" xr:uid="{747E96F8-3DAD-4618-B88B-6D7D727A3444}"/>
    <cellStyle name="SAPBEXstdItem 7" xfId="3787" xr:uid="{07F2966D-9C6B-439F-B983-53BDA3453375}"/>
    <cellStyle name="SAPBEXstdItem 7 2" xfId="5657" xr:uid="{B5DCAD8B-1D13-4298-BF2C-60237CB3AAF9}"/>
    <cellStyle name="SAPBEXstdItem 7 2 2" xfId="16138" xr:uid="{E4496F22-6AC6-402D-AFA3-9D23F64056EF}"/>
    <cellStyle name="SAPBEXstdItem 7 2 3" xfId="11396" xr:uid="{7AC80A99-DEDD-4B32-9E78-9A16065B7403}"/>
    <cellStyle name="SAPBEXstdItem 7 3" xfId="5260" xr:uid="{59975514-739C-4D13-A473-441257673E90}"/>
    <cellStyle name="SAPBEXstdItem 7 3 2" xfId="15746" xr:uid="{28A3684B-9843-4759-8B70-673C643A3703}"/>
    <cellStyle name="SAPBEXstdItem 7 3 3" xfId="11004" xr:uid="{E6BE883E-8E57-4681-A4DE-473E769A3EFE}"/>
    <cellStyle name="SAPBEXstdItem 7 4" xfId="14297" xr:uid="{498E02B6-5942-4627-908A-B8375BAEBC93}"/>
    <cellStyle name="SAPBEXstdItem 7 5" xfId="9555" xr:uid="{82246751-A1BF-4EBF-AA6C-C2D83D9ECD7E}"/>
    <cellStyle name="SAPBEXstdItem 8" xfId="12959" xr:uid="{41FD5BEA-9F91-41EB-B41A-AE5B6EF53656}"/>
    <cellStyle name="SAPBEXstdItem 9" xfId="7303" xr:uid="{772AA924-02F6-4875-9E25-A53DA339036B}"/>
    <cellStyle name="SAPBEXstdItemX" xfId="617" xr:uid="{C034F293-5A2D-4E37-BEF8-2C002C608803}"/>
    <cellStyle name="SAPBEXstdItemX 2" xfId="1526" xr:uid="{4E9EEA53-0B3E-4052-859F-4087EBF44015}"/>
    <cellStyle name="SAPBEXstdItemX 2 2" xfId="1930" xr:uid="{32C38EA5-A17C-47BD-93E7-71EEDB168965}"/>
    <cellStyle name="SAPBEXstdItemX 2 2 2" xfId="2404" xr:uid="{5B8C39EA-B13B-4BAC-B9B8-350FFF570762}"/>
    <cellStyle name="SAPBEXstdItemX 2 2 2 2" xfId="4909" xr:uid="{641DF9D2-D0D7-4732-8130-D35B599CFBEC}"/>
    <cellStyle name="SAPBEXstdItemX 2 2 2 2 2" xfId="6631" xr:uid="{C97D8885-4AC9-47C2-8220-1EA8CDD348B6}"/>
    <cellStyle name="SAPBEXstdItemX 2 2 2 2 2 2" xfId="17110" xr:uid="{FF49070A-0559-4134-86E4-F353CCE7B3DB}"/>
    <cellStyle name="SAPBEXstdItemX 2 2 2 2 2 3" xfId="12368" xr:uid="{26717D03-68CA-4634-8F48-F6B428C620DD}"/>
    <cellStyle name="SAPBEXstdItemX 2 2 2 2 3" xfId="3738" xr:uid="{98F7EFA9-A14E-4DBD-BE15-9C2C9674E519}"/>
    <cellStyle name="SAPBEXstdItemX 2 2 2 2 3 2" xfId="14248" xr:uid="{888D45C9-012B-40D6-8435-6EC216776E39}"/>
    <cellStyle name="SAPBEXstdItemX 2 2 2 2 3 3" xfId="9506" xr:uid="{BA42641E-7112-4FA7-8408-D91EDE3B3A90}"/>
    <cellStyle name="SAPBEXstdItemX 2 2 2 2 4" xfId="15410" xr:uid="{F694F3F6-E236-43F6-A469-D0CE610DA0E3}"/>
    <cellStyle name="SAPBEXstdItemX 2 2 2 2 5" xfId="10668" xr:uid="{AF398BD4-FA41-4347-BC5D-3FDB5F7EF107}"/>
    <cellStyle name="SAPBEXstdItemX 2 2 2 3" xfId="13952" xr:uid="{3FCACAF3-9940-4388-A2EC-34D98E0EC338}"/>
    <cellStyle name="SAPBEXstdItemX 2 2 2 4" xfId="9086" xr:uid="{CE813F8D-BA95-49C6-B0A7-369D3711FF26}"/>
    <cellStyle name="SAPBEXstdItemX 2 2 3" xfId="4463" xr:uid="{A6838BF9-8BCF-45F2-9DEB-A9D85AA1FE63}"/>
    <cellStyle name="SAPBEXstdItemX 2 2 3 2" xfId="6191" xr:uid="{18DA8CA6-9075-4BE1-83DE-89221553E1F0}"/>
    <cellStyle name="SAPBEXstdItemX 2 2 3 2 2" xfId="16670" xr:uid="{4C97279E-D424-4877-B106-23C1FD18AC39}"/>
    <cellStyle name="SAPBEXstdItemX 2 2 3 2 3" xfId="11928" xr:uid="{914BBB44-A48E-41D8-97B9-86068E4E95C9}"/>
    <cellStyle name="SAPBEXstdItemX 2 2 3 3" xfId="3897" xr:uid="{A899996C-52AC-4508-9B41-52C3E722AF17}"/>
    <cellStyle name="SAPBEXstdItemX 2 2 3 3 2" xfId="14400" xr:uid="{02378668-967B-4881-AA7D-5DEF780D40D6}"/>
    <cellStyle name="SAPBEXstdItemX 2 2 3 3 3" xfId="9658" xr:uid="{71B82043-F66B-46D8-AFA3-02C9CBC3A6B4}"/>
    <cellStyle name="SAPBEXstdItemX 2 2 3 4" xfId="14966" xr:uid="{9E793A6B-41EB-4212-A588-08C7860311F1}"/>
    <cellStyle name="SAPBEXstdItemX 2 2 3 5" xfId="10224" xr:uid="{577D8D6D-01F0-4259-BE6B-6521FACC5887}"/>
    <cellStyle name="SAPBEXstdItemX 2 2 4" xfId="13498" xr:uid="{DF8A33AF-4755-4196-9889-461D48F83A17}"/>
    <cellStyle name="SAPBEXstdItemX 2 2 5" xfId="8622" xr:uid="{30FC36CF-F9BA-4C1A-AE2F-18B535D387A7}"/>
    <cellStyle name="SAPBEXstdItemX 2 3" xfId="2064" xr:uid="{5D785FD4-4CFB-4878-8B41-F2446C4F8EC3}"/>
    <cellStyle name="SAPBEXstdItemX 2 3 2" xfId="2529" xr:uid="{E8EFE6F2-0FFF-4DE7-B77B-DCF8AB5BAA59}"/>
    <cellStyle name="SAPBEXstdItemX 2 3 2 2" xfId="5025" xr:uid="{1A653C01-5F2D-47C4-9DA3-D96C05855359}"/>
    <cellStyle name="SAPBEXstdItemX 2 3 2 2 2" xfId="6749" xr:uid="{4F7B7005-EB03-4846-97A7-10BBB5AE0189}"/>
    <cellStyle name="SAPBEXstdItemX 2 3 2 2 2 2" xfId="17228" xr:uid="{D53C8DF6-0B77-424D-8D0C-AE472E8E1B02}"/>
    <cellStyle name="SAPBEXstdItemX 2 3 2 2 2 3" xfId="12486" xr:uid="{2FD18EDA-B2E3-4A09-B0E6-2596FF597553}"/>
    <cellStyle name="SAPBEXstdItemX 2 3 2 2 3" xfId="5500" xr:uid="{45898C53-D58B-4E90-9B30-1EAC511DF8B2}"/>
    <cellStyle name="SAPBEXstdItemX 2 3 2 2 3 2" xfId="15982" xr:uid="{D03CCE18-42CA-4152-B71F-17A14C57206C}"/>
    <cellStyle name="SAPBEXstdItemX 2 3 2 2 3 3" xfId="11240" xr:uid="{C1071789-B1EB-4668-A290-907F6E0AD138}"/>
    <cellStyle name="SAPBEXstdItemX 2 3 2 2 4" xfId="15526" xr:uid="{C19582FF-45A6-4F33-B7F4-F7E9B1FA3C82}"/>
    <cellStyle name="SAPBEXstdItemX 2 3 2 2 5" xfId="10784" xr:uid="{DB48C2EC-B5D4-434C-A9BD-6205C327B5A7}"/>
    <cellStyle name="SAPBEXstdItemX 2 3 2 3" xfId="14075" xr:uid="{80F5A7E4-1E1D-4AC4-89FC-DCAE75748D6A}"/>
    <cellStyle name="SAPBEXstdItemX 2 3 2 4" xfId="9211" xr:uid="{5164EF3E-3942-41B0-81F8-919BDDF4FE5E}"/>
    <cellStyle name="SAPBEXstdItemX 2 3 3" xfId="4590" xr:uid="{864BAF44-872D-43E0-814B-80A29F56B324}"/>
    <cellStyle name="SAPBEXstdItemX 2 3 3 2" xfId="6318" xr:uid="{AF05C466-A1AC-4365-986A-EC43B1010C10}"/>
    <cellStyle name="SAPBEXstdItemX 2 3 3 2 2" xfId="16797" xr:uid="{0C6FE944-1794-4200-8433-53C261F7255A}"/>
    <cellStyle name="SAPBEXstdItemX 2 3 3 2 3" xfId="12055" xr:uid="{43DE0916-55C5-443F-ACF4-CD6EA6530460}"/>
    <cellStyle name="SAPBEXstdItemX 2 3 3 3" xfId="7113" xr:uid="{F11E2178-FFCE-42AC-8E4C-4346D8CF2E1A}"/>
    <cellStyle name="SAPBEXstdItemX 2 3 3 3 2" xfId="17577" xr:uid="{D788A2EA-41CF-45C3-9F2C-B0B173A83786}"/>
    <cellStyle name="SAPBEXstdItemX 2 3 3 3 3" xfId="12835" xr:uid="{B6166283-D6E2-4751-8FDA-B093A68EAA80}"/>
    <cellStyle name="SAPBEXstdItemX 2 3 3 4" xfId="15093" xr:uid="{C5BB6173-D3CA-475E-921A-1EE1B3E4A8F6}"/>
    <cellStyle name="SAPBEXstdItemX 2 3 3 5" xfId="10351" xr:uid="{1397400D-243C-4A03-A46F-3E21ADCDC01E}"/>
    <cellStyle name="SAPBEXstdItemX 2 3 4" xfId="13630" xr:uid="{9FFF4AE4-A87E-4CD4-A869-0C9142C8E12B}"/>
    <cellStyle name="SAPBEXstdItemX 2 3 5" xfId="8756" xr:uid="{54C13226-BCE5-482C-9CDC-E721D41DF7B7}"/>
    <cellStyle name="SAPBEXstdItemX 2 4" xfId="1449" xr:uid="{EA7FF935-C208-430D-9D47-97F22DFBDC13}"/>
    <cellStyle name="SAPBEXstdItemX 2 4 2" xfId="4045" xr:uid="{57381413-B784-4356-BC00-FF399734E13B}"/>
    <cellStyle name="SAPBEXstdItemX 2 4 2 2" xfId="5762" xr:uid="{2D0949A4-843E-418C-8A9A-980235C54E7A}"/>
    <cellStyle name="SAPBEXstdItemX 2 4 2 2 2" xfId="16241" xr:uid="{4DBE5D27-41E1-46CA-9719-7207BBC7FE52}"/>
    <cellStyle name="SAPBEXstdItemX 2 4 2 2 3" xfId="11499" xr:uid="{5CD6901C-E467-4213-A85E-C952618E9262}"/>
    <cellStyle name="SAPBEXstdItemX 2 4 2 3" xfId="5341" xr:uid="{92DD4402-5C86-4CD7-AF4A-86FD636E47B2}"/>
    <cellStyle name="SAPBEXstdItemX 2 4 2 3 2" xfId="15825" xr:uid="{F5AB3D76-EE9D-4238-AF05-7C3DD3F73882}"/>
    <cellStyle name="SAPBEXstdItemX 2 4 2 3 3" xfId="11083" xr:uid="{88625462-D883-4C36-900C-2E4EA5F22A4E}"/>
    <cellStyle name="SAPBEXstdItemX 2 4 2 4" xfId="14548" xr:uid="{B279CCAE-12CC-4CB3-AD21-3BC6F21C3234}"/>
    <cellStyle name="SAPBEXstdItemX 2 4 2 5" xfId="9806" xr:uid="{59C759E5-1CA3-4161-8C0A-C595AAFFACDB}"/>
    <cellStyle name="SAPBEXstdItemX 2 4 3" xfId="13065" xr:uid="{EB97078F-ACF4-4FFC-A105-F1FE22AC06CE}"/>
    <cellStyle name="SAPBEXstdItemX 2 4 4" xfId="8212" xr:uid="{0603281D-547A-4488-B2D9-271826A314C4}"/>
    <cellStyle name="SAPBEXstdItemX 2 5" xfId="4119" xr:uid="{71B5DAE7-7669-4BF5-A566-5C639CF1E95D}"/>
    <cellStyle name="SAPBEXstdItemX 2 5 2" xfId="5837" xr:uid="{4F39B378-B0AD-43BC-B995-57AC123C0466}"/>
    <cellStyle name="SAPBEXstdItemX 2 5 2 2" xfId="16316" xr:uid="{B9B02B60-2ABA-47AD-A141-9638EFEE322B}"/>
    <cellStyle name="SAPBEXstdItemX 2 5 2 3" xfId="11574" xr:uid="{93DEE1D6-C99F-4889-80DD-0AE8B421B6DF}"/>
    <cellStyle name="SAPBEXstdItemX 2 5 3" xfId="6960" xr:uid="{0825B389-68DB-4E16-B110-2D645209683A}"/>
    <cellStyle name="SAPBEXstdItemX 2 5 3 2" xfId="17424" xr:uid="{4100CD8E-51DC-4F1E-B60E-576CCDE3900F}"/>
    <cellStyle name="SAPBEXstdItemX 2 5 3 3" xfId="12682" xr:uid="{473CD28F-F363-4548-BCDE-5A4CD7153ADC}"/>
    <cellStyle name="SAPBEXstdItemX 2 5 4" xfId="14622" xr:uid="{EF9EBC8E-42D0-47DD-9E2A-46D56722EE02}"/>
    <cellStyle name="SAPBEXstdItemX 2 5 5" xfId="9880" xr:uid="{D30A1D75-1BD2-4BF1-8618-50A925286E4C}"/>
    <cellStyle name="SAPBEXstdItemX 2 6" xfId="13140" xr:uid="{00E27C06-3CB3-452C-8C0B-AE6BD81997AB}"/>
    <cellStyle name="SAPBEXstdItemX 2 7" xfId="7534" xr:uid="{DB2E9033-14CA-4D3C-ADA2-6D62FA9C6AB4}"/>
    <cellStyle name="SAPBEXstdItemX 3" xfId="1648" xr:uid="{1DAFEABB-0177-49EA-B79B-1FE570CBFBE4}"/>
    <cellStyle name="SAPBEXstdItemX 3 2" xfId="1862" xr:uid="{A7B95890-BA58-4C21-ACA1-C350F7FEFE96}"/>
    <cellStyle name="SAPBEXstdItemX 3 2 2" xfId="2337" xr:uid="{8CB5FA0A-8FC4-4F8B-94DD-F14F1C926624}"/>
    <cellStyle name="SAPBEXstdItemX 3 2 2 2" xfId="4843" xr:uid="{93FFB9B9-5E25-4E52-8667-52723EFFEB23}"/>
    <cellStyle name="SAPBEXstdItemX 3 2 2 2 2" xfId="6564" xr:uid="{9F4ABA07-7D11-4536-982C-39EE39EB15C8}"/>
    <cellStyle name="SAPBEXstdItemX 3 2 2 2 2 2" xfId="17043" xr:uid="{6BF4CC4B-E29D-472B-A00C-9AEC98758504}"/>
    <cellStyle name="SAPBEXstdItemX 3 2 2 2 2 3" xfId="12301" xr:uid="{1A34F8F5-3825-47F3-AEF8-8E8E7CDCB345}"/>
    <cellStyle name="SAPBEXstdItemX 3 2 2 2 3" xfId="7040" xr:uid="{688F9647-3420-4F78-A592-D574A11C6BE0}"/>
    <cellStyle name="SAPBEXstdItemX 3 2 2 2 3 2" xfId="17504" xr:uid="{F92FD919-EDFD-43C9-84DE-621FA445137E}"/>
    <cellStyle name="SAPBEXstdItemX 3 2 2 2 3 3" xfId="12762" xr:uid="{76BCF560-D00A-4208-9DDB-B5318B183757}"/>
    <cellStyle name="SAPBEXstdItemX 3 2 2 2 4" xfId="15344" xr:uid="{950F7B15-A9D8-488E-9766-88C422093B27}"/>
    <cellStyle name="SAPBEXstdItemX 3 2 2 2 5" xfId="10602" xr:uid="{9E82900F-A53A-4883-8FCF-42F9D22F8B9E}"/>
    <cellStyle name="SAPBEXstdItemX 3 2 2 3" xfId="13886" xr:uid="{BD39578A-231E-4794-9B41-39800CF3E0D2}"/>
    <cellStyle name="SAPBEXstdItemX 3 2 2 4" xfId="9019" xr:uid="{FF63E85A-0FF3-4893-953D-624F5B0A1E4B}"/>
    <cellStyle name="SAPBEXstdItemX 3 2 3" xfId="4398" xr:uid="{32097275-149C-4399-BA22-6FF2C82A25CA}"/>
    <cellStyle name="SAPBEXstdItemX 3 2 3 2" xfId="6123" xr:uid="{D5A4F90E-DEB8-4EC2-9C6F-FD4B21C98D1E}"/>
    <cellStyle name="SAPBEXstdItemX 3 2 3 2 2" xfId="16602" xr:uid="{8BBABFE9-9B29-4003-B5EB-DDE5359CB2F8}"/>
    <cellStyle name="SAPBEXstdItemX 3 2 3 2 3" xfId="11860" xr:uid="{AB1978EB-ADAB-4D6E-B12B-56E3083479EC}"/>
    <cellStyle name="SAPBEXstdItemX 3 2 3 3" xfId="6856" xr:uid="{BEBF3475-B220-4E32-9AF2-B8377EF532E1}"/>
    <cellStyle name="SAPBEXstdItemX 3 2 3 3 2" xfId="17320" xr:uid="{10A02439-13AC-4E54-8FED-9535CB9B741A}"/>
    <cellStyle name="SAPBEXstdItemX 3 2 3 3 3" xfId="12578" xr:uid="{D132F5EF-2C7B-4707-AF99-656AD9A2A111}"/>
    <cellStyle name="SAPBEXstdItemX 3 2 3 4" xfId="14901" xr:uid="{F4AE0B5C-5702-41D2-981D-BADD0C8ADA7F}"/>
    <cellStyle name="SAPBEXstdItemX 3 2 3 5" xfId="10159" xr:uid="{4C562C31-FE16-4A0B-A7DA-DE15128AA435}"/>
    <cellStyle name="SAPBEXstdItemX 3 2 4" xfId="13431" xr:uid="{AAC8F689-6C2D-47C6-957F-E9508E135A49}"/>
    <cellStyle name="SAPBEXstdItemX 3 2 5" xfId="8554" xr:uid="{A2935367-C5FA-4D03-9E6F-C5B2FF2B5DDF}"/>
    <cellStyle name="SAPBEXstdItemX 3 3" xfId="1957" xr:uid="{27CA1277-6C19-42F4-8904-FD1B326E4185}"/>
    <cellStyle name="SAPBEXstdItemX 3 3 2" xfId="2430" xr:uid="{BDBDF674-ECDF-433E-8C47-2DBB79750B92}"/>
    <cellStyle name="SAPBEXstdItemX 3 3 2 2" xfId="4929" xr:uid="{32D05CBE-6391-4FFC-9E96-B7CA576E5982}"/>
    <cellStyle name="SAPBEXstdItemX 3 3 2 2 2" xfId="6655" xr:uid="{A578F7D9-2555-40A9-ACB9-695EF06A5FA9}"/>
    <cellStyle name="SAPBEXstdItemX 3 3 2 2 2 2" xfId="17134" xr:uid="{C61DE2E7-61A0-44A4-9C59-CFB08DC6D587}"/>
    <cellStyle name="SAPBEXstdItemX 3 3 2 2 2 3" xfId="12392" xr:uid="{66EEEE9C-5455-4FE6-9735-5C50B6BEDDAC}"/>
    <cellStyle name="SAPBEXstdItemX 3 3 2 2 3" xfId="5182" xr:uid="{43D5EBCC-7D69-4372-9990-5C5922C38C4A}"/>
    <cellStyle name="SAPBEXstdItemX 3 3 2 2 3 2" xfId="15672" xr:uid="{1099A56A-2242-44A8-A14A-CE0136E0F8A4}"/>
    <cellStyle name="SAPBEXstdItemX 3 3 2 2 3 3" xfId="10930" xr:uid="{64FF4BFF-4148-4046-AB37-F9B1E63507A1}"/>
    <cellStyle name="SAPBEXstdItemX 3 3 2 2 4" xfId="15430" xr:uid="{DB737EB0-A08F-4C8C-9FFB-E07CA70547D8}"/>
    <cellStyle name="SAPBEXstdItemX 3 3 2 2 5" xfId="10688" xr:uid="{AF9C0FFF-7717-4176-A864-E66DAD23051F}"/>
    <cellStyle name="SAPBEXstdItemX 3 3 2 3" xfId="13977" xr:uid="{D0B6031A-7C90-4480-9B4D-46E332A5F31F}"/>
    <cellStyle name="SAPBEXstdItemX 3 3 2 4" xfId="9112" xr:uid="{42159436-A1FC-4120-9743-134E1BE6F89F}"/>
    <cellStyle name="SAPBEXstdItemX 3 3 3" xfId="4485" xr:uid="{9128EC98-0326-4817-9235-A2D77C1236E5}"/>
    <cellStyle name="SAPBEXstdItemX 3 3 3 2" xfId="6216" xr:uid="{3C5CF0F9-B3B6-4801-9B63-D9DC555B615C}"/>
    <cellStyle name="SAPBEXstdItemX 3 3 3 2 2" xfId="16695" xr:uid="{F004BBBF-9E30-41ED-A86D-25CCF4607CA3}"/>
    <cellStyle name="SAPBEXstdItemX 3 3 3 2 3" xfId="11953" xr:uid="{D29A0748-0329-4D17-98F2-AEB6373BD2A1}"/>
    <cellStyle name="SAPBEXstdItemX 3 3 3 3" xfId="7030" xr:uid="{B8731A99-24BE-4826-B3D9-619BBA3355B6}"/>
    <cellStyle name="SAPBEXstdItemX 3 3 3 3 2" xfId="17494" xr:uid="{CA45A80D-7882-40E6-B112-7581E81204FF}"/>
    <cellStyle name="SAPBEXstdItemX 3 3 3 3 3" xfId="12752" xr:uid="{176988D6-E0F9-43D0-A50F-936F6DCC4441}"/>
    <cellStyle name="SAPBEXstdItemX 3 3 3 4" xfId="14988" xr:uid="{288D6542-4C80-4FE3-98AF-DA18B1F68118}"/>
    <cellStyle name="SAPBEXstdItemX 3 3 3 5" xfId="10246" xr:uid="{31D003CE-8337-4FBA-BF09-DE190EDA2F28}"/>
    <cellStyle name="SAPBEXstdItemX 3 3 4" xfId="13524" xr:uid="{9F388AEE-153D-4D2C-B8FC-304430A70189}"/>
    <cellStyle name="SAPBEXstdItemX 3 3 5" xfId="8649" xr:uid="{A5A9E988-AA34-4D95-82E8-8E51691F5D23}"/>
    <cellStyle name="SAPBEXstdItemX 3 4" xfId="2087" xr:uid="{B5DB40E8-3ED6-4970-B12B-C3CCEABD372B}"/>
    <cellStyle name="SAPBEXstdItemX 3 4 2" xfId="2552" xr:uid="{6EC7CDBC-7B96-40CD-BAFA-D59ED9C57C38}"/>
    <cellStyle name="SAPBEXstdItemX 3 4 2 2" xfId="5044" xr:uid="{7EE427B7-2160-47AE-AF58-CCAEF7E242F5}"/>
    <cellStyle name="SAPBEXstdItemX 3 4 2 2 2" xfId="6772" xr:uid="{7E9AC209-1E1B-42B4-B1C0-F898275C45D2}"/>
    <cellStyle name="SAPBEXstdItemX 3 4 2 2 2 2" xfId="17251" xr:uid="{47F2953B-FBE3-4805-8812-721F96850766}"/>
    <cellStyle name="SAPBEXstdItemX 3 4 2 2 2 3" xfId="12509" xr:uid="{10CC1DC1-A99D-474F-A6F1-283E8DE12B5B}"/>
    <cellStyle name="SAPBEXstdItemX 3 4 2 2 3" xfId="5429" xr:uid="{E76EB9F4-8444-4DCE-B5FC-85F6DC3D8991}"/>
    <cellStyle name="SAPBEXstdItemX 3 4 2 2 3 2" xfId="15911" xr:uid="{60996134-A7AD-49F2-A2D3-63680736F673}"/>
    <cellStyle name="SAPBEXstdItemX 3 4 2 2 3 3" xfId="11169" xr:uid="{69A4A9D7-435E-4BF4-ACBA-20DB0610D839}"/>
    <cellStyle name="SAPBEXstdItemX 3 4 2 2 4" xfId="15545" xr:uid="{51D2D416-5631-4648-AF2E-137ED07649B8}"/>
    <cellStyle name="SAPBEXstdItemX 3 4 2 2 5" xfId="10803" xr:uid="{1ED3A21A-F266-43A8-8A89-8EAF94F75118}"/>
    <cellStyle name="SAPBEXstdItemX 3 4 2 3" xfId="14097" xr:uid="{F0B8979C-2240-4B93-AFFA-E2121F7C91D4}"/>
    <cellStyle name="SAPBEXstdItemX 3 4 2 4" xfId="9234" xr:uid="{718F0DC1-1B8B-425F-A02A-97798EB56E8D}"/>
    <cellStyle name="SAPBEXstdItemX 3 4 3" xfId="4608" xr:uid="{EDA4408B-F6D1-4CBF-BD18-70F13E8D88F4}"/>
    <cellStyle name="SAPBEXstdItemX 3 4 3 2" xfId="6341" xr:uid="{3CCA0680-6B6B-4B8A-AC0F-DF15BDD97B43}"/>
    <cellStyle name="SAPBEXstdItemX 3 4 3 2 2" xfId="16820" xr:uid="{737E4A20-B8B3-438F-99A2-8991CC576C69}"/>
    <cellStyle name="SAPBEXstdItemX 3 4 3 2 3" xfId="12078" xr:uid="{ACFC9857-65E0-45BF-888B-CC599D3DD29F}"/>
    <cellStyle name="SAPBEXstdItemX 3 4 3 3" xfId="5300" xr:uid="{76E37710-F761-4DD2-B20D-2C59901320EB}"/>
    <cellStyle name="SAPBEXstdItemX 3 4 3 3 2" xfId="15786" xr:uid="{32B8820B-15F8-438E-9B48-2FCEB9CD4738}"/>
    <cellStyle name="SAPBEXstdItemX 3 4 3 3 3" xfId="11044" xr:uid="{0B9B3E87-1698-42D5-B32E-8CEB5398F771}"/>
    <cellStyle name="SAPBEXstdItemX 3 4 3 4" xfId="15111" xr:uid="{C1C8910C-1287-4831-BC04-00A82F68E4EA}"/>
    <cellStyle name="SAPBEXstdItemX 3 4 3 5" xfId="10369" xr:uid="{08F3AC8D-892C-4C87-8AF7-935AF4C57E3E}"/>
    <cellStyle name="SAPBEXstdItemX 3 4 4" xfId="13652" xr:uid="{091AF90E-85CA-4E89-9D18-F177DD7A9055}"/>
    <cellStyle name="SAPBEXstdItemX 3 4 5" xfId="8779" xr:uid="{EF4897B8-9531-4E94-B137-DD770027FEB4}"/>
    <cellStyle name="SAPBEXstdItemX 3 5" xfId="1454" xr:uid="{215346AC-21C5-432F-87A9-9F2CF848447B}"/>
    <cellStyle name="SAPBEXstdItemX 3 5 2" xfId="4050" xr:uid="{8D4EDBC0-979B-4B31-9C23-54258564B4ED}"/>
    <cellStyle name="SAPBEXstdItemX 3 5 2 2" xfId="5767" xr:uid="{DBED1344-A1F9-40BD-98AA-0599E8174DDD}"/>
    <cellStyle name="SAPBEXstdItemX 3 5 2 2 2" xfId="16246" xr:uid="{B99C6D1A-3C48-4A04-B108-9D95E5B29948}"/>
    <cellStyle name="SAPBEXstdItemX 3 5 2 2 3" xfId="11504" xr:uid="{E509622B-7F68-4412-A96C-26E2560F8DF0}"/>
    <cellStyle name="SAPBEXstdItemX 3 5 2 3" xfId="3790" xr:uid="{62E4C505-024D-4540-B6C6-7F03D86ED7F9}"/>
    <cellStyle name="SAPBEXstdItemX 3 5 2 3 2" xfId="14300" xr:uid="{849E4F89-8602-4B8C-BD44-5FC897CD2F62}"/>
    <cellStyle name="SAPBEXstdItemX 3 5 2 3 3" xfId="9558" xr:uid="{DB0A4D0E-D802-4248-B7E2-3A4C539FB04D}"/>
    <cellStyle name="SAPBEXstdItemX 3 5 2 4" xfId="14553" xr:uid="{F56324AE-9CC5-4945-873C-EBDB1A263B82}"/>
    <cellStyle name="SAPBEXstdItemX 3 5 2 5" xfId="9811" xr:uid="{E0FA50FA-B556-4C11-A9FA-EA07D6FC6F26}"/>
    <cellStyle name="SAPBEXstdItemX 3 5 3" xfId="13070" xr:uid="{09EB34BA-E014-4218-879A-8C05C57099C1}"/>
    <cellStyle name="SAPBEXstdItemX 3 5 4" xfId="8217" xr:uid="{4A9BE169-FAB3-4306-9516-E9D7EC89D237}"/>
    <cellStyle name="SAPBEXstdItemX 3 6" xfId="4219" xr:uid="{B1CCFA02-E03F-4323-A940-30F895992B5E}"/>
    <cellStyle name="SAPBEXstdItemX 3 6 2" xfId="5939" xr:uid="{15B07CCB-F6B5-4DE1-9319-9DAAFDBE7DEC}"/>
    <cellStyle name="SAPBEXstdItemX 3 6 2 2" xfId="16418" xr:uid="{8424C483-0F60-432C-9899-E1D2672B330B}"/>
    <cellStyle name="SAPBEXstdItemX 3 6 2 3" xfId="11676" xr:uid="{4CED75E6-977F-4ECD-A4A6-FD8455723823}"/>
    <cellStyle name="SAPBEXstdItemX 3 6 3" xfId="6957" xr:uid="{22D08C1F-BC5E-4673-BA29-71728329279B}"/>
    <cellStyle name="SAPBEXstdItemX 3 6 3 2" xfId="17421" xr:uid="{0DAB4F0B-CA31-444C-928F-06715A37A300}"/>
    <cellStyle name="SAPBEXstdItemX 3 6 3 3" xfId="12679" xr:uid="{36FC9C39-A75C-4D78-9DBC-979E662DB5FA}"/>
    <cellStyle name="SAPBEXstdItemX 3 6 4" xfId="14722" xr:uid="{6E1D63E3-5294-4CC5-9465-AFA6AC486C12}"/>
    <cellStyle name="SAPBEXstdItemX 3 6 5" xfId="9980" xr:uid="{F4AEE166-CAD2-4F42-8A66-1499C9065563}"/>
    <cellStyle name="SAPBEXstdItemX 3 7" xfId="13243" xr:uid="{CDAB1844-7564-445B-B905-BAB45B87A4E6}"/>
    <cellStyle name="SAPBEXstdItemX 3 8" xfId="8353" xr:uid="{CE1168D8-36E4-4310-9219-EF0D3713DEBC}"/>
    <cellStyle name="SAPBEXstdItemX 4" xfId="1476" xr:uid="{E00643DA-80F9-405A-8AE3-4CA34BDA6C21}"/>
    <cellStyle name="SAPBEXstdItemX 4 2" xfId="2183" xr:uid="{0C22FAF4-ED9F-467B-8B82-3220CE7F0E97}"/>
    <cellStyle name="SAPBEXstdItemX 4 2 2" xfId="4702" xr:uid="{3D09F06B-5238-454A-9178-45E094686AE6}"/>
    <cellStyle name="SAPBEXstdItemX 4 2 2 2" xfId="6418" xr:uid="{ABA2D63F-1602-4A0D-B298-CBF0834ECE9A}"/>
    <cellStyle name="SAPBEXstdItemX 4 2 2 2 2" xfId="16897" xr:uid="{ACA855C4-84DC-4734-B886-5F50BC4AC326}"/>
    <cellStyle name="SAPBEXstdItemX 4 2 2 2 3" xfId="12155" xr:uid="{194E5B27-FE25-4FEA-9930-2E81A47390DB}"/>
    <cellStyle name="SAPBEXstdItemX 4 2 2 3" xfId="5442" xr:uid="{A5B6DCE6-34C3-478B-AC32-391AD4149712}"/>
    <cellStyle name="SAPBEXstdItemX 4 2 2 3 2" xfId="15924" xr:uid="{8CE38F30-F381-4854-A782-DB330DBF3572}"/>
    <cellStyle name="SAPBEXstdItemX 4 2 2 3 3" xfId="11182" xr:uid="{06BE5E90-A4BE-4887-BF9C-61A0F01A8880}"/>
    <cellStyle name="SAPBEXstdItemX 4 2 2 4" xfId="15203" xr:uid="{38734854-A46F-43B4-8E74-756F0CA91D71}"/>
    <cellStyle name="SAPBEXstdItemX 4 2 2 5" xfId="10461" xr:uid="{E2ACA29B-4122-44DD-8C76-51C2C7791BCD}"/>
    <cellStyle name="SAPBEXstdItemX 4 2 3" xfId="13736" xr:uid="{6EFBB1F7-1165-4105-A79C-2751EF3665E1}"/>
    <cellStyle name="SAPBEXstdItemX 4 2 4" xfId="8867" xr:uid="{7BB7DB50-BDC2-4925-A652-1CE5FD1D60DB}"/>
    <cellStyle name="SAPBEXstdItemX 4 3" xfId="4070" xr:uid="{0AE620D1-D22C-4F1C-830C-A9E5390BB633}"/>
    <cellStyle name="SAPBEXstdItemX 4 3 2" xfId="5787" xr:uid="{F1C2D34A-3C01-4CF7-BB78-26E3ACF03F6F}"/>
    <cellStyle name="SAPBEXstdItemX 4 3 2 2" xfId="16266" xr:uid="{64032F70-05D9-4DC4-8088-840BB2306F57}"/>
    <cellStyle name="SAPBEXstdItemX 4 3 2 3" xfId="11524" xr:uid="{76CB9700-1C10-4F95-9103-7A56111FF3AA}"/>
    <cellStyle name="SAPBEXstdItemX 4 3 3" xfId="6362" xr:uid="{715A5E61-F93C-42A6-8B13-DDCA0E4A3DDA}"/>
    <cellStyle name="SAPBEXstdItemX 4 3 3 2" xfId="16841" xr:uid="{582B4B9D-C173-481E-9438-CF7B92BCE28F}"/>
    <cellStyle name="SAPBEXstdItemX 4 3 3 3" xfId="12099" xr:uid="{5630D42D-5642-4F88-984E-2A1FDDB41FFD}"/>
    <cellStyle name="SAPBEXstdItemX 4 3 4" xfId="14573" xr:uid="{83DA1FF1-EF79-4E84-93C4-99C065EA91D5}"/>
    <cellStyle name="SAPBEXstdItemX 4 3 5" xfId="9831" xr:uid="{D640F406-810E-418D-AB97-95137F7B7B55}"/>
    <cellStyle name="SAPBEXstdItemX 4 4" xfId="13090" xr:uid="{7ED026B8-CB89-43E3-AB81-2089F939568C}"/>
    <cellStyle name="SAPBEXstdItemX 4 5" xfId="8238" xr:uid="{1CB87747-9E7E-474E-ADA2-E8B266230BAA}"/>
    <cellStyle name="SAPBEXstdItemX 5" xfId="1649" xr:uid="{D68BF8CC-A89D-4B26-B490-EF2610246743}"/>
    <cellStyle name="SAPBEXstdItemX 5 2" xfId="2218" xr:uid="{56ECFF4B-7D2C-479A-AD37-2E4A70E32D4B}"/>
    <cellStyle name="SAPBEXstdItemX 5 2 2" xfId="4736" xr:uid="{80B069F1-C050-4B99-9859-23A2EC6EEC41}"/>
    <cellStyle name="SAPBEXstdItemX 5 2 2 2" xfId="6452" xr:uid="{CDDAA886-404A-4157-AE17-F2A5AA5BD20C}"/>
    <cellStyle name="SAPBEXstdItemX 5 2 2 2 2" xfId="16931" xr:uid="{8B327035-0260-4FCF-A02B-BC7BA583F62C}"/>
    <cellStyle name="SAPBEXstdItemX 5 2 2 2 3" xfId="12189" xr:uid="{DC0F7AA1-77D9-4D85-B906-7F538B38E4B2}"/>
    <cellStyle name="SAPBEXstdItemX 5 2 2 3" xfId="3710" xr:uid="{88FB809A-0051-4F0F-86E6-71C67C1D052C}"/>
    <cellStyle name="SAPBEXstdItemX 5 2 2 3 2" xfId="14220" xr:uid="{495B6748-8A0A-4212-8D6B-A5D4E4B91044}"/>
    <cellStyle name="SAPBEXstdItemX 5 2 2 3 3" xfId="9478" xr:uid="{7BAAE719-EB87-4BE2-A01C-2554854C3F24}"/>
    <cellStyle name="SAPBEXstdItemX 5 2 2 4" xfId="15237" xr:uid="{1E624CB7-BD7D-4640-A0D6-4C3E94DCA69C}"/>
    <cellStyle name="SAPBEXstdItemX 5 2 2 5" xfId="10495" xr:uid="{685BAAE6-CC1C-410C-97EB-0032B699BD0A}"/>
    <cellStyle name="SAPBEXstdItemX 5 2 3" xfId="13770" xr:uid="{F0F2F576-44F0-489B-B85B-C32386116D9E}"/>
    <cellStyle name="SAPBEXstdItemX 5 2 4" xfId="8902" xr:uid="{2176ED9A-75F4-4F78-9928-FEC0BA2E1FEC}"/>
    <cellStyle name="SAPBEXstdItemX 5 3" xfId="4220" xr:uid="{43514330-ED47-4531-BAA9-0C2F961C1ACB}"/>
    <cellStyle name="SAPBEXstdItemX 5 3 2" xfId="5940" xr:uid="{E5B8A242-B997-401A-BB9F-A71D247ED1BA}"/>
    <cellStyle name="SAPBEXstdItemX 5 3 2 2" xfId="16419" xr:uid="{783B4138-D1D6-410D-A2F5-211405AB22FD}"/>
    <cellStyle name="SAPBEXstdItemX 5 3 2 3" xfId="11677" xr:uid="{789546B5-1224-440A-A16B-5F8DDCCFEE4F}"/>
    <cellStyle name="SAPBEXstdItemX 5 3 3" xfId="7094" xr:uid="{C95C4B68-6F7F-4B71-A747-2E96E0AFDB65}"/>
    <cellStyle name="SAPBEXstdItemX 5 3 3 2" xfId="17558" xr:uid="{995C0013-6940-47DE-98F4-7DFE9924359A}"/>
    <cellStyle name="SAPBEXstdItemX 5 3 3 3" xfId="12816" xr:uid="{CCC1E716-77B9-4FAA-93CD-05F17D505760}"/>
    <cellStyle name="SAPBEXstdItemX 5 3 4" xfId="14723" xr:uid="{92CFF186-A5CA-4A49-9E54-660E121D0F0B}"/>
    <cellStyle name="SAPBEXstdItemX 5 3 5" xfId="9981" xr:uid="{E9124B07-5A65-4E2E-A214-2B61A1A0FF4C}"/>
    <cellStyle name="SAPBEXstdItemX 5 4" xfId="13244" xr:uid="{3EF4B10F-9E59-4306-80F7-0C575FC14A49}"/>
    <cellStyle name="SAPBEXstdItemX 5 5" xfId="8354" xr:uid="{F16DD8E8-2E63-4149-B512-C373B73C2CA5}"/>
    <cellStyle name="SAPBEXstdItemX 6" xfId="1807" xr:uid="{F6DAD1CD-C8FE-4EB0-9805-F343108B09F9}"/>
    <cellStyle name="SAPBEXstdItemX 6 2" xfId="4348" xr:uid="{E75AC7F4-8833-4E9F-B58B-A93AC11C9EA2}"/>
    <cellStyle name="SAPBEXstdItemX 6 2 2" xfId="6073" xr:uid="{AA546F02-21D5-4C5D-B0D4-456C0DD254FB}"/>
    <cellStyle name="SAPBEXstdItemX 6 2 2 2" xfId="16552" xr:uid="{25A5E06F-EDAD-4FA0-A134-63832FF4B439}"/>
    <cellStyle name="SAPBEXstdItemX 6 2 2 3" xfId="11810" xr:uid="{5F8FD650-B619-4EE8-B613-0EE83A6B362E}"/>
    <cellStyle name="SAPBEXstdItemX 6 2 3" xfId="5454" xr:uid="{967D8598-4776-41C1-97CE-F1A20BAE14ED}"/>
    <cellStyle name="SAPBEXstdItemX 6 2 3 2" xfId="15936" xr:uid="{C38B8F2C-0481-4931-9B60-37BA5DDBDFB0}"/>
    <cellStyle name="SAPBEXstdItemX 6 2 3 3" xfId="11194" xr:uid="{1292D933-A2B7-4B93-A7CF-6F6DE7DA1AE4}"/>
    <cellStyle name="SAPBEXstdItemX 6 2 4" xfId="14851" xr:uid="{4EB98FD1-9CF8-4C80-AF3E-C7C236F8B8EF}"/>
    <cellStyle name="SAPBEXstdItemX 6 2 5" xfId="10109" xr:uid="{3C57910B-A96E-45F8-9F59-A1283DE617B7}"/>
    <cellStyle name="SAPBEXstdItemX 6 3" xfId="13379" xr:uid="{4B66C788-5938-4BC9-A9A1-B9CF2188F9F1}"/>
    <cellStyle name="SAPBEXstdItemX 6 4" xfId="8501" xr:uid="{1368054B-3E72-4D95-A8DD-63A2F5F03036}"/>
    <cellStyle name="SAPBEXstdItemX 7" xfId="3788" xr:uid="{ED9CF9D1-237C-48F5-B591-328B2CBFFDEC}"/>
    <cellStyle name="SAPBEXstdItemX 7 2" xfId="5658" xr:uid="{4164AD0E-430E-4E8D-85B4-7C05BBE29D06}"/>
    <cellStyle name="SAPBEXstdItemX 7 2 2" xfId="16139" xr:uid="{C7831536-0668-43D4-9C94-921224CDE3A3}"/>
    <cellStyle name="SAPBEXstdItemX 7 2 3" xfId="11397" xr:uid="{DD8DE46B-D0CF-44E1-8ABB-AC1EAFE179E1}"/>
    <cellStyle name="SAPBEXstdItemX 7 3" xfId="5514" xr:uid="{E240314C-63DD-4135-91F4-BDC48CB37FF3}"/>
    <cellStyle name="SAPBEXstdItemX 7 3 2" xfId="15996" xr:uid="{2CD7983A-0F9B-43B4-91AA-BE118F43B49C}"/>
    <cellStyle name="SAPBEXstdItemX 7 3 3" xfId="11254" xr:uid="{0180EAAE-6F7F-4AF1-9F13-09F4472A2900}"/>
    <cellStyle name="SAPBEXstdItemX 7 4" xfId="14298" xr:uid="{8450C3A3-8B7A-4ED9-A62B-91E1BEB18D6C}"/>
    <cellStyle name="SAPBEXstdItemX 7 5" xfId="9556" xr:uid="{0A4C595C-4A28-404E-AD52-04483657658E}"/>
    <cellStyle name="SAPBEXstdItemX 8" xfId="12960" xr:uid="{54C38E17-8D5A-429C-BF0B-80E3BFEC8BA4}"/>
    <cellStyle name="SAPBEXstdItemX 9" xfId="7304" xr:uid="{1AA498D5-ABD2-476A-AE80-31882702E2A4}"/>
    <cellStyle name="SAPBEXtitle" xfId="618" xr:uid="{FC0DC396-D9B2-4F65-89D6-E9FE50C4268B}"/>
    <cellStyle name="SAPBEXundefined" xfId="619" xr:uid="{2D42E3CF-3F5D-4378-B0F8-1BBC68BA0FCD}"/>
    <cellStyle name="SAPBEXundefined 2" xfId="1527" xr:uid="{F22B5B55-678B-45B1-9BB0-368EE61AD721}"/>
    <cellStyle name="SAPBEXundefined 2 2" xfId="1931" xr:uid="{C4039425-1286-4699-BDC5-7F155011CD8E}"/>
    <cellStyle name="SAPBEXundefined 2 2 2" xfId="2405" xr:uid="{6FED50F3-3C2A-47E8-A3C0-9B5F247B9189}"/>
    <cellStyle name="SAPBEXundefined 2 2 2 2" xfId="4910" xr:uid="{FCD93803-76A8-4AE3-965D-E6FB52945F77}"/>
    <cellStyle name="SAPBEXundefined 2 2 2 2 2" xfId="6632" xr:uid="{6CED6C53-1B07-48B4-AEEB-49191BC2347C}"/>
    <cellStyle name="SAPBEXundefined 2 2 2 2 2 2" xfId="17111" xr:uid="{56FE0AEC-1BD4-416C-BC14-2C8CFA1C4454}"/>
    <cellStyle name="SAPBEXundefined 2 2 2 2 2 3" xfId="12369" xr:uid="{B0F9C83C-B946-41E4-ACDB-39729EB5424E}"/>
    <cellStyle name="SAPBEXundefined 2 2 2 2 3" xfId="3804" xr:uid="{20DECC75-BE4A-4628-8FDE-D0EE2327D3CD}"/>
    <cellStyle name="SAPBEXundefined 2 2 2 2 3 2" xfId="14313" xr:uid="{7EBCC361-E2FB-419E-B261-52C82547E3EA}"/>
    <cellStyle name="SAPBEXundefined 2 2 2 2 3 3" xfId="9571" xr:uid="{BACAC452-6FBC-429C-8DFA-9BD8F8FD5119}"/>
    <cellStyle name="SAPBEXundefined 2 2 2 2 4" xfId="15411" xr:uid="{9C73F2A1-4457-4D97-91FC-9D81117D5CA7}"/>
    <cellStyle name="SAPBEXundefined 2 2 2 2 5" xfId="10669" xr:uid="{94A30862-6771-4387-AAF1-843FA8ACE014}"/>
    <cellStyle name="SAPBEXundefined 2 2 2 3" xfId="13953" xr:uid="{5F0E285E-7D11-4069-871D-480E8E68CC8A}"/>
    <cellStyle name="SAPBEXundefined 2 2 2 4" xfId="9087" xr:uid="{5CB3987A-1A17-4C76-81CF-FD5C51D23CAD}"/>
    <cellStyle name="SAPBEXundefined 2 2 3" xfId="4464" xr:uid="{FF872952-6891-4B8F-A9EE-C5952FF7FE11}"/>
    <cellStyle name="SAPBEXundefined 2 2 3 2" xfId="6192" xr:uid="{E8DE1880-6A51-49DA-833E-2A0A69F47630}"/>
    <cellStyle name="SAPBEXundefined 2 2 3 2 2" xfId="16671" xr:uid="{CDF60273-CD66-44F8-ADE5-7ACA94C734C7}"/>
    <cellStyle name="SAPBEXundefined 2 2 3 2 3" xfId="11929" xr:uid="{23490CE1-CA1A-4735-BE92-638F379BE293}"/>
    <cellStyle name="SAPBEXundefined 2 2 3 3" xfId="7038" xr:uid="{6026CBEA-4583-4894-A067-A88915E9A69F}"/>
    <cellStyle name="SAPBEXundefined 2 2 3 3 2" xfId="17502" xr:uid="{6A2946A5-7D92-4460-995E-7D8FB6638BDD}"/>
    <cellStyle name="SAPBEXundefined 2 2 3 3 3" xfId="12760" xr:uid="{263C6222-8FE5-45AB-AB2C-93BE0E0454D5}"/>
    <cellStyle name="SAPBEXundefined 2 2 3 4" xfId="14967" xr:uid="{1C82CB35-B95F-4FC0-B0E8-C5A1DC3CEFDA}"/>
    <cellStyle name="SAPBEXundefined 2 2 3 5" xfId="10225" xr:uid="{D3AEBD09-D3C6-4495-B486-F216DB4E8FA9}"/>
    <cellStyle name="SAPBEXundefined 2 2 4" xfId="13499" xr:uid="{F1827868-6DD5-486E-862F-BA7E1DE5E84F}"/>
    <cellStyle name="SAPBEXundefined 2 2 5" xfId="8623" xr:uid="{0A5D30AC-97FF-44EE-906D-D4F424BEC50F}"/>
    <cellStyle name="SAPBEXundefined 2 3" xfId="2065" xr:uid="{206CC853-AA7D-48D9-AA71-65C97FD44DD7}"/>
    <cellStyle name="SAPBEXundefined 2 3 2" xfId="2530" xr:uid="{F4F23AC9-C556-4EB6-A75B-6D8E7D28C6E7}"/>
    <cellStyle name="SAPBEXundefined 2 3 2 2" xfId="5026" xr:uid="{0B43E09A-1350-4115-B640-C22024170E9C}"/>
    <cellStyle name="SAPBEXundefined 2 3 2 2 2" xfId="6750" xr:uid="{7FA90C32-C2F5-4A39-8813-FCD4B54F3329}"/>
    <cellStyle name="SAPBEXundefined 2 3 2 2 2 2" xfId="17229" xr:uid="{505509B2-776F-46E6-80E5-BA8EE048E504}"/>
    <cellStyle name="SAPBEXundefined 2 3 2 2 2 3" xfId="12487" xr:uid="{7DC98BFB-1E28-4610-BA89-AEC7ED21BF43}"/>
    <cellStyle name="SAPBEXundefined 2 3 2 2 3" xfId="6870" xr:uid="{3E6CA853-007C-45F6-B354-500B84A42262}"/>
    <cellStyle name="SAPBEXundefined 2 3 2 2 3 2" xfId="17334" xr:uid="{E1B7C19E-0AF7-4825-A35A-BEE89DF6B4DA}"/>
    <cellStyle name="SAPBEXundefined 2 3 2 2 3 3" xfId="12592" xr:uid="{9D704A4C-7F69-4A24-960B-E3664121DBB7}"/>
    <cellStyle name="SAPBEXundefined 2 3 2 2 4" xfId="15527" xr:uid="{B912EC79-D76E-42AB-84EE-FE81259330CA}"/>
    <cellStyle name="SAPBEXundefined 2 3 2 2 5" xfId="10785" xr:uid="{39BFEB7D-A8A7-4714-877E-E85F621F4D52}"/>
    <cellStyle name="SAPBEXundefined 2 3 2 3" xfId="14076" xr:uid="{6BCFB103-7497-4C2F-9281-6FD6E16F8103}"/>
    <cellStyle name="SAPBEXundefined 2 3 2 4" xfId="9212" xr:uid="{4D349B51-6D59-44B0-AE2A-8CD5E7E47712}"/>
    <cellStyle name="SAPBEXundefined 2 3 3" xfId="4591" xr:uid="{02123657-49E3-458F-8B36-9501BD7F9F32}"/>
    <cellStyle name="SAPBEXundefined 2 3 3 2" xfId="6319" xr:uid="{A91963A1-2768-4523-A680-F8FEC1222AEC}"/>
    <cellStyle name="SAPBEXundefined 2 3 3 2 2" xfId="16798" xr:uid="{AB535EF0-8B54-42CC-AE71-89368B4B8792}"/>
    <cellStyle name="SAPBEXundefined 2 3 3 2 3" xfId="12056" xr:uid="{0A009AD2-60DA-4BB4-922B-F0BF12F34F14}"/>
    <cellStyle name="SAPBEXundefined 2 3 3 3" xfId="6990" xr:uid="{308514D5-7F76-484E-B81C-425A91B22FD4}"/>
    <cellStyle name="SAPBEXundefined 2 3 3 3 2" xfId="17454" xr:uid="{1F780C5F-FB63-4696-B367-105F093937D1}"/>
    <cellStyle name="SAPBEXundefined 2 3 3 3 3" xfId="12712" xr:uid="{39779ADF-E9F0-4BB6-82B9-64D09125686A}"/>
    <cellStyle name="SAPBEXundefined 2 3 3 4" xfId="15094" xr:uid="{0AD612AE-A062-4553-8D8F-D030274031F8}"/>
    <cellStyle name="SAPBEXundefined 2 3 3 5" xfId="10352" xr:uid="{0ACF521E-8B76-4469-8A0C-F02187637507}"/>
    <cellStyle name="SAPBEXundefined 2 3 4" xfId="13631" xr:uid="{1E1C8A44-4531-4E6E-A952-13736AAFE1B1}"/>
    <cellStyle name="SAPBEXundefined 2 3 5" xfId="8757" xr:uid="{4AA884FE-5472-4551-9E0C-3E66DDD87CF9}"/>
    <cellStyle name="SAPBEXundefined 2 4" xfId="1486" xr:uid="{7ADECA4A-10E1-444E-BF62-46B3984ABEF1}"/>
    <cellStyle name="SAPBEXundefined 2 4 2" xfId="4079" xr:uid="{5BA85B00-95E4-43DA-B1FC-99126C565DB1}"/>
    <cellStyle name="SAPBEXundefined 2 4 2 2" xfId="5797" xr:uid="{28AF5175-5D38-4EA3-8691-9774A791451A}"/>
    <cellStyle name="SAPBEXundefined 2 4 2 2 2" xfId="16276" xr:uid="{CF956EE4-48FC-4C73-9A30-26B097414AD7}"/>
    <cellStyle name="SAPBEXundefined 2 4 2 2 3" xfId="11534" xr:uid="{4A3DB210-BA43-4029-BD19-BE797250977F}"/>
    <cellStyle name="SAPBEXundefined 2 4 2 3" xfId="3842" xr:uid="{134A8ADE-F107-4E55-B78E-EEC45ACC4283}"/>
    <cellStyle name="SAPBEXundefined 2 4 2 3 2" xfId="14347" xr:uid="{ECE6E03C-D32D-47BF-B79C-D6916C461483}"/>
    <cellStyle name="SAPBEXundefined 2 4 2 3 3" xfId="9605" xr:uid="{78E1F8DE-4AD9-43F8-B1A5-491A91B986F6}"/>
    <cellStyle name="SAPBEXundefined 2 4 2 4" xfId="14582" xr:uid="{E403260C-90FE-4948-B984-ACF50E4EEE30}"/>
    <cellStyle name="SAPBEXundefined 2 4 2 5" xfId="9840" xr:uid="{4EA9F58C-6A66-418B-ACAD-F718F1D24654}"/>
    <cellStyle name="SAPBEXundefined 2 4 3" xfId="13100" xr:uid="{0E1590F9-458D-4189-A530-0D95B912F174}"/>
    <cellStyle name="SAPBEXundefined 2 4 4" xfId="8242" xr:uid="{75C12FBE-68F0-44EA-A9E0-C0E71539921A}"/>
    <cellStyle name="SAPBEXundefined 2 5" xfId="4120" xr:uid="{813AE3EC-644E-4622-9967-42426B3A3377}"/>
    <cellStyle name="SAPBEXundefined 2 5 2" xfId="5838" xr:uid="{2B63D65C-287B-4D70-A491-0C647CF08F4C}"/>
    <cellStyle name="SAPBEXundefined 2 5 2 2" xfId="16317" xr:uid="{64706DFF-6716-438C-9D1B-86E057FF14FB}"/>
    <cellStyle name="SAPBEXundefined 2 5 2 3" xfId="11575" xr:uid="{6F4A9F56-AB7D-4379-9543-6A1A0AE3DAD7}"/>
    <cellStyle name="SAPBEXundefined 2 5 3" xfId="7049" xr:uid="{A59E1D72-A109-41A9-8EF4-C61E9F47C09C}"/>
    <cellStyle name="SAPBEXundefined 2 5 3 2" xfId="17513" xr:uid="{D4BE8E48-58EC-4443-A4D2-79ABEAF0EF22}"/>
    <cellStyle name="SAPBEXundefined 2 5 3 3" xfId="12771" xr:uid="{0F7B7A56-A09F-48A8-9FC6-00E5D1CDCE67}"/>
    <cellStyle name="SAPBEXundefined 2 5 4" xfId="14623" xr:uid="{50BD6936-3F39-42F1-A7CA-79A13323A37C}"/>
    <cellStyle name="SAPBEXundefined 2 5 5" xfId="9881" xr:uid="{AA8AC00E-21F3-4482-BDA2-6F73ABB4BA08}"/>
    <cellStyle name="SAPBEXundefined 2 6" xfId="13141" xr:uid="{BF5EA2FA-CA78-4593-A189-1E904C28162E}"/>
    <cellStyle name="SAPBEXundefined 2 7" xfId="7535" xr:uid="{8972585C-C881-41A6-AE83-CE21EFE97554}"/>
    <cellStyle name="SAPBEXundefined 3" xfId="1566" xr:uid="{91EFA334-160E-45B9-B3E2-B42FE610C96B}"/>
    <cellStyle name="SAPBEXundefined 3 2" xfId="1851" xr:uid="{5D9309D9-4F03-4EF8-945D-0D96627FBB88}"/>
    <cellStyle name="SAPBEXundefined 3 2 2" xfId="2327" xr:uid="{C62F1F71-6373-4D71-ABEF-1C0EAA0617AC}"/>
    <cellStyle name="SAPBEXundefined 3 2 2 2" xfId="4833" xr:uid="{7D2D07F0-DD51-4CC7-ABCF-3C60ED3DA4F1}"/>
    <cellStyle name="SAPBEXundefined 3 2 2 2 2" xfId="6555" xr:uid="{988BE35A-A163-44BB-91CC-5CEAE3D9D7D1}"/>
    <cellStyle name="SAPBEXundefined 3 2 2 2 2 2" xfId="17034" xr:uid="{7C9A633C-9D2A-4DD1-A01B-A2368D54FA6F}"/>
    <cellStyle name="SAPBEXundefined 3 2 2 2 2 3" xfId="12292" xr:uid="{4AA0ACDF-3D7C-4EDA-90B6-461B3D0D7873}"/>
    <cellStyle name="SAPBEXundefined 3 2 2 2 3" xfId="5113" xr:uid="{6DACEA3A-4C2A-43F9-873E-910AE7E9DC8E}"/>
    <cellStyle name="SAPBEXundefined 3 2 2 2 3 2" xfId="15607" xr:uid="{7427F264-4B6F-44EB-9220-C27A6230E256}"/>
    <cellStyle name="SAPBEXundefined 3 2 2 2 3 3" xfId="10865" xr:uid="{348E7005-CBE3-4082-9F61-1D06334FC0F6}"/>
    <cellStyle name="SAPBEXundefined 3 2 2 2 4" xfId="15334" xr:uid="{C4B9A370-390E-46F9-AE2D-7AEBCAE58835}"/>
    <cellStyle name="SAPBEXundefined 3 2 2 2 5" xfId="10592" xr:uid="{876D4E2E-E30D-46EA-9AE8-D58FCF1A6964}"/>
    <cellStyle name="SAPBEXundefined 3 2 2 3" xfId="13877" xr:uid="{AEA8D473-86C0-4013-B171-A96D980E6250}"/>
    <cellStyle name="SAPBEXundefined 3 2 2 4" xfId="9009" xr:uid="{2321DF11-2451-4D48-90D4-AA7B766680B1}"/>
    <cellStyle name="SAPBEXundefined 3 2 3" xfId="4388" xr:uid="{F48C4760-F37D-4131-B4B2-2AB636F062E5}"/>
    <cellStyle name="SAPBEXundefined 3 2 3 2" xfId="6113" xr:uid="{7E3F5908-926A-45BA-9A5A-D0E9709C5897}"/>
    <cellStyle name="SAPBEXundefined 3 2 3 2 2" xfId="16592" xr:uid="{C92A66DE-67D1-41B9-B549-6FF00E0D1AE3}"/>
    <cellStyle name="SAPBEXundefined 3 2 3 2 3" xfId="11850" xr:uid="{41A1997F-233D-491C-9598-D852C5690381}"/>
    <cellStyle name="SAPBEXundefined 3 2 3 3" xfId="3616" xr:uid="{35B8C103-62C7-4777-8A3B-12C04377E87B}"/>
    <cellStyle name="SAPBEXundefined 3 2 3 3 2" xfId="14130" xr:uid="{AEC0C047-2EA4-44A0-941C-F1025672720C}"/>
    <cellStyle name="SAPBEXundefined 3 2 3 3 3" xfId="9388" xr:uid="{8950AA23-5DB3-40AF-B572-764955D17EAB}"/>
    <cellStyle name="SAPBEXundefined 3 2 3 4" xfId="14891" xr:uid="{14C4F3D3-F4FB-459F-81E0-45EA103FA035}"/>
    <cellStyle name="SAPBEXundefined 3 2 3 5" xfId="10149" xr:uid="{5BE0DBCE-2538-473B-86AF-9C55884E1FF2}"/>
    <cellStyle name="SAPBEXundefined 3 2 4" xfId="13421" xr:uid="{2628E2C4-9DE2-4CAD-A781-04DF83C4E2A7}"/>
    <cellStyle name="SAPBEXundefined 3 2 5" xfId="8543" xr:uid="{E5BAF9D0-7252-4352-8F34-B0F9324881D0}"/>
    <cellStyle name="SAPBEXundefined 3 3" xfId="1940" xr:uid="{385A90D4-2A58-488D-AD86-466E3471C672}"/>
    <cellStyle name="SAPBEXundefined 3 3 2" xfId="2414" xr:uid="{03326846-4A02-4937-A13D-111229F8E5F5}"/>
    <cellStyle name="SAPBEXundefined 3 3 2 2" xfId="4915" xr:uid="{6FD74F55-6E3D-482B-AFFD-55EEFF676C68}"/>
    <cellStyle name="SAPBEXundefined 3 3 2 2 2" xfId="6640" xr:uid="{0510AA36-C45F-42CD-8FDC-0BA25A67627D}"/>
    <cellStyle name="SAPBEXundefined 3 3 2 2 2 2" xfId="17119" xr:uid="{52778FB9-6787-417B-8368-3D53D88B6B7A}"/>
    <cellStyle name="SAPBEXundefined 3 3 2 2 2 3" xfId="12377" xr:uid="{C79FA955-C373-407D-81EA-D068B15E6439}"/>
    <cellStyle name="SAPBEXundefined 3 3 2 2 3" xfId="5234" xr:uid="{B651C308-45DE-47D0-9797-53EA269654BF}"/>
    <cellStyle name="SAPBEXundefined 3 3 2 2 3 2" xfId="15721" xr:uid="{73944770-797B-41F4-864A-45AC68643B14}"/>
    <cellStyle name="SAPBEXundefined 3 3 2 2 3 3" xfId="10979" xr:uid="{CDB8BE18-2A46-45DA-B911-A513F9E8F79A}"/>
    <cellStyle name="SAPBEXundefined 3 3 2 2 4" xfId="15416" xr:uid="{A8065351-1D27-44D8-89EC-60A43C2B27C5}"/>
    <cellStyle name="SAPBEXundefined 3 3 2 2 5" xfId="10674" xr:uid="{74EB4357-8049-4E4F-8BF3-F6D2FD1331D7}"/>
    <cellStyle name="SAPBEXundefined 3 3 2 3" xfId="13962" xr:uid="{D5CF1652-AB39-4D46-AE70-F935AAA7646D}"/>
    <cellStyle name="SAPBEXundefined 3 3 2 4" xfId="9096" xr:uid="{DD6C10EA-CE64-4C4A-B8C1-7596873444DA}"/>
    <cellStyle name="SAPBEXundefined 3 3 3" xfId="4469" xr:uid="{3CCBE31C-3FDA-4A69-B50C-191E577B3FEF}"/>
    <cellStyle name="SAPBEXundefined 3 3 3 2" xfId="6200" xr:uid="{F90B2B0D-9BA8-442A-B5C2-1B6F821F1FD9}"/>
    <cellStyle name="SAPBEXundefined 3 3 3 2 2" xfId="16679" xr:uid="{EADD641F-AEC3-4D00-A65E-0E677E80039B}"/>
    <cellStyle name="SAPBEXundefined 3 3 3 2 3" xfId="11937" xr:uid="{32E73347-8C16-4C58-9234-D6F2C687C221}"/>
    <cellStyle name="SAPBEXundefined 3 3 3 3" xfId="3634" xr:uid="{05369DB2-8D92-4036-B5A1-845A8A2577BD}"/>
    <cellStyle name="SAPBEXundefined 3 3 3 3 2" xfId="14148" xr:uid="{384EDAAD-A866-4AD3-88BC-1612ADA3DDFE}"/>
    <cellStyle name="SAPBEXundefined 3 3 3 3 3" xfId="9406" xr:uid="{AF263E7F-3935-41B4-B2D3-07854B58602A}"/>
    <cellStyle name="SAPBEXundefined 3 3 3 4" xfId="14972" xr:uid="{059DAB1E-246A-4C9C-BD65-47829259FF45}"/>
    <cellStyle name="SAPBEXundefined 3 3 3 5" xfId="10230" xr:uid="{D16E1F6A-9D63-46F9-ADDB-CE51E71124D0}"/>
    <cellStyle name="SAPBEXundefined 3 3 4" xfId="13508" xr:uid="{6ED14E96-3598-43A2-917E-43F22CE60642}"/>
    <cellStyle name="SAPBEXundefined 3 3 5" xfId="8632" xr:uid="{0E8262CC-D381-4A31-96B2-439AE991355C}"/>
    <cellStyle name="SAPBEXundefined 3 4" xfId="2073" xr:uid="{E5D80A09-9D7A-4E4D-9490-A47BAA4BA2F2}"/>
    <cellStyle name="SAPBEXundefined 3 4 2" xfId="2538" xr:uid="{96E3D350-0337-4F5F-B168-E6CC7645F9BB}"/>
    <cellStyle name="SAPBEXundefined 3 4 2 2" xfId="5030" xr:uid="{6243EDB3-0DD3-4085-89E4-50FC44A9CCB0}"/>
    <cellStyle name="SAPBEXundefined 3 4 2 2 2" xfId="6758" xr:uid="{67285B3C-066B-480E-97E0-44E94DC3592D}"/>
    <cellStyle name="SAPBEXundefined 3 4 2 2 2 2" xfId="17237" xr:uid="{188D5B6A-45A7-4C65-9F6A-6B76624A3FD6}"/>
    <cellStyle name="SAPBEXundefined 3 4 2 2 2 3" xfId="12495" xr:uid="{8A689A23-705D-493D-AD7E-4527A8B740F7}"/>
    <cellStyle name="SAPBEXundefined 3 4 2 2 3" xfId="5530" xr:uid="{393D66E1-D00E-47F7-911D-40A9043BFE53}"/>
    <cellStyle name="SAPBEXundefined 3 4 2 2 3 2" xfId="16012" xr:uid="{6E327D65-68CB-49A6-942A-5B2AFA8BA3B2}"/>
    <cellStyle name="SAPBEXundefined 3 4 2 2 3 3" xfId="11270" xr:uid="{29657F88-A9F7-4227-9E26-1DF06913CCEF}"/>
    <cellStyle name="SAPBEXundefined 3 4 2 2 4" xfId="15531" xr:uid="{CDB111A9-EC55-43E4-8E60-11D3E5789389}"/>
    <cellStyle name="SAPBEXundefined 3 4 2 2 5" xfId="10789" xr:uid="{7294035D-3690-45C9-87C6-60E0FD3CFB3E}"/>
    <cellStyle name="SAPBEXundefined 3 4 2 3" xfId="14084" xr:uid="{694742BC-CCD8-447F-B3EB-E5D96D1A2E94}"/>
    <cellStyle name="SAPBEXundefined 3 4 2 4" xfId="9220" xr:uid="{B2D9C9E6-E4E4-4344-8125-7FEE46960883}"/>
    <cellStyle name="SAPBEXundefined 3 4 3" xfId="4595" xr:uid="{CA94CACA-C40A-4325-B5E3-7F7002DC2288}"/>
    <cellStyle name="SAPBEXundefined 3 4 3 2" xfId="6327" xr:uid="{885F3251-77D6-45C9-A39F-98D486EDE51F}"/>
    <cellStyle name="SAPBEXundefined 3 4 3 2 2" xfId="16806" xr:uid="{11795039-075B-4EC8-8A08-73CD5C65DAD0}"/>
    <cellStyle name="SAPBEXundefined 3 4 3 2 3" xfId="12064" xr:uid="{EDA79483-2FD8-496F-BF3C-7BDB0214F60B}"/>
    <cellStyle name="SAPBEXundefined 3 4 3 3" xfId="5211" xr:uid="{0B896E77-5245-4893-B42F-F6B5F50A2EAE}"/>
    <cellStyle name="SAPBEXundefined 3 4 3 3 2" xfId="15700" xr:uid="{8CE22DEC-9FD2-4139-B2EA-F04BC21EEA05}"/>
    <cellStyle name="SAPBEXundefined 3 4 3 3 3" xfId="10958" xr:uid="{2D007A31-49C9-4149-9893-A9BFFD9B98FA}"/>
    <cellStyle name="SAPBEXundefined 3 4 3 4" xfId="15098" xr:uid="{8320F467-F1B1-4C18-98E8-C2ACEB99524F}"/>
    <cellStyle name="SAPBEXundefined 3 4 3 5" xfId="10356" xr:uid="{9C7FF72E-C0B2-4CC8-BE6D-FF7DEB7178B2}"/>
    <cellStyle name="SAPBEXundefined 3 4 4" xfId="13639" xr:uid="{B409C0B0-E8FA-4566-9D3B-BA14C7D2FA56}"/>
    <cellStyle name="SAPBEXundefined 3 4 5" xfId="8765" xr:uid="{FF972D11-D69A-4E57-AD25-FE13B663AC5C}"/>
    <cellStyle name="SAPBEXundefined 3 5" xfId="1421" xr:uid="{C0CD1775-7C6A-463C-9E9B-3DE59864BEA0}"/>
    <cellStyle name="SAPBEXundefined 3 5 2" xfId="4023" xr:uid="{B6769B34-1664-4F00-952C-46B3CF94E378}"/>
    <cellStyle name="SAPBEXundefined 3 5 2 2" xfId="5738" xr:uid="{CBBE804A-A8B3-40EA-B704-D949B71E85D2}"/>
    <cellStyle name="SAPBEXundefined 3 5 2 2 2" xfId="16217" xr:uid="{1E116587-AD1D-403C-9F4A-A19B77CC7F37}"/>
    <cellStyle name="SAPBEXundefined 3 5 2 2 3" xfId="11475" xr:uid="{36BBE68B-E0C4-4139-A693-CC04B90991DA}"/>
    <cellStyle name="SAPBEXundefined 3 5 2 3" xfId="5562" xr:uid="{E9642EAF-812C-470E-885B-C0A74468673B}"/>
    <cellStyle name="SAPBEXundefined 3 5 2 3 2" xfId="16044" xr:uid="{6977A954-36BB-4838-A6AD-D6F3F4D8D692}"/>
    <cellStyle name="SAPBEXundefined 3 5 2 3 3" xfId="11302" xr:uid="{7C4BEE04-65B6-456D-8F37-411D73873D87}"/>
    <cellStyle name="SAPBEXundefined 3 5 2 4" xfId="14526" xr:uid="{2B041AA0-B4A8-4990-9416-63E3DEACF060}"/>
    <cellStyle name="SAPBEXundefined 3 5 2 5" xfId="9784" xr:uid="{550E5342-5C66-485A-A7AB-51BA10CDFAA9}"/>
    <cellStyle name="SAPBEXundefined 3 5 3" xfId="13041" xr:uid="{7ED73FDC-A7B3-4EFC-882E-B4D9D0619692}"/>
    <cellStyle name="SAPBEXundefined 3 5 4" xfId="8188" xr:uid="{1B491727-C7FD-4A80-AC70-0348F66E3BAA}"/>
    <cellStyle name="SAPBEXundefined 3 6" xfId="4149" xr:uid="{AAF93999-F786-4FAF-9A76-04AAD5CB7520}"/>
    <cellStyle name="SAPBEXundefined 3 6 2" xfId="5868" xr:uid="{4B984851-C58F-4508-A552-E3111D458C4E}"/>
    <cellStyle name="SAPBEXundefined 3 6 2 2" xfId="16347" xr:uid="{27195748-26C5-4B75-9209-BDBFCDDA79EC}"/>
    <cellStyle name="SAPBEXundefined 3 6 2 3" xfId="11605" xr:uid="{BFFBC9DA-4B19-4E6E-AF10-17CC647BA9E2}"/>
    <cellStyle name="SAPBEXundefined 3 6 3" xfId="6936" xr:uid="{F32A64B7-E4DB-4EE3-899D-6CDD2A9DEA22}"/>
    <cellStyle name="SAPBEXundefined 3 6 3 2" xfId="17400" xr:uid="{3CFEDDF1-8E96-455A-B027-E2CFDDF799EE}"/>
    <cellStyle name="SAPBEXundefined 3 6 3 3" xfId="12658" xr:uid="{E130A1D0-BB7F-4858-B413-2E49F4BD2BDA}"/>
    <cellStyle name="SAPBEXundefined 3 6 4" xfId="14652" xr:uid="{712B9DFA-D567-4A8D-B7D0-AAC8D86BCAF4}"/>
    <cellStyle name="SAPBEXundefined 3 6 5" xfId="9910" xr:uid="{E2C181C7-20C6-4CDB-B2C9-C298DC902EE7}"/>
    <cellStyle name="SAPBEXundefined 3 7" xfId="13173" xr:uid="{2890793F-6A75-4602-9575-869CF2FCF0D5}"/>
    <cellStyle name="SAPBEXundefined 3 8" xfId="8280" xr:uid="{EEDFDC32-DF74-450A-9FFA-E1E9768FAFBB}"/>
    <cellStyle name="SAPBEXundefined 4" xfId="1674" xr:uid="{1E0B6877-E9ED-4F56-ACFB-307127E39374}"/>
    <cellStyle name="SAPBEXundefined 4 2" xfId="2227" xr:uid="{BCA35A75-4502-400D-911A-FC1C977D2F75}"/>
    <cellStyle name="SAPBEXundefined 4 2 2" xfId="4744" xr:uid="{C2976A98-4AB3-46A1-AD02-0DB5323F89A0}"/>
    <cellStyle name="SAPBEXundefined 4 2 2 2" xfId="6461" xr:uid="{FC5050D5-9994-4B8F-9F30-D4ADEE5E4E80}"/>
    <cellStyle name="SAPBEXundefined 4 2 2 2 2" xfId="16940" xr:uid="{3B4AB50B-A9BA-4F3A-9CEC-C3F76376D6E2}"/>
    <cellStyle name="SAPBEXundefined 4 2 2 2 3" xfId="12198" xr:uid="{349BF0AA-80FE-4DE9-8B2F-FD92764887E1}"/>
    <cellStyle name="SAPBEXundefined 4 2 2 3" xfId="7129" xr:uid="{B813DF1B-DE3E-483B-9B1B-DCA5F9160766}"/>
    <cellStyle name="SAPBEXundefined 4 2 2 3 2" xfId="17593" xr:uid="{063481F9-C246-4114-B1B5-02A065EF8B8D}"/>
    <cellStyle name="SAPBEXundefined 4 2 2 3 3" xfId="12851" xr:uid="{6BC26A73-F3F2-4D70-9D3E-47B6B02FD091}"/>
    <cellStyle name="SAPBEXundefined 4 2 2 4" xfId="15245" xr:uid="{89785E98-FFD5-42C3-ACF5-3489C5EB1FB3}"/>
    <cellStyle name="SAPBEXundefined 4 2 2 5" xfId="10503" xr:uid="{4096635E-F4F9-4A70-96A0-CD82D67EAF30}"/>
    <cellStyle name="SAPBEXundefined 4 2 3" xfId="13779" xr:uid="{360D16ED-7F46-4F6D-B377-0D553DA3C8D9}"/>
    <cellStyle name="SAPBEXundefined 4 2 4" xfId="8911" xr:uid="{05777075-226C-4F3C-8B73-ACB5530CCFFF}"/>
    <cellStyle name="SAPBEXundefined 4 3" xfId="4241" xr:uid="{2ABAD5D5-9B7C-4CE1-A31C-926C1705A509}"/>
    <cellStyle name="SAPBEXundefined 4 3 2" xfId="5962" xr:uid="{BDD80B8B-1259-4BFC-A106-BD00D01450C5}"/>
    <cellStyle name="SAPBEXundefined 4 3 2 2" xfId="16441" xr:uid="{34161B1B-C94A-49B9-88DE-FFAC6F63B453}"/>
    <cellStyle name="SAPBEXundefined 4 3 2 3" xfId="11699" xr:uid="{8B94BC8B-EDF8-4332-925F-0B8E41920834}"/>
    <cellStyle name="SAPBEXundefined 4 3 3" xfId="3818" xr:uid="{EAEA451C-D544-472C-956A-F7A964F5EDF7}"/>
    <cellStyle name="SAPBEXundefined 4 3 3 2" xfId="14326" xr:uid="{F5ABF864-6052-4DF9-9294-69E936378B3C}"/>
    <cellStyle name="SAPBEXundefined 4 3 3 3" xfId="9584" xr:uid="{6C44432D-DC79-4FE3-9DEA-AC558781CC6D}"/>
    <cellStyle name="SAPBEXundefined 4 3 4" xfId="14744" xr:uid="{CAF92816-3A9C-482E-8DDC-1D35382D9123}"/>
    <cellStyle name="SAPBEXundefined 4 3 5" xfId="10002" xr:uid="{8F814D97-95B5-40E2-9CBD-481C9EACC3A3}"/>
    <cellStyle name="SAPBEXundefined 4 4" xfId="13267" xr:uid="{03E77F84-3F07-462A-8466-53676F450C32}"/>
    <cellStyle name="SAPBEXundefined 4 5" xfId="8378" xr:uid="{C5A33800-72EE-4CE0-9183-2B0A145C6BFA}"/>
    <cellStyle name="SAPBEXundefined 5" xfId="1426" xr:uid="{BBE773DC-FF29-40FC-8439-1BE774F736AA}"/>
    <cellStyle name="SAPBEXundefined 5 2" xfId="2162" xr:uid="{CDBEC733-5307-4E5E-8EC7-793689D2DAFB}"/>
    <cellStyle name="SAPBEXundefined 5 2 2" xfId="4681" xr:uid="{04745AE1-74A8-4719-8072-05319543F5BA}"/>
    <cellStyle name="SAPBEXundefined 5 2 2 2" xfId="6397" xr:uid="{9F280ED9-A6CC-49CE-B2FB-6A3BB3E6775F}"/>
    <cellStyle name="SAPBEXundefined 5 2 2 2 2" xfId="16876" xr:uid="{0E42EAA2-6D90-4DB0-8D56-8BD015746472}"/>
    <cellStyle name="SAPBEXundefined 5 2 2 2 3" xfId="12134" xr:uid="{A2BF524B-43EE-4375-BECA-5DAC2D0E0A29}"/>
    <cellStyle name="SAPBEXundefined 5 2 2 3" xfId="5588" xr:uid="{554486F5-98F3-4003-AE8A-875652A59226}"/>
    <cellStyle name="SAPBEXundefined 5 2 2 3 2" xfId="16070" xr:uid="{EB2262C5-A43E-4414-95E5-C2E1CD69A92E}"/>
    <cellStyle name="SAPBEXundefined 5 2 2 3 3" xfId="11328" xr:uid="{BC00BDE0-6FFB-4E71-A519-CB84EFB50EF3}"/>
    <cellStyle name="SAPBEXundefined 5 2 2 4" xfId="15182" xr:uid="{2A2FF62A-B3BD-4949-9EE9-729D911D39E0}"/>
    <cellStyle name="SAPBEXundefined 5 2 2 5" xfId="10440" xr:uid="{08A324ED-9757-4351-B0FD-809A7FE0339F}"/>
    <cellStyle name="SAPBEXundefined 5 2 3" xfId="13715" xr:uid="{F7B06383-AEB1-4926-8A69-F75F5BAA5C16}"/>
    <cellStyle name="SAPBEXundefined 5 2 4" xfId="8846" xr:uid="{7525AD6D-8C6D-43C3-B4E5-9B1173D40571}"/>
    <cellStyle name="SAPBEXundefined 5 3" xfId="4028" xr:uid="{DDA97E56-2048-4B07-AB73-60A576CA8783}"/>
    <cellStyle name="SAPBEXundefined 5 3 2" xfId="5743" xr:uid="{28EEB218-3A7B-48AC-94B3-F8B84C181678}"/>
    <cellStyle name="SAPBEXundefined 5 3 2 2" xfId="16222" xr:uid="{A767E1B6-BDBD-4632-8D37-AAE865BD84CF}"/>
    <cellStyle name="SAPBEXundefined 5 3 2 3" xfId="11480" xr:uid="{557CAD2A-9E0B-406C-BBD3-833311C491FC}"/>
    <cellStyle name="SAPBEXundefined 5 3 3" xfId="3919" xr:uid="{FC0F4833-F94B-4822-B9AA-71A491B86A71}"/>
    <cellStyle name="SAPBEXundefined 5 3 3 2" xfId="14422" xr:uid="{E1FE2578-0CD3-4EE8-9B79-D9EB592F63DE}"/>
    <cellStyle name="SAPBEXundefined 5 3 3 3" xfId="9680" xr:uid="{48FFF2D1-AD9A-4669-BE48-2FB3FF65B7EF}"/>
    <cellStyle name="SAPBEXundefined 5 3 4" xfId="14531" xr:uid="{25F41AAB-CD2B-421A-9B80-E473B29E062E}"/>
    <cellStyle name="SAPBEXundefined 5 3 5" xfId="9789" xr:uid="{8D37370F-6B4B-4247-B3E9-932E53D4ADD3}"/>
    <cellStyle name="SAPBEXundefined 5 4" xfId="13046" xr:uid="{BD715661-7080-4A83-9F3E-F03B09C73B0B}"/>
    <cellStyle name="SAPBEXundefined 5 5" xfId="8193" xr:uid="{2D263EC9-31A9-4956-8A4F-444189747659}"/>
    <cellStyle name="SAPBEXundefined 6" xfId="1632" xr:uid="{38108EC5-19E4-4EC4-9B83-C0A0FA421984}"/>
    <cellStyle name="SAPBEXundefined 6 2" xfId="4204" xr:uid="{A52A7B8B-ABAD-459D-98F5-E985369FF146}"/>
    <cellStyle name="SAPBEXundefined 6 2 2" xfId="5926" xr:uid="{16D15919-7387-4090-BEC6-81CD5F84F3C3}"/>
    <cellStyle name="SAPBEXundefined 6 2 2 2" xfId="16405" xr:uid="{268813FB-3869-4EE1-BFC4-C4BF3CC3A863}"/>
    <cellStyle name="SAPBEXundefined 6 2 2 3" xfId="11663" xr:uid="{300105D0-9D78-4CC4-B686-0C81A3EBAF77}"/>
    <cellStyle name="SAPBEXundefined 6 2 3" xfId="5163" xr:uid="{0E244525-D595-44F0-91B4-66ED548D0670}"/>
    <cellStyle name="SAPBEXundefined 6 2 3 2" xfId="15656" xr:uid="{F2E0911B-E238-4F8A-95E8-967828A7565F}"/>
    <cellStyle name="SAPBEXundefined 6 2 3 3" xfId="10914" xr:uid="{A7CE89C1-2520-403C-8645-47C7542661FA}"/>
    <cellStyle name="SAPBEXundefined 6 2 4" xfId="14707" xr:uid="{77A6DB8E-80A8-4DE4-B97E-39361BA96362}"/>
    <cellStyle name="SAPBEXundefined 6 2 5" xfId="9965" xr:uid="{CF07AB86-BFC8-40C1-8C24-CED50AC0ADA7}"/>
    <cellStyle name="SAPBEXundefined 6 3" xfId="13229" xr:uid="{4DECE3D8-3D64-4FA0-8910-3E63E820D181}"/>
    <cellStyle name="SAPBEXundefined 6 4" xfId="8338" xr:uid="{EED81FFE-C4F8-4C55-B43C-D1059179177C}"/>
    <cellStyle name="SAPBEXundefined 7" xfId="3789" xr:uid="{1D25F915-6CAD-4448-8B04-0B4E17145A37}"/>
    <cellStyle name="SAPBEXundefined 7 2" xfId="5659" xr:uid="{CC4ED732-3B46-47BE-AA79-1B36351EEB20}"/>
    <cellStyle name="SAPBEXundefined 7 2 2" xfId="16140" xr:uid="{207346A9-9AA4-4692-95B9-29C0ED5ACD80}"/>
    <cellStyle name="SAPBEXundefined 7 2 3" xfId="11398" xr:uid="{A697F97C-139E-4EEC-9B38-C3F42E08B681}"/>
    <cellStyle name="SAPBEXundefined 7 3" xfId="6900" xr:uid="{6A6BDBB5-D221-439A-A2C9-AEA409B82360}"/>
    <cellStyle name="SAPBEXundefined 7 3 2" xfId="17364" xr:uid="{E669AD7E-B02A-430D-A1F0-D0D3657EA3E6}"/>
    <cellStyle name="SAPBEXundefined 7 3 3" xfId="12622" xr:uid="{0A2CB8CC-2D71-411B-95B6-2048C8F01EB9}"/>
    <cellStyle name="SAPBEXundefined 7 4" xfId="14299" xr:uid="{8A125E4E-A0E1-41A4-AB24-8C73FC4D8E76}"/>
    <cellStyle name="SAPBEXundefined 7 5" xfId="9557" xr:uid="{33CAD296-C737-4F11-ADE1-37A14E7278E7}"/>
    <cellStyle name="SAPBEXundefined 8" xfId="12961" xr:uid="{369D1384-43A4-4317-B48F-864CFA1FF478}"/>
    <cellStyle name="SAPBEXundefined 9" xfId="7305" xr:uid="{EA98986E-0E47-417F-9140-336E1B1EB6A6}"/>
    <cellStyle name="SCH1" xfId="620" xr:uid="{2EEA5022-BE4C-463B-BEFC-FF2C7E1739AF}"/>
    <cellStyle name="Schlecht" xfId="621" xr:uid="{87E9C138-EE5A-42BC-8601-C12E4F0284D4}"/>
    <cellStyle name="section" xfId="892" xr:uid="{2BC217E9-C03F-426B-84DF-DAA290FCD83F}"/>
    <cellStyle name="SHADEDSTORES" xfId="893" xr:uid="{5A354C1D-A700-4E27-9995-DE178F7F60E5}"/>
    <cellStyle name="SHADEDSTORES 2" xfId="1089" xr:uid="{4032E4DE-AE57-42BB-AAF8-A3CE5F2A207C}"/>
    <cellStyle name="SHADEDSTORES 2 2" xfId="1469" xr:uid="{F6F25A10-DD75-4EF7-A771-59A5C381CC36}"/>
    <cellStyle name="SHADEDSTORES 2 2 2" xfId="2024" xr:uid="{A86D211B-92E1-4734-ADBC-55BF0AC8ED01}"/>
    <cellStyle name="SHADEDSTORES 2 2 2 2" xfId="2489" xr:uid="{B7105FC6-2469-45C0-BAB7-31F8229251A7}"/>
    <cellStyle name="SHADEDSTORES 2 2 2 2 2" xfId="4985" xr:uid="{C0677DDB-86E4-433F-8AF7-801315CBBBDD}"/>
    <cellStyle name="SHADEDSTORES 2 2 2 2 2 2" xfId="15486" xr:uid="{8FAEB314-B40F-4FE9-A51A-82BA1D8E02FC}"/>
    <cellStyle name="SHADEDSTORES 2 2 2 2 2 3" xfId="10744" xr:uid="{26B8C2DA-0F24-4AA2-97BE-23339B2C89D7}"/>
    <cellStyle name="SHADEDSTORES 2 2 2 2 3" xfId="14035" xr:uid="{CC6E9A8B-A25B-4BD9-B67B-A5FC58879225}"/>
    <cellStyle name="SHADEDSTORES 2 2 2 2 4" xfId="9171" xr:uid="{F5C143F0-A88A-47A2-AA8A-F999A15D9B50}"/>
    <cellStyle name="SHADEDSTORES 2 2 2 3" xfId="4550" xr:uid="{E4B374CB-30D2-4AA9-8F49-9F968974A18C}"/>
    <cellStyle name="SHADEDSTORES 2 2 2 3 2" xfId="15053" xr:uid="{EF15F80C-46F8-4528-9621-CF9DF458B40A}"/>
    <cellStyle name="SHADEDSTORES 2 2 2 3 3" xfId="10311" xr:uid="{C6351EB0-5565-4FEF-9DA1-06519B8D7E8B}"/>
    <cellStyle name="SHADEDSTORES 2 2 2 4" xfId="13590" xr:uid="{4C5AC0BE-CF2D-4AC9-AFF7-26313B2F41E3}"/>
    <cellStyle name="SHADEDSTORES 2 2 2 5" xfId="8716" xr:uid="{B6A1BB63-BCCC-4B1D-B5F4-D92A4CE1E61A}"/>
    <cellStyle name="SHADEDSTORES 2 2 3" xfId="2115" xr:uid="{194319B1-7C32-4074-87C5-C52B9EC59702}"/>
    <cellStyle name="SHADEDSTORES 2 2 3 2" xfId="4633" xr:uid="{8D8B486B-5C0A-4ED3-A866-96443ACAAAAC}"/>
    <cellStyle name="SHADEDSTORES 2 2 3 2 2" xfId="15136" xr:uid="{83618725-1792-44B6-86DE-17ACA83519AF}"/>
    <cellStyle name="SHADEDSTORES 2 2 3 2 3" xfId="10394" xr:uid="{EA261D51-D05A-4136-B006-0B759AC21932}"/>
    <cellStyle name="SHADEDSTORES 2 2 3 3" xfId="13679" xr:uid="{C6DFF81E-B065-4FED-A36C-37FDA8B8609C}"/>
    <cellStyle name="SHADEDSTORES 2 2 3 4" xfId="8806" xr:uid="{57C4941E-2738-4A9D-B46F-318731C39D73}"/>
    <cellStyle name="SHADEDSTORES 2 2 4" xfId="4065" xr:uid="{5A51F6D4-D221-4B46-83BA-0307CE309D8D}"/>
    <cellStyle name="SHADEDSTORES 2 2 4 2" xfId="5782" xr:uid="{42EB98D7-C84D-4D3B-922A-95EB0FC0A410}"/>
    <cellStyle name="SHADEDSTORES 2 2 4 2 2" xfId="16261" xr:uid="{C70571F2-02DF-4840-8818-269BB0C51573}"/>
    <cellStyle name="SHADEDSTORES 2 2 4 2 3" xfId="11519" xr:uid="{8E6703E6-DE31-4162-9EE7-DC63D2743606}"/>
    <cellStyle name="SHADEDSTORES 2 2 4 3" xfId="5261" xr:uid="{9386B476-2278-4BB1-A8D2-D219F9621766}"/>
    <cellStyle name="SHADEDSTORES 2 2 4 3 2" xfId="15747" xr:uid="{EF9B9D82-A7B1-4486-A6A2-17F9522A49FC}"/>
    <cellStyle name="SHADEDSTORES 2 2 4 3 3" xfId="11005" xr:uid="{81E6F22A-31A6-4EFA-9609-1D93D26A8F25}"/>
    <cellStyle name="SHADEDSTORES 2 2 4 4" xfId="14568" xr:uid="{E92CBF94-5F71-4318-AD31-0EEFF31007C0}"/>
    <cellStyle name="SHADEDSTORES 2 2 4 5" xfId="9826" xr:uid="{753A349F-E831-442D-9B14-FB874C5C5FF1}"/>
    <cellStyle name="SHADEDSTORES 2 2 5" xfId="13085" xr:uid="{B39D3A9A-9EE5-45D7-BCF2-7D227073B4D6}"/>
    <cellStyle name="SHADEDSTORES 2 2 6" xfId="8232" xr:uid="{2BD66FC3-3D18-4F56-8156-2631D5BDFA63}"/>
    <cellStyle name="SHADEDSTORES 2 3" xfId="1806" xr:uid="{6431E3D4-7774-49D2-8859-E895F1F1A386}"/>
    <cellStyle name="SHADEDSTORES 2 3 2" xfId="1983" xr:uid="{F7A350E9-F02B-4394-8BC2-AD27425329CF}"/>
    <cellStyle name="SHADEDSTORES 2 3 2 2" xfId="2449" xr:uid="{9DC86F3E-3B87-4926-AC81-FC5337342E74}"/>
    <cellStyle name="SHADEDSTORES 2 3 2 2 2" xfId="4947" xr:uid="{426F3860-0505-4B52-A7D5-DA91D58BC212}"/>
    <cellStyle name="SHADEDSTORES 2 3 2 2 2 2" xfId="15448" xr:uid="{3F3ECFDC-3D4A-49E2-883B-2CB885E667E5}"/>
    <cellStyle name="SHADEDSTORES 2 3 2 2 2 3" xfId="10706" xr:uid="{60FD40CE-919E-462E-97F8-E16F7D52B3F4}"/>
    <cellStyle name="SHADEDSTORES 2 3 2 2 3" xfId="13996" xr:uid="{A9549C5C-36DD-4A27-B0A5-9B5B8F94EBEE}"/>
    <cellStyle name="SHADEDSTORES 2 3 2 2 4" xfId="9131" xr:uid="{FA7510B2-5B43-4B2F-AC47-EDB7F92C05A1}"/>
    <cellStyle name="SHADEDSTORES 2 3 2 3" xfId="4510" xr:uid="{32C2B14C-8037-401B-9EF8-61797410277E}"/>
    <cellStyle name="SHADEDSTORES 2 3 2 3 2" xfId="15013" xr:uid="{2D6EA200-2477-48CB-8E19-3440B182A718}"/>
    <cellStyle name="SHADEDSTORES 2 3 2 3 3" xfId="10271" xr:uid="{78C89411-E25C-49FA-B78D-8B03FFF482E4}"/>
    <cellStyle name="SHADEDSTORES 2 3 2 4" xfId="13550" xr:uid="{4E77C076-88E3-4065-9621-73C11A303185}"/>
    <cellStyle name="SHADEDSTORES 2 3 2 5" xfId="8675" xr:uid="{5B15B40C-7461-427D-B38F-D6B439D491C1}"/>
    <cellStyle name="SHADEDSTORES 2 3 3" xfId="2109" xr:uid="{D9B0A6D6-150B-4436-BD58-32FBCABB8AF3}"/>
    <cellStyle name="SHADEDSTORES 2 3 3 2" xfId="4628" xr:uid="{25999A59-3C50-47F5-86E0-B4CE1EC12D55}"/>
    <cellStyle name="SHADEDSTORES 2 3 3 2 2" xfId="15131" xr:uid="{F14172F3-44D7-49B2-9D69-074B9B24B1D7}"/>
    <cellStyle name="SHADEDSTORES 2 3 3 2 3" xfId="10389" xr:uid="{C82B9AB2-6167-4CAF-BB7F-87E10456CE10}"/>
    <cellStyle name="SHADEDSTORES 2 3 3 3" xfId="13674" xr:uid="{8CB7B46D-93BC-4405-A12A-DBF9A1021D8D}"/>
    <cellStyle name="SHADEDSTORES 2 3 3 4" xfId="8801" xr:uid="{2985EAFA-CC58-4275-B257-FBD5A1138961}"/>
    <cellStyle name="SHADEDSTORES 2 3 4" xfId="4347" xr:uid="{71B8EA92-7810-45FF-BF83-FDCE109E37AC}"/>
    <cellStyle name="SHADEDSTORES 2 3 4 2" xfId="6072" xr:uid="{E3FFECC2-9B13-48B8-88BB-BE9C722853E1}"/>
    <cellStyle name="SHADEDSTORES 2 3 4 2 2" xfId="16551" xr:uid="{46A4FD3E-CC8F-4A62-AC6B-13B944D34F51}"/>
    <cellStyle name="SHADEDSTORES 2 3 4 2 3" xfId="11809" xr:uid="{BF7EE6A5-D27C-4788-B3D3-A058FB532B20}"/>
    <cellStyle name="SHADEDSTORES 2 3 4 3" xfId="5445" xr:uid="{F9D6D001-1F82-4B73-A433-86F91F9CF7EF}"/>
    <cellStyle name="SHADEDSTORES 2 3 4 3 2" xfId="15927" xr:uid="{F45F82E4-2DFE-4B33-B70D-5CEBAC3183EF}"/>
    <cellStyle name="SHADEDSTORES 2 3 4 3 3" xfId="11185" xr:uid="{BE465FE8-A2C9-47BD-8760-E9B5DD3AA5FC}"/>
    <cellStyle name="SHADEDSTORES 2 3 4 4" xfId="14850" xr:uid="{2BA1F584-0ECD-445F-BBBE-5FFF79202E0C}"/>
    <cellStyle name="SHADEDSTORES 2 3 4 5" xfId="10108" xr:uid="{284F4F17-EEF2-4D30-A7E7-D27A20404551}"/>
    <cellStyle name="SHADEDSTORES 2 3 5" xfId="13378" xr:uid="{90B34D56-A616-4BE8-A085-E312F4CE784A}"/>
    <cellStyle name="SHADEDSTORES 2 3 6" xfId="8500" xr:uid="{C4BD6B6D-D5C4-4E38-85C2-E468CB040D10}"/>
    <cellStyle name="SHADEDSTORES 2 4" xfId="1410" xr:uid="{4C7C8906-E233-451F-BDA7-46EE725DED76}"/>
    <cellStyle name="SHADEDSTORES 2 4 2" xfId="2154" xr:uid="{50E60465-5ADE-45D9-9128-49216D25C87A}"/>
    <cellStyle name="SHADEDSTORES 2 4 2 2" xfId="4673" xr:uid="{519595BF-EB1D-4DA5-A290-E060A961AEEB}"/>
    <cellStyle name="SHADEDSTORES 2 4 2 2 2" xfId="15174" xr:uid="{3CC57D04-CBF7-470E-8569-C99BF8C27949}"/>
    <cellStyle name="SHADEDSTORES 2 4 2 2 3" xfId="10432" xr:uid="{78594D70-7E62-416F-8E01-4D18284A39AF}"/>
    <cellStyle name="SHADEDSTORES 2 4 2 3" xfId="13707" xr:uid="{5BF05EBB-F5A9-492D-A81E-1BAA0F8FDB2D}"/>
    <cellStyle name="SHADEDSTORES 2 4 2 4" xfId="8838" xr:uid="{34F98769-E303-4B04-BAD7-FDFA92E2104C}"/>
    <cellStyle name="SHADEDSTORES 2 4 3" xfId="4012" xr:uid="{76F7485A-C6A3-445C-953B-70D38DAC9E0F}"/>
    <cellStyle name="SHADEDSTORES 2 4 3 2" xfId="14515" xr:uid="{455A8343-B848-4711-8934-338802671903}"/>
    <cellStyle name="SHADEDSTORES 2 4 3 3" xfId="9773" xr:uid="{3FBED870-E6ED-4825-ABF7-58B537CD33C2}"/>
    <cellStyle name="SHADEDSTORES 2 4 4" xfId="13030" xr:uid="{A69E9888-EDF9-4FDB-9E7C-F35354ED22DF}"/>
    <cellStyle name="SHADEDSTORES 2 4 5" xfId="8179" xr:uid="{528E284E-D278-4C7C-AEF2-5493B479DF8E}"/>
    <cellStyle name="SHADEDSTORES 2 5" xfId="3899" xr:uid="{92861831-2BDE-488B-B5D0-BFE14EE61A8B}"/>
    <cellStyle name="SHADEDSTORES 2 5 2" xfId="5675" xr:uid="{9C35BFE1-3290-454E-A676-020541DF1301}"/>
    <cellStyle name="SHADEDSTORES 2 5 2 2" xfId="16154" xr:uid="{750CA7C9-3508-4E21-8123-48C22E5A5CFD}"/>
    <cellStyle name="SHADEDSTORES 2 5 2 3" xfId="11412" xr:uid="{71480C5E-66A4-4F72-AC4B-19B5D87B7317}"/>
    <cellStyle name="SHADEDSTORES 2 5 3" xfId="3949" xr:uid="{9DF5A484-F73F-4430-9FD5-6E9D1448EE6D}"/>
    <cellStyle name="SHADEDSTORES 2 5 3 2" xfId="14452" xr:uid="{BF5A7CBA-BD20-46E4-AD97-3776348039E9}"/>
    <cellStyle name="SHADEDSTORES 2 5 3 3" xfId="9710" xr:uid="{A7363CA5-8F0D-4557-AE18-04DD2E0AB057}"/>
    <cellStyle name="SHADEDSTORES 2 5 4" xfId="14402" xr:uid="{26E40216-E75D-43FA-A845-90FF8BDE8930}"/>
    <cellStyle name="SHADEDSTORES 2 5 5" xfId="9660" xr:uid="{83DFDB78-AA2D-4C69-A3CC-D8DCEFA417DB}"/>
    <cellStyle name="SHADEDSTORES 2 6" xfId="7881" xr:uid="{310D67E8-268D-4CFE-8216-E7B0AEE7FDAD}"/>
    <cellStyle name="SHADEDSTORES 2 7" xfId="12976" xr:uid="{9EDF9BA5-43F7-4F72-AFBB-F7AD332D5606}"/>
    <cellStyle name="SHADEDSTORES 3" xfId="1127" xr:uid="{D8C97637-F182-48D7-B9BB-617B16C798EB}"/>
    <cellStyle name="SHADEDSTORES 3 2" xfId="1645" xr:uid="{57F76914-1C5A-4AEF-B948-C1218B5AD270}"/>
    <cellStyle name="SHADEDSTORES 3 2 2" xfId="1861" xr:uid="{189A659B-4548-4736-B963-C675A7466C37}"/>
    <cellStyle name="SHADEDSTORES 3 2 2 2" xfId="2336" xr:uid="{00C5B090-A588-4402-A644-326C32E463C3}"/>
    <cellStyle name="SHADEDSTORES 3 2 2 2 2" xfId="4842" xr:uid="{B7709938-67CF-4E02-A6F7-62C737C5CFE0}"/>
    <cellStyle name="SHADEDSTORES 3 2 2 2 2 2" xfId="15343" xr:uid="{1B1444B4-A724-4D2A-A3BF-905ACD2ACEED}"/>
    <cellStyle name="SHADEDSTORES 3 2 2 2 2 3" xfId="10601" xr:uid="{06F55057-FD52-4392-9B2F-6DFC1F948357}"/>
    <cellStyle name="SHADEDSTORES 3 2 2 2 3" xfId="13885" xr:uid="{F914EB96-AC89-430C-B16D-8AED8CB01EE8}"/>
    <cellStyle name="SHADEDSTORES 3 2 2 2 4" xfId="9018" xr:uid="{CF6F0EF8-3CDD-402F-9694-D67571FBBACC}"/>
    <cellStyle name="SHADEDSTORES 3 2 2 3" xfId="4397" xr:uid="{90125C3C-BB7C-48C7-8B39-7D18E7AF201C}"/>
    <cellStyle name="SHADEDSTORES 3 2 2 3 2" xfId="14900" xr:uid="{57AF9C1C-819A-4FA3-8E3F-BAD49C0C6B8D}"/>
    <cellStyle name="SHADEDSTORES 3 2 2 3 3" xfId="10158" xr:uid="{36A75C29-03E3-4913-ABCC-81B5130D2090}"/>
    <cellStyle name="SHADEDSTORES 3 2 2 4" xfId="13430" xr:uid="{1F75DE50-61E7-4504-A765-2A1DC1C8EA62}"/>
    <cellStyle name="SHADEDSTORES 3 2 2 5" xfId="8553" xr:uid="{C6CA3684-5120-495E-B8D4-87CD455B07A4}"/>
    <cellStyle name="SHADEDSTORES 3 2 3" xfId="1956" xr:uid="{EC6489C6-8E86-4EED-984F-D04E2B83314D}"/>
    <cellStyle name="SHADEDSTORES 3 2 3 2" xfId="2429" xr:uid="{33452F4B-215A-4489-8D2A-02D114C74B58}"/>
    <cellStyle name="SHADEDSTORES 3 2 3 2 2" xfId="4928" xr:uid="{25B45116-035B-430B-B98E-9518000C5419}"/>
    <cellStyle name="SHADEDSTORES 3 2 3 2 2 2" xfId="15429" xr:uid="{09DB78EF-9B77-46F4-BA5E-439D2BD0E36E}"/>
    <cellStyle name="SHADEDSTORES 3 2 3 2 2 3" xfId="10687" xr:uid="{EAD3A307-039A-402E-883F-02755BB01838}"/>
    <cellStyle name="SHADEDSTORES 3 2 3 2 3" xfId="13976" xr:uid="{1EE9041D-6865-43EF-8023-6998EAF15A82}"/>
    <cellStyle name="SHADEDSTORES 3 2 3 2 4" xfId="9111" xr:uid="{E02210A0-4DFF-483C-BD64-E08CFE464861}"/>
    <cellStyle name="SHADEDSTORES 3 2 3 3" xfId="4484" xr:uid="{44E29278-202F-41F6-8499-6EDD8212147B}"/>
    <cellStyle name="SHADEDSTORES 3 2 3 3 2" xfId="14987" xr:uid="{D6ACDB64-D78D-4EB7-94ED-67BFFAB5DA9B}"/>
    <cellStyle name="SHADEDSTORES 3 2 3 3 3" xfId="10245" xr:uid="{78AB8B91-2DD2-4A4A-9EE0-C6334C900C28}"/>
    <cellStyle name="SHADEDSTORES 3 2 3 4" xfId="13523" xr:uid="{237B7399-77E6-4BBE-9947-9C683E644AFF}"/>
    <cellStyle name="SHADEDSTORES 3 2 3 5" xfId="8648" xr:uid="{41836D76-E40D-4FD4-95C6-E47F575F580C}"/>
    <cellStyle name="SHADEDSTORES 3 2 4" xfId="2119" xr:uid="{95D7816A-74FB-4B07-B9D1-CABBD3C5EB2B}"/>
    <cellStyle name="SHADEDSTORES 3 2 4 2" xfId="4637" xr:uid="{DC9E057F-E8BC-43DC-A158-CF768257B870}"/>
    <cellStyle name="SHADEDSTORES 3 2 4 2 2" xfId="15140" xr:uid="{D32C1DA9-1EB6-47D5-B4C5-8575EE1AF9B7}"/>
    <cellStyle name="SHADEDSTORES 3 2 4 2 3" xfId="10398" xr:uid="{48F5E2E7-EFE7-4D20-BCB4-39A5AF10349B}"/>
    <cellStyle name="SHADEDSTORES 3 2 4 3" xfId="13683" xr:uid="{50C0A81B-542C-42FF-B9C6-4A41FB4BCEF6}"/>
    <cellStyle name="SHADEDSTORES 3 2 4 4" xfId="8810" xr:uid="{AEB3B1BC-F13F-4397-B19B-CF38CD2AF28D}"/>
    <cellStyle name="SHADEDSTORES 3 2 5" xfId="4216" xr:uid="{EC5565C8-4EDA-41E7-A296-CFC9235558F3}"/>
    <cellStyle name="SHADEDSTORES 3 2 5 2" xfId="14719" xr:uid="{2EBE8D65-4BA2-4D6B-96CF-8160A68190CB}"/>
    <cellStyle name="SHADEDSTORES 3 2 5 3" xfId="9977" xr:uid="{82C70D72-B12E-48D3-9183-7FCA598B138E}"/>
    <cellStyle name="SHADEDSTORES 3 2 6" xfId="13240" xr:uid="{02FD02E0-6782-4E06-87B4-03A27C27026C}"/>
    <cellStyle name="SHADEDSTORES 3 2 7" xfId="8350" xr:uid="{D0E75589-31B5-4E75-9534-99038894DB21}"/>
    <cellStyle name="SHADEDSTORES 3 3" xfId="1785" xr:uid="{AC89F317-BBFD-479C-95D6-0B97F06614A5}"/>
    <cellStyle name="SHADEDSTORES 3 3 2" xfId="2278" xr:uid="{0073E24A-B788-42F9-A6B7-43692E79E925}"/>
    <cellStyle name="SHADEDSTORES 3 3 2 2" xfId="4789" xr:uid="{5A43A016-7BCF-43AD-8674-C765CAB9FFA9}"/>
    <cellStyle name="SHADEDSTORES 3 3 2 2 2" xfId="15290" xr:uid="{5F2D79DA-9EF8-4608-BD64-D10BA2561DE9}"/>
    <cellStyle name="SHADEDSTORES 3 3 2 2 3" xfId="10548" xr:uid="{14857029-8D3E-4460-99D6-D3E8EA53D45D}"/>
    <cellStyle name="SHADEDSTORES 3 3 2 3" xfId="13829" xr:uid="{A1FFE572-BE94-4440-B486-441532492930}"/>
    <cellStyle name="SHADEDSTORES 3 3 2 4" xfId="8961" xr:uid="{2115F0E9-A2D9-4E9B-911A-6A5AFF94FFDD}"/>
    <cellStyle name="SHADEDSTORES 3 3 3" xfId="4327" xr:uid="{91337A24-ED6C-49DE-8245-405C38AE842D}"/>
    <cellStyle name="SHADEDSTORES 3 3 3 2" xfId="14830" xr:uid="{08E3EDF8-FED4-42C0-8D3A-68A5D1DB159C}"/>
    <cellStyle name="SHADEDSTORES 3 3 3 3" xfId="10088" xr:uid="{BEBEF94D-B8D4-4A96-A993-21FAFF645BA9}"/>
    <cellStyle name="SHADEDSTORES 3 3 4" xfId="13357" xr:uid="{789324C3-52FB-4071-9E56-70DB260D9034}"/>
    <cellStyle name="SHADEDSTORES 3 3 5" xfId="8479" xr:uid="{EFB3C590-8192-40E4-99FF-517D6C2DF15B}"/>
    <cellStyle name="SHADEDSTORES 3 4" xfId="1662" xr:uid="{456A8B04-6FAC-4206-AF34-904DB5F0DFFE}"/>
    <cellStyle name="SHADEDSTORES 3 4 2" xfId="4230" xr:uid="{7B2F5F52-2692-4756-977B-AD159A0ED50D}"/>
    <cellStyle name="SHADEDSTORES 3 4 2 2" xfId="14733" xr:uid="{3E6FB36D-6584-478A-AAD6-9497DD35DC53}"/>
    <cellStyle name="SHADEDSTORES 3 4 2 3" xfId="9991" xr:uid="{E153F23C-6C2D-44EC-9BBF-192FD4E03BB5}"/>
    <cellStyle name="SHADEDSTORES 3 4 3" xfId="13257" xr:uid="{D73D97A3-B46D-49AF-BC20-9D8CC9CC792A}"/>
    <cellStyle name="SHADEDSTORES 3 4 4" xfId="8367" xr:uid="{634B1B80-20EE-4159-8331-4E6FFAF4E2B8}"/>
    <cellStyle name="SHADEDSTORES 3 5" xfId="3910" xr:uid="{1F73B2CC-781E-45BF-B549-6D3523794B6C}"/>
    <cellStyle name="SHADEDSTORES 3 5 2" xfId="14413" xr:uid="{35988BB2-A392-47E4-BFA8-77DEE56B8B03}"/>
    <cellStyle name="SHADEDSTORES 3 5 3" xfId="9671" xr:uid="{CC64BF9B-0784-407B-8D11-8C03238CE68C}"/>
    <cellStyle name="SHADEDSTORES 3 6" xfId="12979" xr:uid="{FA8B19E7-C72F-4761-9864-122EB5B6B987}"/>
    <cellStyle name="SHADEDSTORES 3 7" xfId="7918" xr:uid="{301B071E-3CE1-4401-8C9B-85CFB50B7E0E}"/>
    <cellStyle name="SHADEDSTORES 4" xfId="3850" xr:uid="{8E5A906D-B2F1-4A0B-A697-F796821DA033}"/>
    <cellStyle name="SHADEDSTORES 4 2" xfId="14355" xr:uid="{ECC6E291-AC7D-4375-B039-795BC8ABF4A6}"/>
    <cellStyle name="SHADEDSTORES 4 3" xfId="9613" xr:uid="{1B3B913B-4F31-4907-A70C-75D2D5649B97}"/>
    <cellStyle name="SHADEDSTORES 5" xfId="7811" xr:uid="{6713E1EC-4979-42A4-96A2-43F97B15A4A7}"/>
    <cellStyle name="SHADEDSTORES 6" xfId="12965" xr:uid="{8C395C0D-8A24-478F-8D6F-F4E36FCC310C}"/>
    <cellStyle name="small border line" xfId="894" xr:uid="{79503647-00BB-497C-9B25-A5AECBE897B3}"/>
    <cellStyle name="specstores" xfId="895" xr:uid="{EE794840-C588-4088-A9B0-4C7889687FD0}"/>
    <cellStyle name="SPOl" xfId="896" xr:uid="{32E15090-E196-43BA-BB3A-DD1F2E63BB23}"/>
    <cellStyle name="Standard" xfId="897" xr:uid="{0F7DB240-481B-4063-98DE-4877C0E968EF}"/>
    <cellStyle name="Standard 2" xfId="3851" xr:uid="{ED7E2B79-7C43-44F4-8FDF-E0D595A8D54C}"/>
    <cellStyle name="Style 1" xfId="622" xr:uid="{811F376A-4B29-4ABC-BBF2-CD8D8DECFDB7}"/>
    <cellStyle name="style1" xfId="623" xr:uid="{7DC275EB-0376-46B5-94B7-7E7149A082CA}"/>
    <cellStyle name="STYLE2" xfId="898" xr:uid="{90CADC89-8DB6-44B3-BCB1-1982DAB35116}"/>
    <cellStyle name="STYLE3" xfId="899" xr:uid="{C878551B-B97B-4DEA-A059-71E7CE5986DA}"/>
    <cellStyle name="STYLE4" xfId="900" xr:uid="{80FC2763-EC3A-4BD6-BD66-DFDC85BB3F30}"/>
    <cellStyle name="STYLE5" xfId="901" xr:uid="{27428C7D-1D61-4EB5-AAA3-527B8C5DA4AB}"/>
    <cellStyle name="STYLE6" xfId="902" xr:uid="{F8BE4111-D2B9-4307-81AE-ED443F8702D6}"/>
    <cellStyle name="STYLE7" xfId="903" xr:uid="{0339B9FF-1195-47DF-9ACF-6466DA0E6465}"/>
    <cellStyle name="STYLE8" xfId="904" xr:uid="{E5CBFA31-7EE7-4E03-A6FB-22AAC0D7506A}"/>
    <cellStyle name="subhead" xfId="624" xr:uid="{6B0F39CD-79DB-42E9-8819-6DB9BA4D188D}"/>
    <cellStyle name="subhead 2" xfId="3051" xr:uid="{343EC5C8-8FD4-49C1-B466-8394C343E690}"/>
    <cellStyle name="subhead 3" xfId="3259" xr:uid="{9AC0161A-F664-4044-ABC3-0D21503CB975}"/>
    <cellStyle name="subhead 4" xfId="2826" xr:uid="{93BE3F3F-577D-4F90-AAC0-7E4E3DA22F6C}"/>
    <cellStyle name="subhead 5" xfId="2646" xr:uid="{2F1B0FC6-1827-42DC-A2C3-60A82C73E4DB}"/>
    <cellStyle name="SubHeading" xfId="625" xr:uid="{FE19FDE4-6930-415C-A87B-FD203FD20696}"/>
    <cellStyle name="Subtotal" xfId="626" xr:uid="{D3B072E7-39FF-497B-B280-5E380CCB6FAC}"/>
    <cellStyle name="TED STANDARD" xfId="627" xr:uid="{75DC2646-FF22-4A0F-8F88-260BB4682AF2}"/>
    <cellStyle name="Text Indent A" xfId="628" xr:uid="{C41AE523-9B69-4F9A-BA3F-BF4D2634108B}"/>
    <cellStyle name="Text Indent B" xfId="629" xr:uid="{BF56D9B4-B446-4F80-84F2-9DC77F2F8A2F}"/>
    <cellStyle name="Text Indent C" xfId="630" xr:uid="{E545E717-BADC-48F9-837A-66ADC88FB5BF}"/>
    <cellStyle name="Tickmark" xfId="905" xr:uid="{52213070-7378-4424-91A6-ADE386FC0D33}"/>
    <cellStyle name="Title" xfId="7" builtinId="15" customBuiltin="1"/>
    <cellStyle name="Title 2" xfId="631" xr:uid="{CA826B9B-60EC-48A3-8C59-16DC83E3AE34}"/>
    <cellStyle name="Title 2 2" xfId="2797" xr:uid="{9192B4B8-9C05-4E8B-8EAB-8847D8518582}"/>
    <cellStyle name="Title 3" xfId="632" xr:uid="{29354E8E-E4F4-43E4-9935-B1FF92A208C7}"/>
    <cellStyle name="Title 3 2" xfId="2798" xr:uid="{9810EB5E-907A-45AD-8D5A-17B570784C58}"/>
    <cellStyle name="Title 4" xfId="1037" xr:uid="{03037972-2DCD-4D0C-B561-E88CBECF930E}"/>
    <cellStyle name="Total" xfId="22" builtinId="25" customBuiltin="1"/>
    <cellStyle name="Total 2" xfId="633" xr:uid="{B85CBF72-9473-4D76-87DE-515BC56F8D9F}"/>
    <cellStyle name="Total 2 10" xfId="7306" xr:uid="{81FBB739-0DFC-4335-90C0-CCFF108CD7A5}"/>
    <cellStyle name="Total 2 2" xfId="1532" xr:uid="{1CF24E00-EE08-4A66-A35E-09EA995F6FD1}"/>
    <cellStyle name="Total 2 2 2" xfId="1932" xr:uid="{B65F55FC-9FB4-4C25-8274-406A1EDB5373}"/>
    <cellStyle name="Total 2 2 2 2" xfId="2406" xr:uid="{66C40E7E-B2D7-4626-9FD7-7BA58EB54F8E}"/>
    <cellStyle name="Total 2 2 2 2 2" xfId="6633" xr:uid="{A1A31708-FE65-412B-A9ED-E444FBD9C879}"/>
    <cellStyle name="Total 2 2 2 2 2 2" xfId="6896" xr:uid="{4CA37793-23AF-4567-97FC-728A524A77F9}"/>
    <cellStyle name="Total 2 2 2 2 2 2 2" xfId="17360" xr:uid="{13C820FB-20EE-41F6-9C39-B08D18466FA2}"/>
    <cellStyle name="Total 2 2 2 2 2 2 3" xfId="12618" xr:uid="{C070635C-DA3B-4329-8692-564F76162CB0}"/>
    <cellStyle name="Total 2 2 2 2 2 3" xfId="17112" xr:uid="{18A5FADE-F711-4996-84FB-0100C3E7AD1E}"/>
    <cellStyle name="Total 2 2 2 2 2 4" xfId="12370" xr:uid="{2EBFFFA8-F57C-427F-8F6F-1A9A29BCE140}"/>
    <cellStyle name="Total 2 2 2 2 3" xfId="13954" xr:uid="{422F644D-A52F-4FDB-9AF2-4FA25D71BC91}"/>
    <cellStyle name="Total 2 2 2 2 4" xfId="9088" xr:uid="{83F64192-5206-4343-995F-A341AB7DA93D}"/>
    <cellStyle name="Total 2 2 2 3" xfId="6193" xr:uid="{0A7E085C-B886-462D-9172-7A50356DFD90}"/>
    <cellStyle name="Total 2 2 2 3 2" xfId="3938" xr:uid="{74F19164-5D28-4743-8F4D-8941BA5E246C}"/>
    <cellStyle name="Total 2 2 2 3 2 2" xfId="14441" xr:uid="{AA7710F3-4C1D-4A0A-8720-EE09FA41BCC3}"/>
    <cellStyle name="Total 2 2 2 3 2 3" xfId="9699" xr:uid="{E140FF7A-2B02-4B3E-8FAF-5618D463A0E8}"/>
    <cellStyle name="Total 2 2 2 3 3" xfId="16672" xr:uid="{4433FC90-4A66-47E3-950C-2CC5A908A0A8}"/>
    <cellStyle name="Total 2 2 2 3 4" xfId="11930" xr:uid="{81D57023-1F4B-4F45-93E9-089798D1C822}"/>
    <cellStyle name="Total 2 2 2 4" xfId="13500" xr:uid="{ED0068C8-5E48-43AC-996D-06B31D710337}"/>
    <cellStyle name="Total 2 2 2 5" xfId="8624" xr:uid="{7759BE4A-DCB2-47A1-BCBD-0F9360FD5FF0}"/>
    <cellStyle name="Total 2 2 3" xfId="2066" xr:uid="{740B8A30-609A-4A66-9CC9-C3366764D251}"/>
    <cellStyle name="Total 2 2 3 2" xfId="2531" xr:uid="{1ED4762B-424F-4CD2-B7C1-C6D54E3F59CE}"/>
    <cellStyle name="Total 2 2 3 2 2" xfId="6751" xr:uid="{1D97ABC7-3115-4C13-865B-BED590471BD3}"/>
    <cellStyle name="Total 2 2 3 2 2 2" xfId="6880" xr:uid="{0C811F90-D872-4FF7-AA09-2B3A8869245A}"/>
    <cellStyle name="Total 2 2 3 2 2 2 2" xfId="17344" xr:uid="{FCB843D9-506A-4DD0-B2A2-77D5966024AD}"/>
    <cellStyle name="Total 2 2 3 2 2 2 3" xfId="12602" xr:uid="{B02710F0-77CB-42E9-AE1F-CD58DC393135}"/>
    <cellStyle name="Total 2 2 3 2 2 3" xfId="17230" xr:uid="{303A7FB4-C6A9-43EE-A364-B34EB209EFE4}"/>
    <cellStyle name="Total 2 2 3 2 2 4" xfId="12488" xr:uid="{C0D2A7DD-AF42-421E-BED3-D425AEA176C4}"/>
    <cellStyle name="Total 2 2 3 2 3" xfId="14077" xr:uid="{70DF465E-3B2A-4DC9-805B-9C4D4286072A}"/>
    <cellStyle name="Total 2 2 3 2 4" xfId="9213" xr:uid="{93EEAE25-C6C2-46F4-9605-91C06A354E90}"/>
    <cellStyle name="Total 2 2 3 3" xfId="6320" xr:uid="{AE36C619-17FD-4192-8547-0227B0B86B65}"/>
    <cellStyle name="Total 2 2 3 3 2" xfId="6966" xr:uid="{E433DD11-33C4-40D9-BD8A-6149D5253D96}"/>
    <cellStyle name="Total 2 2 3 3 2 2" xfId="17430" xr:uid="{97DAB465-7C71-4838-9EEF-CE7C4B9813BF}"/>
    <cellStyle name="Total 2 2 3 3 2 3" xfId="12688" xr:uid="{DE4C2C5F-0801-4B6B-BFE8-45EC7F547977}"/>
    <cellStyle name="Total 2 2 3 3 3" xfId="16799" xr:uid="{BD7EA490-7A8B-42DE-9BAB-93338853BD0B}"/>
    <cellStyle name="Total 2 2 3 3 4" xfId="12057" xr:uid="{965A6F02-C3C0-4801-8FE3-A14D3A2C8CA0}"/>
    <cellStyle name="Total 2 2 3 4" xfId="13632" xr:uid="{D0E585D9-87E6-437D-A523-8ABD4517F9E6}"/>
    <cellStyle name="Total 2 2 3 5" xfId="8758" xr:uid="{A998FCE3-C8B0-4AD5-9C67-ECC958392B2B}"/>
    <cellStyle name="Total 2 2 4" xfId="1588" xr:uid="{CCB6E416-1853-4BCD-9BBD-09BFB812E49A}"/>
    <cellStyle name="Total 2 2 4 2" xfId="5889" xr:uid="{B52F27F6-AE23-4A0D-9320-F7CD64ACA938}"/>
    <cellStyle name="Total 2 2 4 2 2" xfId="7017" xr:uid="{0C7624E9-23A5-4A01-8804-11B7F9BD1B9C}"/>
    <cellStyle name="Total 2 2 4 2 2 2" xfId="17481" xr:uid="{AB1C4557-D6C6-48EC-9CA6-A82BDC95E2AA}"/>
    <cellStyle name="Total 2 2 4 2 2 3" xfId="12739" xr:uid="{57222F94-C5C5-4D7F-AEE7-1192CD890A38}"/>
    <cellStyle name="Total 2 2 4 2 3" xfId="16368" xr:uid="{5D1AD470-4428-4BB1-8790-08D9EFEF3BC5}"/>
    <cellStyle name="Total 2 2 4 2 4" xfId="11626" xr:uid="{A5EB0CD6-FF67-49B0-941E-F2CED1BFDCA1}"/>
    <cellStyle name="Total 2 2 4 3" xfId="13191" xr:uid="{A6E99F8D-C959-4D03-8B77-3F5FDA972241}"/>
    <cellStyle name="Total 2 2 4 4" xfId="8301" xr:uid="{502C23B1-F98C-4F46-8B47-7B532B00C331}"/>
    <cellStyle name="Total 2 2 5" xfId="5843" xr:uid="{7CF75545-1AB4-48A8-B0E1-597BBB0719E4}"/>
    <cellStyle name="Total 2 2 5 2" xfId="3792" xr:uid="{830FD9A8-7C52-4D07-914B-90D73270605E}"/>
    <cellStyle name="Total 2 2 5 2 2" xfId="14302" xr:uid="{6483EEF0-C59D-4A58-8899-15F00F368DA8}"/>
    <cellStyle name="Total 2 2 5 2 3" xfId="9560" xr:uid="{41239473-DEF9-49A1-9DA1-513A1B4240A3}"/>
    <cellStyle name="Total 2 2 5 3" xfId="16322" xr:uid="{5F3BB6DC-D55D-41D9-A0E5-EFEEF7AA85A1}"/>
    <cellStyle name="Total 2 2 5 4" xfId="11580" xr:uid="{BF7CF179-1260-4B4B-9FC6-9BD1F88E5EEC}"/>
    <cellStyle name="Total 2 2 6" xfId="13146" xr:uid="{6C03E8BA-DE49-4EF0-9BF2-E394ADC50CB9}"/>
    <cellStyle name="Total 2 2 7" xfId="7536" xr:uid="{0223A561-5613-4C22-833D-775B2BC8AE91}"/>
    <cellStyle name="Total 2 3" xfId="1545" xr:uid="{74503A4D-9C44-4D20-AA30-EC65C2EF67BF}"/>
    <cellStyle name="Total 2 3 2" xfId="1847" xr:uid="{39C59059-E14F-45B7-AC01-4BAAFC348400}"/>
    <cellStyle name="Total 2 3 2 2" xfId="2323" xr:uid="{10BF110D-95AA-4EEC-8D85-31DC2E03725B}"/>
    <cellStyle name="Total 2 3 2 2 2" xfId="6552" xr:uid="{15196D88-1035-43E8-AB66-EF7FF36761A6}"/>
    <cellStyle name="Total 2 3 2 2 2 2" xfId="5464" xr:uid="{C4FBF65C-5009-4AE8-A652-2BF8AF85F3E7}"/>
    <cellStyle name="Total 2 3 2 2 2 2 2" xfId="15946" xr:uid="{AC068881-7789-4CC7-B7D7-856D937989C6}"/>
    <cellStyle name="Total 2 3 2 2 2 2 3" xfId="11204" xr:uid="{5192EE27-03E9-4D17-A189-B876023CA4C8}"/>
    <cellStyle name="Total 2 3 2 2 2 3" xfId="17031" xr:uid="{28230EBB-FB11-4431-B102-CB49E7E77754}"/>
    <cellStyle name="Total 2 3 2 2 2 4" xfId="12289" xr:uid="{98474C65-1659-4871-8447-CA30C10D716C}"/>
    <cellStyle name="Total 2 3 2 2 3" xfId="13873" xr:uid="{C08CF236-4CB5-42E6-BE8F-2AAB3E219FC6}"/>
    <cellStyle name="Total 2 3 2 2 4" xfId="9005" xr:uid="{92D407BA-614C-4091-ADE7-DC5301C08B3F}"/>
    <cellStyle name="Total 2 3 2 3" xfId="6110" xr:uid="{2E11065E-63CE-40EE-81CC-36F1A4FDEAC4}"/>
    <cellStyle name="Total 2 3 2 3 2" xfId="5527" xr:uid="{8CE12CAB-67F3-4E05-8728-0C72AFC69E3F}"/>
    <cellStyle name="Total 2 3 2 3 2 2" xfId="16009" xr:uid="{05D3DA98-FC36-484B-B94D-39A103A753B0}"/>
    <cellStyle name="Total 2 3 2 3 2 3" xfId="11267" xr:uid="{E377CE8D-199E-4159-8996-19643135D906}"/>
    <cellStyle name="Total 2 3 2 3 3" xfId="16589" xr:uid="{300A794C-BA72-471D-A741-1682C8D414F8}"/>
    <cellStyle name="Total 2 3 2 3 4" xfId="11847" xr:uid="{A9506C5F-08F2-415D-85C6-314B967C35E7}"/>
    <cellStyle name="Total 2 3 2 4" xfId="13417" xr:uid="{A23DECB3-5A4F-4265-AF28-1E24115C7A85}"/>
    <cellStyle name="Total 2 3 2 5" xfId="8539" xr:uid="{96F4FDC9-DA4D-4D21-BB88-0A0B0BEA2B86}"/>
    <cellStyle name="Total 2 3 3" xfId="1936" xr:uid="{2818F7D7-A851-4222-B1BF-0A55A3042579}"/>
    <cellStyle name="Total 2 3 3 2" xfId="2410" xr:uid="{59A199A1-22BF-4782-8AAA-7963FF76CAA7}"/>
    <cellStyle name="Total 2 3 3 2 2" xfId="6637" xr:uid="{C2E1741F-1A77-4717-92D9-2F6C71190845}"/>
    <cellStyle name="Total 2 3 3 2 2 2" xfId="6836" xr:uid="{3010E6D2-1C70-4F34-8E78-635CA9596D9B}"/>
    <cellStyle name="Total 2 3 3 2 2 2 2" xfId="17300" xr:uid="{90557B4C-63F5-42C1-A374-44D2AABF4EA8}"/>
    <cellStyle name="Total 2 3 3 2 2 2 3" xfId="12558" xr:uid="{63980ADC-6AAD-471F-8E49-B778E3C1F754}"/>
    <cellStyle name="Total 2 3 3 2 2 3" xfId="17116" xr:uid="{81F4597B-E61E-4864-B05F-5C0902DCC1F7}"/>
    <cellStyle name="Total 2 3 3 2 2 4" xfId="12374" xr:uid="{505933EA-2DE1-4372-8FC3-A507443FFCD7}"/>
    <cellStyle name="Total 2 3 3 2 3" xfId="13958" xr:uid="{87655893-E592-4E0A-AE82-3C9654A32ED4}"/>
    <cellStyle name="Total 2 3 3 2 4" xfId="9092" xr:uid="{C1123AA6-1027-4B9E-B2B1-40886DA5F525}"/>
    <cellStyle name="Total 2 3 3 3" xfId="6197" xr:uid="{4A3F0BD2-CDFA-45A0-9FA9-C2E184E0F519}"/>
    <cellStyle name="Total 2 3 3 3 2" xfId="5390" xr:uid="{D01D10BD-65B7-45B5-8A10-AFBAE08F5A32}"/>
    <cellStyle name="Total 2 3 3 3 2 2" xfId="15872" xr:uid="{A7B7D90E-D3D3-4FCC-8A8C-FBA45D1FA6B4}"/>
    <cellStyle name="Total 2 3 3 3 2 3" xfId="11130" xr:uid="{0309B002-6BE1-42F8-8B0C-65DBC300C6C9}"/>
    <cellStyle name="Total 2 3 3 3 3" xfId="16676" xr:uid="{E4EC5A5A-16D2-4A58-A6A9-7C618E3D60B5}"/>
    <cellStyle name="Total 2 3 3 3 4" xfId="11934" xr:uid="{809045D3-9BE3-4A89-AD33-869583CBDEF3}"/>
    <cellStyle name="Total 2 3 3 4" xfId="13504" xr:uid="{9AFCA747-637D-4C9F-A8F2-CE98478843BE}"/>
    <cellStyle name="Total 2 3 3 5" xfId="8628" xr:uid="{551EEB05-1C3A-478C-A2D8-055082C505E7}"/>
    <cellStyle name="Total 2 3 4" xfId="2070" xr:uid="{8211F29C-1016-4C7F-826F-6619325159CA}"/>
    <cellStyle name="Total 2 3 4 2" xfId="2535" xr:uid="{3EAFDF42-7FBD-4012-BD3E-5526FDF21942}"/>
    <cellStyle name="Total 2 3 4 2 2" xfId="6755" xr:uid="{A85C4F2F-1502-4D6C-84C5-2EB7612AB4E1}"/>
    <cellStyle name="Total 2 3 4 2 2 2" xfId="7096" xr:uid="{E406206A-3F11-43F2-A0CC-E0C4230E7C12}"/>
    <cellStyle name="Total 2 3 4 2 2 2 2" xfId="17560" xr:uid="{8A55A10F-EA7C-44BF-AB1C-0DAFBAF7E499}"/>
    <cellStyle name="Total 2 3 4 2 2 2 3" xfId="12818" xr:uid="{599C7A54-4EC8-4C09-B6A1-3C5FD3852FE7}"/>
    <cellStyle name="Total 2 3 4 2 2 3" xfId="17234" xr:uid="{FCB4D01E-718C-46AD-A3D8-F224E5E70C05}"/>
    <cellStyle name="Total 2 3 4 2 2 4" xfId="12492" xr:uid="{09F009D8-9D3D-4B6D-BD62-020CA7D0F37D}"/>
    <cellStyle name="Total 2 3 4 2 3" xfId="14081" xr:uid="{DB4155F5-9811-4B0F-8B4D-51AD482A6D1B}"/>
    <cellStyle name="Total 2 3 4 2 4" xfId="9217" xr:uid="{FC9E3DED-9D25-49DD-8D74-E8997D169A6A}"/>
    <cellStyle name="Total 2 3 4 3" xfId="6324" xr:uid="{0F754BD3-802D-4617-9498-1873B0B01C68}"/>
    <cellStyle name="Total 2 3 4 3 2" xfId="5177" xr:uid="{C6DA95EA-0EDF-4E33-9F6C-B7063E830658}"/>
    <cellStyle name="Total 2 3 4 3 2 2" xfId="15669" xr:uid="{6C811A5A-9655-489C-8F53-CA1925C63C99}"/>
    <cellStyle name="Total 2 3 4 3 2 3" xfId="10927" xr:uid="{76595F86-B0E7-4150-AD01-70D9192696B9}"/>
    <cellStyle name="Total 2 3 4 3 3" xfId="16803" xr:uid="{BA4E05EC-5376-400E-8E5C-28B26C51F9C4}"/>
    <cellStyle name="Total 2 3 4 3 4" xfId="12061" xr:uid="{F706DC2D-DD83-4FFE-BF17-61977DDCBBF4}"/>
    <cellStyle name="Total 2 3 4 4" xfId="13636" xr:uid="{A2EEAAC1-FAED-40C2-8A13-81EF83F51FDE}"/>
    <cellStyle name="Total 2 3 4 5" xfId="8762" xr:uid="{A983A5F9-F3A0-4F3B-AA6E-07F6DFA2F7B0}"/>
    <cellStyle name="Total 2 3 5" xfId="1568" xr:uid="{9D8BC203-8E41-4E82-96EA-E40EF2365D62}"/>
    <cellStyle name="Total 2 3 5 2" xfId="5870" xr:uid="{9D7A6774-4BAF-4CD0-8E67-F027191CF10B}"/>
    <cellStyle name="Total 2 3 5 2 2" xfId="5687" xr:uid="{77D27C02-27F2-4C00-8333-A213F1230B82}"/>
    <cellStyle name="Total 2 3 5 2 2 2" xfId="16166" xr:uid="{AD7F791E-0287-42B2-9C65-C9B26F296E54}"/>
    <cellStyle name="Total 2 3 5 2 2 3" xfId="11424" xr:uid="{3FB6BE49-8A3F-4F5A-9FAA-04C13BEAE022}"/>
    <cellStyle name="Total 2 3 5 2 3" xfId="16349" xr:uid="{E6F50F35-0A7C-43C5-BB48-F81DA25CC94A}"/>
    <cellStyle name="Total 2 3 5 2 4" xfId="11607" xr:uid="{C7972E6E-1D67-45F2-B62A-F2BC55EA76F2}"/>
    <cellStyle name="Total 2 3 5 3" xfId="13175" xr:uid="{AF008968-8D54-4588-B8F3-E1A11F1BFFF2}"/>
    <cellStyle name="Total 2 3 5 4" xfId="8282" xr:uid="{8439E03B-DED0-41F1-8E7F-9D8173A23670}"/>
    <cellStyle name="Total 2 3 6" xfId="5856" xr:uid="{7C40B1D6-F9F7-41A2-93B1-AD1B947830A6}"/>
    <cellStyle name="Total 2 3 6 2" xfId="6907" xr:uid="{FCA6B3A1-6F07-408A-8FE3-29E707166031}"/>
    <cellStyle name="Total 2 3 6 2 2" xfId="17371" xr:uid="{3315BE26-889E-4383-942F-0E262A4E883C}"/>
    <cellStyle name="Total 2 3 6 2 3" xfId="12629" xr:uid="{F03A5386-5950-419B-ADCA-BD3BF0774A92}"/>
    <cellStyle name="Total 2 3 6 3" xfId="16335" xr:uid="{FBB5A65D-ED49-4E48-87DE-AABEF5FCFA96}"/>
    <cellStyle name="Total 2 3 6 4" xfId="11593" xr:uid="{F88258A5-6DC9-4E9C-A1FD-4D1523B6D8C6}"/>
    <cellStyle name="Total 2 3 7" xfId="13159" xr:uid="{B97C8083-C63D-442B-A24A-739FBAD208A6}"/>
    <cellStyle name="Total 2 3 8" xfId="8264" xr:uid="{E6B9C7A3-8EC0-4932-AE99-4D1C6E67B847}"/>
    <cellStyle name="Total 2 4" xfId="1774" xr:uid="{78CB7E01-01FB-43DF-A07A-5899AA6C0BAA}"/>
    <cellStyle name="Total 2 4 2" xfId="2272" xr:uid="{B1E056B9-C79B-4F8C-BEC9-03E96C2EFD22}"/>
    <cellStyle name="Total 2 4 2 2" xfId="6504" xr:uid="{536D64B4-AD96-4353-85FA-3EAB5BEB6DFD}"/>
    <cellStyle name="Total 2 4 2 2 2" xfId="4190" xr:uid="{89859D58-1A48-4813-B239-6E707687E256}"/>
    <cellStyle name="Total 2 4 2 2 2 2" xfId="14693" xr:uid="{2A4C78E9-876B-45FF-95D4-7D90F2B28978}"/>
    <cellStyle name="Total 2 4 2 2 2 3" xfId="9951" xr:uid="{E06C9BFA-8F17-4FCF-BA83-35031DD6EF1E}"/>
    <cellStyle name="Total 2 4 2 2 3" xfId="16983" xr:uid="{860732A8-4466-45C4-86A6-5C683142CA3A}"/>
    <cellStyle name="Total 2 4 2 2 4" xfId="12241" xr:uid="{2F0EFD71-C5E8-408D-9928-9C5ACC83C775}"/>
    <cellStyle name="Total 2 4 2 3" xfId="13823" xr:uid="{5FC5E3E8-7D66-4C03-9B7B-22E54DC56CB2}"/>
    <cellStyle name="Total 2 4 2 4" xfId="8955" xr:uid="{13B6A5CA-455B-438D-B4D5-8660E5CCFB7F}"/>
    <cellStyle name="Total 2 4 3" xfId="6044" xr:uid="{69BFBC57-AF54-4AFE-816A-B021DCC68FB4}"/>
    <cellStyle name="Total 2 4 3 2" xfId="5202" xr:uid="{0C186257-2010-4571-927C-3A71ECDBE2E7}"/>
    <cellStyle name="Total 2 4 3 2 2" xfId="15692" xr:uid="{1DAD99DC-06D0-449F-8D06-252B5A80301E}"/>
    <cellStyle name="Total 2 4 3 2 3" xfId="10950" xr:uid="{65E77089-9FF5-47C5-8906-A7DC3A843CED}"/>
    <cellStyle name="Total 2 4 3 3" xfId="16523" xr:uid="{B8488394-006E-4F30-B1FC-89F9059045CA}"/>
    <cellStyle name="Total 2 4 3 4" xfId="11781" xr:uid="{C97800F8-A7D8-402E-A260-FD6E02296FE7}"/>
    <cellStyle name="Total 2 4 4" xfId="13348" xr:uid="{806B937D-14DD-48E5-8FED-29F38EDE3B93}"/>
    <cellStyle name="Total 2 4 5" xfId="8470" xr:uid="{E7C02905-4AD0-4D6E-93AB-24CB7DEB08E5}"/>
    <cellStyle name="Total 2 5" xfId="1661" xr:uid="{2958873D-7E7C-4A52-9920-4C2E121CDE1E}"/>
    <cellStyle name="Total 2 5 2" xfId="2223" xr:uid="{C2FAF9E4-44BA-4AFB-A441-173DC0C0F589}"/>
    <cellStyle name="Total 2 5 2 2" xfId="6457" xr:uid="{4059C5D5-24B9-4637-BD0F-C41C9836414B}"/>
    <cellStyle name="Total 2 5 2 2 2" xfId="3883" xr:uid="{52C5835B-1DAE-408B-BDAC-C95D077CEB72}"/>
    <cellStyle name="Total 2 5 2 2 2 2" xfId="14386" xr:uid="{A626CCAB-BBD4-44DF-8B24-00475E7AA078}"/>
    <cellStyle name="Total 2 5 2 2 2 3" xfId="9644" xr:uid="{7D1921F8-CF99-40FD-81F2-94FE09A93D15}"/>
    <cellStyle name="Total 2 5 2 2 3" xfId="16936" xr:uid="{0C6AEC32-15F4-4C79-AC3A-228F0A99C6E4}"/>
    <cellStyle name="Total 2 5 2 2 4" xfId="12194" xr:uid="{763A7332-9F65-4E3B-A659-E05D0C46FDB7}"/>
    <cellStyle name="Total 2 5 2 3" xfId="13775" xr:uid="{FDD08CD8-618F-4E42-8A6F-D06DC18178B2}"/>
    <cellStyle name="Total 2 5 2 4" xfId="8907" xr:uid="{FB793406-27DA-45FA-9A40-5FC27AE63587}"/>
    <cellStyle name="Total 2 5 3" xfId="5952" xr:uid="{D105F65E-25B0-4F64-89A8-EA4F32F5436B}"/>
    <cellStyle name="Total 2 5 3 2" xfId="3868" xr:uid="{83F8F22D-3A1A-4EE0-AB33-F725034ED4B6}"/>
    <cellStyle name="Total 2 5 3 2 2" xfId="14371" xr:uid="{082F7398-3C7C-47EE-BC1B-A64E7D31510C}"/>
    <cellStyle name="Total 2 5 3 2 3" xfId="9629" xr:uid="{52908B36-C9E9-4425-87C2-F8D227315491}"/>
    <cellStyle name="Total 2 5 3 3" xfId="16431" xr:uid="{E7A33938-F793-4AA5-92B5-8D2805A78616}"/>
    <cellStyle name="Total 2 5 3 4" xfId="11689" xr:uid="{C867DBDA-38CD-4722-8660-33A6666F457D}"/>
    <cellStyle name="Total 2 5 4" xfId="13256" xr:uid="{32FC650E-9620-462A-8C50-FD0CC93C26E5}"/>
    <cellStyle name="Total 2 5 5" xfId="8366" xr:uid="{A3514EBB-C9B1-4A00-B6DD-237FB0169F87}"/>
    <cellStyle name="Total 2 6" xfId="1657" xr:uid="{26467AF5-7B2E-46DA-8D75-C0150070F348}"/>
    <cellStyle name="Total 2 6 2" xfId="5948" xr:uid="{0BB931CB-5823-4459-8654-4C07B017E952}"/>
    <cellStyle name="Total 2 6 2 2" xfId="5298" xr:uid="{F8602230-8100-462B-9BF0-3422E14368D7}"/>
    <cellStyle name="Total 2 6 2 2 2" xfId="15784" xr:uid="{0D00963D-2629-490D-939E-7D2778207272}"/>
    <cellStyle name="Total 2 6 2 2 3" xfId="11042" xr:uid="{BE3DEB0A-2137-4C27-A297-F81468E47253}"/>
    <cellStyle name="Total 2 6 2 3" xfId="16427" xr:uid="{B48ECB17-77BA-4083-A51C-3AC4262074BE}"/>
    <cellStyle name="Total 2 6 2 4" xfId="11685" xr:uid="{6F99FD29-0B50-4D57-AEFA-AA3516468309}"/>
    <cellStyle name="Total 2 6 3" xfId="13252" xr:uid="{A0316CBE-72AF-41D1-930C-2A39F0AFA948}"/>
    <cellStyle name="Total 2 6 4" xfId="8362" xr:uid="{BA185033-9550-475D-920E-8D05C6A29F14}"/>
    <cellStyle name="Total 2 7" xfId="2799" xr:uid="{9DEDD88E-55B3-42C4-9363-5CE2059E4BDB}"/>
    <cellStyle name="Total 2 7 2" xfId="6816" xr:uid="{B0B13DEE-031B-4159-990F-3669E57E262D}"/>
    <cellStyle name="Total 2 7 2 2" xfId="7197" xr:uid="{6A39BB37-EFAF-4A13-A354-C2220374FD94}"/>
    <cellStyle name="Total 2 7 2 2 2" xfId="17646" xr:uid="{595AAB56-AEC7-4766-BFE0-DC25EC9A5F5D}"/>
    <cellStyle name="Total 2 7 2 2 3" xfId="12904" xr:uid="{D831952C-B530-4F1A-B38B-B6107D9EE452}"/>
    <cellStyle name="Total 2 7 2 3" xfId="17294" xr:uid="{FF003BB4-4EFE-435B-B2B4-1D2317F1C53F}"/>
    <cellStyle name="Total 2 7 2 4" xfId="12552" xr:uid="{C48727C9-79E6-49C1-BE90-54843E54D917}"/>
    <cellStyle name="Total 2 7 3" xfId="14120" xr:uid="{0A2E374B-B913-404F-8F3D-81D954BCC9AF}"/>
    <cellStyle name="Total 2 7 4" xfId="9317" xr:uid="{96B231AB-578F-41F4-BD7A-D7B941A8CA30}"/>
    <cellStyle name="Total 2 8" xfId="5660" xr:uid="{D6C01985-964C-47DC-BF7B-AFD9D4F5E21F}"/>
    <cellStyle name="Total 2 8 2" xfId="5104" xr:uid="{1F4EE209-A705-4379-8DA2-1642A5AD6A90}"/>
    <cellStyle name="Total 2 8 2 2" xfId="15598" xr:uid="{E92D0016-591E-4693-B8EB-F3CE9FB63DC4}"/>
    <cellStyle name="Total 2 8 2 3" xfId="10856" xr:uid="{99354A9D-3B8C-4C56-8C84-DC99CC1B010A}"/>
    <cellStyle name="Total 2 8 3" xfId="16141" xr:uid="{B6D2264E-275E-49DF-BFBD-EBE1F26416AC}"/>
    <cellStyle name="Total 2 8 4" xfId="11399" xr:uid="{97EBD387-8993-46BF-8A1A-371C689ACC2A}"/>
    <cellStyle name="Total 2 9" xfId="12962" xr:uid="{4DC8890A-450E-4D7B-B3D2-DAF9B13BF9C1}"/>
    <cellStyle name="Total 3" xfId="634" xr:uid="{C62CBF2C-616B-4DF5-8DB7-2EE5492295CF}"/>
    <cellStyle name="Total 3 2" xfId="1533" xr:uid="{BF0C68CC-9EA4-426C-9875-FC89412E7F3E}"/>
    <cellStyle name="Total 3 2 2" xfId="1933" xr:uid="{F52E5B49-ED6E-4C15-92B5-78CB038DA3E3}"/>
    <cellStyle name="Total 3 2 2 2" xfId="2407" xr:uid="{D88C9F25-A45D-430B-8A3F-EB4D50514E1F}"/>
    <cellStyle name="Total 3 2 2 2 2" xfId="6634" xr:uid="{B48FA8BF-AB7B-4C82-AAA1-F9EBDA7CC516}"/>
    <cellStyle name="Total 3 2 2 2 2 2" xfId="7025" xr:uid="{E661082B-B548-4BE4-B33A-48CC54187543}"/>
    <cellStyle name="Total 3 2 2 2 2 2 2" xfId="17489" xr:uid="{3C2E12EF-8097-4289-B4C1-5C47FEC8ECA3}"/>
    <cellStyle name="Total 3 2 2 2 2 2 3" xfId="12747" xr:uid="{A1A7BE2E-6E21-424E-95D1-0C7A1CA82026}"/>
    <cellStyle name="Total 3 2 2 2 2 3" xfId="17113" xr:uid="{4A7CBEC3-AEC5-41A6-B798-035C3B6619BB}"/>
    <cellStyle name="Total 3 2 2 2 2 4" xfId="12371" xr:uid="{BC3A93EC-5FEB-4B6F-AAD7-7633B5607ED9}"/>
    <cellStyle name="Total 3 2 2 2 3" xfId="13955" xr:uid="{19DF4593-A301-4962-8D45-10E3E6B8317F}"/>
    <cellStyle name="Total 3 2 2 2 4" xfId="9089" xr:uid="{70954609-B74C-4C73-9160-430623B90AEF}"/>
    <cellStyle name="Total 3 2 2 3" xfId="6194" xr:uid="{754682E8-8EA2-4919-A8BD-95B2FF24B8B5}"/>
    <cellStyle name="Total 3 2 2 3 2" xfId="5288" xr:uid="{0D33121F-B6E9-428E-B558-5A3BB959FDFB}"/>
    <cellStyle name="Total 3 2 2 3 2 2" xfId="15774" xr:uid="{0231D945-1965-4D3D-81A8-3B40535AD732}"/>
    <cellStyle name="Total 3 2 2 3 2 3" xfId="11032" xr:uid="{A2D62590-ECA3-4B0B-AE85-2C218FD9C9B8}"/>
    <cellStyle name="Total 3 2 2 3 3" xfId="16673" xr:uid="{374E374F-4F42-4043-BBA1-3B86CB16DD00}"/>
    <cellStyle name="Total 3 2 2 3 4" xfId="11931" xr:uid="{ABF16CBA-AEC3-4A0C-94C6-5B0142A88D0F}"/>
    <cellStyle name="Total 3 2 2 4" xfId="13501" xr:uid="{939A5685-9264-4044-8CB8-84D970A7D5E3}"/>
    <cellStyle name="Total 3 2 2 5" xfId="8625" xr:uid="{83BDF4F2-33E4-4DD8-9A20-C6C336B3AABE}"/>
    <cellStyle name="Total 3 2 3" xfId="2067" xr:uid="{DFA60D4A-6815-4C6A-AA7A-F3ED52B8F43C}"/>
    <cellStyle name="Total 3 2 3 2" xfId="2532" xr:uid="{E8F9065C-F720-4C6B-B717-91DD17A7CEF0}"/>
    <cellStyle name="Total 3 2 3 2 2" xfId="6752" xr:uid="{B128A0E1-B0FB-4D58-933A-6FF4E80C4BBD}"/>
    <cellStyle name="Total 3 2 3 2 2 2" xfId="3852" xr:uid="{7AD4A58B-CD73-42D9-ABEE-7CFA79B62983}"/>
    <cellStyle name="Total 3 2 3 2 2 2 2" xfId="14356" xr:uid="{09A83991-1667-494C-8CBC-1A5321CA3553}"/>
    <cellStyle name="Total 3 2 3 2 2 2 3" xfId="9614" xr:uid="{F6F7ECAA-6C3B-42C2-9AAA-0334B8245A80}"/>
    <cellStyle name="Total 3 2 3 2 2 3" xfId="17231" xr:uid="{6B7BEDAF-9CDF-4E19-BD6D-E909F10A5465}"/>
    <cellStyle name="Total 3 2 3 2 2 4" xfId="12489" xr:uid="{A0F40BED-AEA1-4C5E-BFED-6501E3BF870F}"/>
    <cellStyle name="Total 3 2 3 2 3" xfId="14078" xr:uid="{9B66AFDA-C66E-4745-B58E-8DFDC705E79E}"/>
    <cellStyle name="Total 3 2 3 2 4" xfId="9214" xr:uid="{7FF68C4F-FB5E-4B9A-A974-4453407CC319}"/>
    <cellStyle name="Total 3 2 3 3" xfId="6321" xr:uid="{10A24E46-474B-4BA5-9051-BFD7821D8285}"/>
    <cellStyle name="Total 3 2 3 3 2" xfId="6895" xr:uid="{6343D170-4938-4AB9-B491-22140DE363A2}"/>
    <cellStyle name="Total 3 2 3 3 2 2" xfId="17359" xr:uid="{D148EB1D-0D18-4B0F-97DA-BA4669E27859}"/>
    <cellStyle name="Total 3 2 3 3 2 3" xfId="12617" xr:uid="{CF04F4F9-DAD0-44E8-8323-BE556E608668}"/>
    <cellStyle name="Total 3 2 3 3 3" xfId="16800" xr:uid="{7AC20255-237F-4B40-B82E-6C24C5A3E882}"/>
    <cellStyle name="Total 3 2 3 3 4" xfId="12058" xr:uid="{44F8417E-44CD-4F01-85F0-9871E7EB4EC5}"/>
    <cellStyle name="Total 3 2 3 4" xfId="13633" xr:uid="{5FF6B99C-FEF7-4D73-809B-EDD1A8112E5A}"/>
    <cellStyle name="Total 3 2 3 5" xfId="8759" xr:uid="{2482D1E6-EAB2-4CBE-8A12-22FB478ECC9C}"/>
    <cellStyle name="Total 3 2 4" xfId="1447" xr:uid="{B41305F8-8EF7-4D71-907C-D7EC8767B292}"/>
    <cellStyle name="Total 3 2 4 2" xfId="5760" xr:uid="{6AD18B58-C275-4F14-9373-1238E15ABC36}"/>
    <cellStyle name="Total 3 2 4 2 2" xfId="7013" xr:uid="{B2A67E07-00CF-418C-A951-F467411E86CA}"/>
    <cellStyle name="Total 3 2 4 2 2 2" xfId="17477" xr:uid="{042B449B-4CFC-4BF3-855F-7A44075FD4E4}"/>
    <cellStyle name="Total 3 2 4 2 2 3" xfId="12735" xr:uid="{87CE14F1-D170-47A7-9BA8-EDF3044BE9E9}"/>
    <cellStyle name="Total 3 2 4 2 3" xfId="16239" xr:uid="{36A1622A-C2AA-4932-ACC9-15BB1E178757}"/>
    <cellStyle name="Total 3 2 4 2 4" xfId="11497" xr:uid="{A0E161FA-69C3-4A89-8505-683D4235CC59}"/>
    <cellStyle name="Total 3 2 4 3" xfId="13063" xr:uid="{77F70560-27BC-4421-AF47-1F06689D25C4}"/>
    <cellStyle name="Total 3 2 4 4" xfId="8210" xr:uid="{8F01D9D9-0190-4809-A520-A027A8C9980C}"/>
    <cellStyle name="Total 3 2 5" xfId="5844" xr:uid="{B3CC2FBE-233B-4A18-A4D3-BB5D4F9CA4A9}"/>
    <cellStyle name="Total 3 2 5 2" xfId="5541" xr:uid="{052E6661-7584-4AA5-AA05-51C31B1E4169}"/>
    <cellStyle name="Total 3 2 5 2 2" xfId="16023" xr:uid="{ACA77E46-9260-4BA6-AA53-0A3644A18C4C}"/>
    <cellStyle name="Total 3 2 5 2 3" xfId="11281" xr:uid="{CDC13A91-39B0-463E-95AC-4EDD24A93480}"/>
    <cellStyle name="Total 3 2 5 3" xfId="16323" xr:uid="{328FC717-C16F-4B0A-BA84-248AB41C303D}"/>
    <cellStyle name="Total 3 2 5 4" xfId="11581" xr:uid="{1FEB9197-5B75-431F-8FEB-2BC6BBCC5ADF}"/>
    <cellStyle name="Total 3 2 6" xfId="13147" xr:uid="{17014F62-3C52-4580-A3C5-302700ECECB0}"/>
    <cellStyle name="Total 3 2 7" xfId="7537" xr:uid="{D0159CE6-3AFD-435C-860F-DB8637CE06BD}"/>
    <cellStyle name="Total 3 3" xfId="1742" xr:uid="{001CDD60-AF03-45F2-9D08-4B597B846A57}"/>
    <cellStyle name="Total 3 3 2" xfId="1877" xr:uid="{F29DD097-6526-4DAA-BEB1-0B050C1671E2}"/>
    <cellStyle name="Total 3 3 2 2" xfId="2352" xr:uid="{AF006873-AD1E-4B0C-9C40-D387E1CA126A}"/>
    <cellStyle name="Total 3 3 2 2 2" xfId="6579" xr:uid="{D0B39323-E0E8-45E8-8E06-9BB35195C05D}"/>
    <cellStyle name="Total 3 3 2 2 2 2" xfId="5197" xr:uid="{AC9C199D-D4B3-4DE1-9830-39A633439CE7}"/>
    <cellStyle name="Total 3 3 2 2 2 2 2" xfId="15687" xr:uid="{1832C115-CCA7-498F-8562-D5DF857EF003}"/>
    <cellStyle name="Total 3 3 2 2 2 2 3" xfId="10945" xr:uid="{61983EEF-F0B5-4BF2-BFC5-978A2A3F284F}"/>
    <cellStyle name="Total 3 3 2 2 2 3" xfId="17058" xr:uid="{D64A254A-F947-4CCD-8A0B-E4C43E7DCAC4}"/>
    <cellStyle name="Total 3 3 2 2 2 4" xfId="12316" xr:uid="{57F0E0BA-536B-40ED-B65E-9BA42E4C7869}"/>
    <cellStyle name="Total 3 3 2 2 3" xfId="13900" xr:uid="{BC1BF193-691A-423A-9DD9-C89CA1924F98}"/>
    <cellStyle name="Total 3 3 2 2 4" xfId="9034" xr:uid="{1D7307AD-D738-4062-8F1A-80D05C5C3279}"/>
    <cellStyle name="Total 3 3 2 3" xfId="6138" xr:uid="{15BDA4CD-1E09-4B46-B3B9-DA83661C4B6D}"/>
    <cellStyle name="Total 3 3 2 3 2" xfId="5471" xr:uid="{E2610605-4A9F-4C5A-9433-F98F117D0BC3}"/>
    <cellStyle name="Total 3 3 2 3 2 2" xfId="15953" xr:uid="{B5386865-6785-4DBD-A696-4CA40FB3CF7B}"/>
    <cellStyle name="Total 3 3 2 3 2 3" xfId="11211" xr:uid="{CA91F8A6-2020-45BB-A2E1-D41BDC4E82F4}"/>
    <cellStyle name="Total 3 3 2 3 3" xfId="16617" xr:uid="{C73E0549-8C48-4D94-AC7B-054E5A421D6D}"/>
    <cellStyle name="Total 3 3 2 3 4" xfId="11875" xr:uid="{C84EA651-9CB9-41B6-9026-DFDA00D3B5CF}"/>
    <cellStyle name="Total 3 3 2 4" xfId="13445" xr:uid="{FA3C5648-BD0A-4929-9F21-3934451B6C2A}"/>
    <cellStyle name="Total 3 3 2 5" xfId="8569" xr:uid="{2DB090FD-CFF9-4255-8BC3-ECFD3D8BAA4F}"/>
    <cellStyle name="Total 3 3 3" xfId="1972" xr:uid="{003F341F-9CB6-42A1-88DF-0C203D168A28}"/>
    <cellStyle name="Total 3 3 3 2" xfId="2444" xr:uid="{0A29AD9A-DA51-42BB-9914-C00B797799EE}"/>
    <cellStyle name="Total 3 3 3 2 2" xfId="6669" xr:uid="{D1D580D4-36CF-48FC-8B68-61F9B5BA6D20}"/>
    <cellStyle name="Total 3 3 3 2 2 2" xfId="3801" xr:uid="{76AB7443-35DC-44AD-9D78-FE2E574FC041}"/>
    <cellStyle name="Total 3 3 3 2 2 2 2" xfId="14310" xr:uid="{0A4A7A02-09AF-4DC5-B846-60B8273AB923}"/>
    <cellStyle name="Total 3 3 3 2 2 2 3" xfId="9568" xr:uid="{D14E9841-77A6-4DE4-9EBF-C4A1E06D30F7}"/>
    <cellStyle name="Total 3 3 3 2 2 3" xfId="17148" xr:uid="{661A1841-F653-4615-8C2F-4F58250381B9}"/>
    <cellStyle name="Total 3 3 3 2 2 4" xfId="12406" xr:uid="{75B69C57-5AE5-4BB7-BF3F-60BB4A7024E1}"/>
    <cellStyle name="Total 3 3 3 2 3" xfId="13991" xr:uid="{CB99D71A-2AC8-465B-A7E7-15709B85F1EA}"/>
    <cellStyle name="Total 3 3 3 2 4" xfId="9126" xr:uid="{03AE2DC9-9217-473B-826B-3BE35B1A0369}"/>
    <cellStyle name="Total 3 3 3 3" xfId="6231" xr:uid="{BE94834A-ED89-4030-AF36-47FBB6EF1AC3}"/>
    <cellStyle name="Total 3 3 3 3 2" xfId="7173" xr:uid="{E4E69B03-7FAB-4707-A632-27F2BE6EB338}"/>
    <cellStyle name="Total 3 3 3 3 2 2" xfId="17637" xr:uid="{6DF092F7-B4E9-4B75-A3A1-B12167AF39FB}"/>
    <cellStyle name="Total 3 3 3 3 2 3" xfId="12895" xr:uid="{2F5D0F8F-A406-4FEF-B11C-15AC924E5C77}"/>
    <cellStyle name="Total 3 3 3 3 3" xfId="16710" xr:uid="{95C9B423-2DC5-4165-94FA-6D93BB315372}"/>
    <cellStyle name="Total 3 3 3 3 4" xfId="11968" xr:uid="{B9393041-D7E6-46AC-A6F0-8C14AF4E9DB9}"/>
    <cellStyle name="Total 3 3 3 4" xfId="13539" xr:uid="{B0EC9B4F-36CF-4FA8-86F4-64AD2ACEE7EA}"/>
    <cellStyle name="Total 3 3 3 5" xfId="8664" xr:uid="{6631AC08-224F-44C7-AB40-8600C75FA8CB}"/>
    <cellStyle name="Total 3 3 4" xfId="2100" xr:uid="{E2FC47B1-55B1-4021-9EE3-20EE78D236AF}"/>
    <cellStyle name="Total 3 3 4 2" xfId="2565" xr:uid="{8FAC7C0F-0876-4C48-A014-E97220AD83EA}"/>
    <cellStyle name="Total 3 3 4 2 2" xfId="6785" xr:uid="{6B3D07BB-25C2-4F53-8807-16635A3F3C51}"/>
    <cellStyle name="Total 3 3 4 2 2 2" xfId="7002" xr:uid="{C523D012-4152-41FB-A88C-9734414DB13F}"/>
    <cellStyle name="Total 3 3 4 2 2 2 2" xfId="17466" xr:uid="{4A57604B-C213-4190-B27D-C9667569BDF8}"/>
    <cellStyle name="Total 3 3 4 2 2 2 3" xfId="12724" xr:uid="{83F6A633-B393-4700-99CD-01E8ABDDEA35}"/>
    <cellStyle name="Total 3 3 4 2 2 3" xfId="17264" xr:uid="{EB225481-FFB8-43BC-9A8B-A222FAEE12C1}"/>
    <cellStyle name="Total 3 3 4 2 2 4" xfId="12522" xr:uid="{13BE2EDD-9C49-41C2-8C7B-369AF1FE5AB3}"/>
    <cellStyle name="Total 3 3 4 2 3" xfId="14110" xr:uid="{E58A7FB5-022C-4495-BE0A-861E95D945C6}"/>
    <cellStyle name="Total 3 3 4 2 4" xfId="9247" xr:uid="{0A04FDC5-0B3F-4CCA-BD90-F6B451F25DBA}"/>
    <cellStyle name="Total 3 3 4 3" xfId="6354" xr:uid="{13E07CBA-06F6-44CC-AC94-EBC9D17AAC2C}"/>
    <cellStyle name="Total 3 3 4 3 2" xfId="3860" xr:uid="{F8016251-628E-4C90-BC49-EB9F8E2FD64D}"/>
    <cellStyle name="Total 3 3 4 3 2 2" xfId="14363" xr:uid="{906EF88F-4B15-4E44-A661-EE1EFD63007E}"/>
    <cellStyle name="Total 3 3 4 3 2 3" xfId="9621" xr:uid="{0B16F91A-D605-4E06-91C0-87EB7D4DF9FD}"/>
    <cellStyle name="Total 3 3 4 3 3" xfId="16833" xr:uid="{6375E301-B508-4E42-B28C-EAFAF45297B5}"/>
    <cellStyle name="Total 3 3 4 3 4" xfId="12091" xr:uid="{6B39F7DD-DDE2-4BDA-B203-B99035348657}"/>
    <cellStyle name="Total 3 3 4 4" xfId="13665" xr:uid="{71773850-233B-4A8B-9317-57F35874AF7D}"/>
    <cellStyle name="Total 3 3 4 5" xfId="8792" xr:uid="{691F0533-C0A8-4380-8009-ED51D0DCEF2D}"/>
    <cellStyle name="Total 3 3 5" xfId="2129" xr:uid="{BC3BA2FE-A18F-4DB3-93CA-3B07816706B0}"/>
    <cellStyle name="Total 3 3 5 2" xfId="6376" xr:uid="{642F1924-C34F-4C77-9E68-773D7349FB7D}"/>
    <cellStyle name="Total 3 3 5 2 2" xfId="7083" xr:uid="{929662B6-AB7B-4464-8A37-F117EF21F03C}"/>
    <cellStyle name="Total 3 3 5 2 2 2" xfId="17547" xr:uid="{911E80CE-0FFD-4F44-8669-96A8CF67321A}"/>
    <cellStyle name="Total 3 3 5 2 2 3" xfId="12805" xr:uid="{BA437546-CBEB-4431-BE84-2D68F49B41A2}"/>
    <cellStyle name="Total 3 3 5 2 3" xfId="16855" xr:uid="{AB4C42BC-6B87-462E-B2B1-CB92884839B5}"/>
    <cellStyle name="Total 3 3 5 2 4" xfId="12113" xr:uid="{8FC0184E-5E7D-4F23-87DE-1A90CA65CF42}"/>
    <cellStyle name="Total 3 3 5 3" xfId="13693" xr:uid="{F249E67C-EF24-4C13-B5C0-B0729B2C0B1B}"/>
    <cellStyle name="Total 3 3 5 4" xfId="8820" xr:uid="{37079090-99FC-4E57-B683-664C68281A89}"/>
    <cellStyle name="Total 3 3 6" xfId="6016" xr:uid="{93C1CBAC-A8F5-4D80-A11E-7FBDE7B6C1D6}"/>
    <cellStyle name="Total 3 3 6 2" xfId="5432" xr:uid="{4565F02D-CCAF-4522-BDBF-E7C87976C140}"/>
    <cellStyle name="Total 3 3 6 2 2" xfId="15914" xr:uid="{6B5BE006-CD91-4488-9DE4-84B8FBDB540C}"/>
    <cellStyle name="Total 3 3 6 2 3" xfId="11172" xr:uid="{81F87CE4-290B-4355-838F-F02E0FBFA23F}"/>
    <cellStyle name="Total 3 3 6 3" xfId="16495" xr:uid="{BF4A3F32-C02E-48C8-9398-26661C9461B1}"/>
    <cellStyle name="Total 3 3 6 4" xfId="11753" xr:uid="{EBED2ED3-845C-4765-89A6-CFABC711A571}"/>
    <cellStyle name="Total 3 3 7" xfId="13320" xr:uid="{3EDB38A9-255E-4DC9-8F6F-E2ED77E61668}"/>
    <cellStyle name="Total 3 3 8" xfId="8440" xr:uid="{4A2273F1-7797-493A-80B3-72FC13E25F54}"/>
    <cellStyle name="Total 3 4" xfId="1803" xr:uid="{AD6A7097-2623-4D2A-B544-1188DD42735F}"/>
    <cellStyle name="Total 3 4 2" xfId="2288" xr:uid="{1668372A-4ACB-4914-9DC6-41EAFAA3476A}"/>
    <cellStyle name="Total 3 4 2 2" xfId="6518" xr:uid="{8B1FA744-B708-45A7-9A47-8DAC752B0E7E}"/>
    <cellStyle name="Total 3 4 2 2 2" xfId="5523" xr:uid="{2AF2409F-F488-414F-B2CF-FF72FFBDB09B}"/>
    <cellStyle name="Total 3 4 2 2 2 2" xfId="16005" xr:uid="{64848EDB-4974-4292-ADCC-235C5386B158}"/>
    <cellStyle name="Total 3 4 2 2 2 3" xfId="11263" xr:uid="{87DF24F4-652E-4621-8C8E-60F7E45E34E0}"/>
    <cellStyle name="Total 3 4 2 2 3" xfId="16997" xr:uid="{DFCEE911-2B79-44BF-A90C-8DF653D7B2E9}"/>
    <cellStyle name="Total 3 4 2 2 4" xfId="12255" xr:uid="{EE4EA7B9-40A0-4526-B554-A05881C6F99B}"/>
    <cellStyle name="Total 3 4 2 3" xfId="13839" xr:uid="{085E67D5-1894-4033-8B06-7A7D0E813C41}"/>
    <cellStyle name="Total 3 4 2 4" xfId="8971" xr:uid="{146F09B2-50CF-4256-A8EB-0EA334BF4CD2}"/>
    <cellStyle name="Total 3 4 3" xfId="6069" xr:uid="{654DF96F-95D4-43FF-9B33-C1538EEA54D9}"/>
    <cellStyle name="Total 3 4 3 2" xfId="5223" xr:uid="{BFF65AAF-0B47-4C1E-9F2F-7F82B9984B4E}"/>
    <cellStyle name="Total 3 4 3 2 2" xfId="15711" xr:uid="{116CDB90-A996-413E-9CCB-72A1F4765704}"/>
    <cellStyle name="Total 3 4 3 2 3" xfId="10969" xr:uid="{00E9E07B-3E36-4015-B76D-A697C903C9EF}"/>
    <cellStyle name="Total 3 4 3 3" xfId="16548" xr:uid="{F68CDEFC-7CD0-4330-BA78-DDBFDBDCBCDD}"/>
    <cellStyle name="Total 3 4 3 4" xfId="11806" xr:uid="{66925B80-DBEA-43D6-892F-362C64923359}"/>
    <cellStyle name="Total 3 4 4" xfId="13375" xr:uid="{925A76A0-C4EC-49C0-8ABE-07A621D052B0}"/>
    <cellStyle name="Total 3 4 5" xfId="8497" xr:uid="{B4EAC50C-01AF-4FF9-9CFD-FC93FE94C50E}"/>
    <cellStyle name="Total 3 5" xfId="1478" xr:uid="{3C97C796-0A91-4985-BC63-ED6616AD6D8F}"/>
    <cellStyle name="Total 3 5 2" xfId="2184" xr:uid="{A2709768-8502-47F7-BA61-0F507DC602FF}"/>
    <cellStyle name="Total 3 5 2 2" xfId="6419" xr:uid="{8B46D3FA-A1B6-430D-9D0A-C4D2490865B9}"/>
    <cellStyle name="Total 3 5 2 2 2" xfId="3815" xr:uid="{C801512F-B402-416B-9DCB-80EF037FD6D8}"/>
    <cellStyle name="Total 3 5 2 2 2 2" xfId="14323" xr:uid="{65E77CEA-CC49-4A02-BEBA-7B7BDE79863C}"/>
    <cellStyle name="Total 3 5 2 2 2 3" xfId="9581" xr:uid="{996E7965-C89A-4687-8EC8-C6AD21E53B9B}"/>
    <cellStyle name="Total 3 5 2 2 3" xfId="16898" xr:uid="{456838C2-B90A-44B2-A0CA-759B67A258B3}"/>
    <cellStyle name="Total 3 5 2 2 4" xfId="12156" xr:uid="{B37D3423-4C9B-467B-804B-8DF23CAB110E}"/>
    <cellStyle name="Total 3 5 2 3" xfId="13737" xr:uid="{3E69654F-C9F1-49F0-BB21-415EA4E0AC95}"/>
    <cellStyle name="Total 3 5 2 4" xfId="8868" xr:uid="{619C5601-FFF5-462C-8B02-F4DEF6014487}"/>
    <cellStyle name="Total 3 5 3" xfId="5789" xr:uid="{0C346222-AA3B-427D-94AA-FEAC98F677A2}"/>
    <cellStyle name="Total 3 5 3 2" xfId="7139" xr:uid="{807AF5D8-7F0D-4621-B262-5B49B15B5CAC}"/>
    <cellStyle name="Total 3 5 3 2 2" xfId="17603" xr:uid="{51525D7A-D2E0-4E28-8BF5-5B73583E83BB}"/>
    <cellStyle name="Total 3 5 3 2 3" xfId="12861" xr:uid="{AD519924-95E2-46C0-AE0C-AB9A79A4D741}"/>
    <cellStyle name="Total 3 5 3 3" xfId="16268" xr:uid="{DD5E1BD8-78A4-4B99-9AF4-E04AEAF1EC74}"/>
    <cellStyle name="Total 3 5 3 4" xfId="11526" xr:uid="{77E07071-AB11-4710-BB7B-55E3DFDCDDC5}"/>
    <cellStyle name="Total 3 5 4" xfId="13092" xr:uid="{D9FC8272-F012-481A-8B9E-6EF9924DC5F7}"/>
    <cellStyle name="Total 3 5 5" xfId="8240" xr:uid="{7F4CD164-3D8E-453C-808E-50CDF196B8DD}"/>
    <cellStyle name="Total 3 6" xfId="1440" xr:uid="{567211D6-CED5-4126-B63D-D2A70F38670E}"/>
    <cellStyle name="Total 3 6 2" xfId="5754" xr:uid="{5B664472-8571-4845-9C15-A4326727D9D0}"/>
    <cellStyle name="Total 3 6 2 2" xfId="6841" xr:uid="{4E5183E6-60D9-4ED5-B48E-078A13ADBFD1}"/>
    <cellStyle name="Total 3 6 2 2 2" xfId="17305" xr:uid="{667EEEDC-AAF2-446C-8EF2-36CB3AD9CD7C}"/>
    <cellStyle name="Total 3 6 2 2 3" xfId="12563" xr:uid="{33C2E5BB-4BD6-4A4C-BC4A-7B4248C52A45}"/>
    <cellStyle name="Total 3 6 2 3" xfId="16233" xr:uid="{69AA05F9-C139-4183-B872-65827156D4C1}"/>
    <cellStyle name="Total 3 6 2 4" xfId="11491" xr:uid="{3492272F-87AE-4FCA-AD32-7FEDC9A4FE52}"/>
    <cellStyle name="Total 3 6 3" xfId="13057" xr:uid="{B055A056-15BD-44F3-90A4-2B757640C6F9}"/>
    <cellStyle name="Total 3 6 4" xfId="8204" xr:uid="{B8C656C7-224E-4C87-A95E-1DF486940529}"/>
    <cellStyle name="Total 3 7" xfId="5661" xr:uid="{D4654E0C-7CDF-488D-98DD-602054331EEC}"/>
    <cellStyle name="Total 3 7 2" xfId="7091" xr:uid="{52A74806-AA5D-4956-A5CA-03E5092A0091}"/>
    <cellStyle name="Total 3 7 2 2" xfId="17555" xr:uid="{5DB21E46-33EA-4FE8-9340-FD18105A431C}"/>
    <cellStyle name="Total 3 7 2 3" xfId="12813" xr:uid="{67A978C0-3D40-407E-BF41-7059ABEC3571}"/>
    <cellStyle name="Total 3 7 3" xfId="16142" xr:uid="{7A8889A9-1699-47AC-BB96-60D46C9C3BF7}"/>
    <cellStyle name="Total 3 7 4" xfId="11400" xr:uid="{BF62E1D5-E122-42F5-B0F7-46D8A6266DE6}"/>
    <cellStyle name="Total 3 8" xfId="12963" xr:uid="{AC3F36B9-7EB0-44EB-8D7A-CD5E34155D67}"/>
    <cellStyle name="Total 3 9" xfId="7307" xr:uid="{83BF58E7-EF82-4729-BDCD-21A927F83288}"/>
    <cellStyle name="Total 4" xfId="1038" xr:uid="{6716B24B-7E98-4A18-AFEC-4A5D31A1FDC3}"/>
    <cellStyle name="Tusental (0)_laroux" xfId="906" xr:uid="{DCB59729-C66F-4735-9A09-FA5C153E8378}"/>
    <cellStyle name="Tusental_laroux" xfId="907" xr:uid="{52B6EF60-4077-43BF-88D2-100E3EF70EDF}"/>
    <cellStyle name="Überschrift" xfId="635" xr:uid="{C5B365C6-859B-433F-B987-24FA422409BD}"/>
    <cellStyle name="Überschrift 1" xfId="636" xr:uid="{0BA04D7E-79D5-4864-A094-9BA00B6702CA}"/>
    <cellStyle name="Überschrift 2" xfId="637" xr:uid="{CFFFBD1C-92FA-4BD1-8B0D-93A698C9B1BD}"/>
    <cellStyle name="Überschrift 3" xfId="638" xr:uid="{624840DD-B6DE-4F5A-B5B2-48582AD77024}"/>
    <cellStyle name="Überschrift 3 2" xfId="2590" xr:uid="{7B207CC5-3F46-435C-BD5A-CE76D217457F}"/>
    <cellStyle name="Überschrift 3 2 2" xfId="5065" xr:uid="{32D06052-9CB6-494B-ADD5-1EA8EDD78DB2}"/>
    <cellStyle name="Überschrift 3 2 2 2" xfId="6823" xr:uid="{E4404681-A97B-401B-B713-D2E549927C3D}"/>
    <cellStyle name="Überschrift 3 2 2 3" xfId="7190" xr:uid="{CE70685E-0365-4FAB-BD25-1660195D50C6}"/>
    <cellStyle name="Überschrift 3 2 3" xfId="6830" xr:uid="{168D6CDE-A886-4374-A8AF-48E629DDB23F}"/>
    <cellStyle name="Überschrift 3 2 3 2" xfId="7186" xr:uid="{3C7F7386-5067-488A-8CD0-AB8A3BD2C306}"/>
    <cellStyle name="Überschrift 3 2 3 3" xfId="7194" xr:uid="{B1A5F653-B1A9-4408-8CD4-1467DB5C9D1E}"/>
    <cellStyle name="Überschrift 3 2 4" xfId="3822" xr:uid="{343003DC-E26B-4AE7-A23D-324BD60E07E6}"/>
    <cellStyle name="Überschrift 4" xfId="639" xr:uid="{F3616DCD-3108-40BF-A0E4-CE413E4B9318}"/>
    <cellStyle name="Überschrift_Abraham verbl. OR 31.12.2011" xfId="640" xr:uid="{D6BD9D0E-56C2-4999-A590-7BF683C55806}"/>
    <cellStyle name="Valuta (0)" xfId="641" xr:uid="{F56C287B-503A-42E7-B140-81CF5543CC4A}"/>
    <cellStyle name="Valuta_laroux" xfId="908" xr:uid="{2F4B4999-8328-4D43-8003-F40C45110A11}"/>
    <cellStyle name="Verknüpfte Zelle" xfId="642" xr:uid="{33624CA7-7060-44EC-AEBC-D1A4F354193A}"/>
    <cellStyle name="W" xfId="909" xr:uid="{B484CAA7-A703-4F0C-A5F5-1504C519958B}"/>
    <cellStyle name="Warnender Text" xfId="643" xr:uid="{4AB7D56E-0D50-4E45-A822-C9BB967C4CAF}"/>
    <cellStyle name="Warning Text" xfId="20" builtinId="11" customBuiltin="1"/>
    <cellStyle name="Warning Text 2" xfId="644" xr:uid="{37BD7579-3EED-4E24-A3A6-E24D93F50187}"/>
    <cellStyle name="Warning Text 2 2" xfId="2800" xr:uid="{926F0849-E045-4FEC-B05F-7D0BC09A1791}"/>
    <cellStyle name="Warning Text 3" xfId="645" xr:uid="{5A6638A3-2665-4212-9CC0-08FDE2ED2DD1}"/>
    <cellStyle name="Warning Text 4" xfId="1039" xr:uid="{2EF4804A-9C51-474A-8F16-72FD4FE52545}"/>
    <cellStyle name="Work in progress" xfId="910" xr:uid="{E7FFE407-D2BC-47A9-A601-01A9DACFC13E}"/>
    <cellStyle name="Work in progress 2" xfId="3855" xr:uid="{1326267E-1BF8-4B5A-A484-67E8DF71E766}"/>
    <cellStyle name="wrap" xfId="646" xr:uid="{81DAF082-F3B2-4CEA-9CE3-6F9200C5279B}"/>
    <cellStyle name="Wไhrung [0]_35ERI8T2gbIEMixb4v26icuOo" xfId="647" xr:uid="{32A0D33D-13B7-4F75-84D0-1CF1C9AE1AAA}"/>
    <cellStyle name="Wไhrung_35ERI8T2gbIEMixb4v26icuOo" xfId="648" xr:uid="{523E2F66-4E55-414C-AB7F-441063953C4A}"/>
    <cellStyle name="W臧rung [0]_pldt" xfId="911" xr:uid="{0D3A4AF8-159C-4136-9C91-C6149B562ED0}"/>
    <cellStyle name="W臧rung_pldt" xfId="912" xr:uid="{D65621E0-0593-430E-8D79-57252D8ED720}"/>
    <cellStyle name="Year" xfId="913" xr:uid="{2E6BF042-6CE8-4ACD-8DDC-FAFCA64FDF07}"/>
    <cellStyle name="Zelle überprüfen" xfId="649" xr:uid="{EFCCA6AD-0DD5-456D-8BC3-F2C887802CB2}"/>
    <cellStyle name="ｵﾒﾁ｡ﾒﾃ爼ﾗ靉ﾁ篦ｧﾋﾅﾒﾂﾁﾔｵﾔ" xfId="650" xr:uid="{FC7DBC30-1D2D-474A-A453-54C9947BE688}"/>
    <cellStyle name="パーセント()" xfId="914" xr:uid="{674917A0-0023-4714-AA08-E5D4F8084E73}"/>
    <cellStyle name="パーセント(0.00)" xfId="915" xr:uid="{1D730D20-17C2-4321-B51A-77BF270CC1D7}"/>
    <cellStyle name="パーセント[0.00]" xfId="916" xr:uid="{45AA4FF2-6403-429A-B505-0458C5BFE63C}"/>
    <cellStyle name="เครื่องหมายจุลภาค [0]_44YA252 Sanys Kabinburiประเมินอาคาร" xfId="917" xr:uid="{2D3D5B1E-DACC-4C22-8967-01FF382564B0}"/>
    <cellStyle name="เครื่องหมายจุลภาค 2" xfId="99" xr:uid="{40BF7740-441E-4B0D-B88B-4526D23FAC64}"/>
    <cellStyle name="เครื่องหมายจุลภาค 2 2" xfId="91" xr:uid="{8CBD80A0-AFD4-49F5-A0FD-B538D6444675}"/>
    <cellStyle name="เครื่องหมายจุลภาค 2 2 2" xfId="3614" xr:uid="{D36BB2D0-EDA2-4230-ADBB-E8238A03FBDE}"/>
    <cellStyle name="เครื่องหมายจุลภาค 2 2 3" xfId="3592" xr:uid="{945B4E7F-050D-4F4C-8B9C-89C0C396D5CF}"/>
    <cellStyle name="เครื่องหมายจุลภาค 2 2 4" xfId="7769" xr:uid="{725FF216-18A8-4A74-AC3A-76F9652B557E}"/>
    <cellStyle name="เครื่องหมายจุลภาค 2 2 5" xfId="7396" xr:uid="{7DDA3C7D-8CD4-4A60-B03E-39486722B4E7}"/>
    <cellStyle name="เครื่องหมายจุลภาค 2 3" xfId="1729" xr:uid="{54FA28BD-C354-4062-B676-A7780C93DAC7}"/>
    <cellStyle name="เครื่องหมายจุลภาค 2 3 2" xfId="3612" xr:uid="{A2BB0394-5BF8-45F8-B8FD-63ADF0748750}"/>
    <cellStyle name="เครื่องหมายจุลภาค 2 3 3" xfId="3588" xr:uid="{D2B0E015-AA1F-4669-B808-2E6579EF6156}"/>
    <cellStyle name="เครื่องหมายจุลภาค 2 3 4" xfId="3526" xr:uid="{89FD39DE-4D16-4B93-8A18-6F5FB83FFB55}"/>
    <cellStyle name="เครื่องหมายจุลภาค 2 3 5" xfId="8428" xr:uid="{03464A6F-1206-4E81-BC5D-FCD149AE9151}"/>
    <cellStyle name="เครื่องหมายจุลภาค 2 3 6" xfId="7404" xr:uid="{AE6F847D-C7FF-479D-A63D-C665012B4DC4}"/>
    <cellStyle name="เครื่องหมายจุลภาค 2 4" xfId="3591" xr:uid="{DAF5615C-1161-4771-8054-B07380D1C08B}"/>
    <cellStyle name="เครื่องหมายจุลภาค 2 4 2" xfId="9383" xr:uid="{8D1659B3-4507-4D44-9550-D221DA4177EB}"/>
    <cellStyle name="เครื่องหมายจุลภาค 2 4 3" xfId="7395" xr:uid="{CD588984-CBC9-4BED-B65C-80C416395BC9}"/>
    <cellStyle name="เครื่องหมายจุลภาค 2 5" xfId="3613" xr:uid="{944AD2A3-ECAC-4DEC-A2F2-C1892849204F}"/>
    <cellStyle name="เครื่องหมายจุลภาค 2 6" xfId="3552" xr:uid="{A7A1B321-7ED3-434D-B2B6-FF07FC07AECA}"/>
    <cellStyle name="เครื่องหมายจุลภาค 2 7" xfId="7772" xr:uid="{F8780D10-8D6A-4C9A-8EB6-975321DA678B}"/>
    <cellStyle name="เครื่องหมายจุลภาค 27" xfId="2680" xr:uid="{1F8E41CD-9F8C-4460-9FFD-83ECA3F80D81}"/>
    <cellStyle name="เครื่องหมายจุลภาค 27 2" xfId="2702" xr:uid="{B3CA7882-C146-4A42-8409-3DA3236BCB01}"/>
    <cellStyle name="เครื่องหมายจุลภาค 27 2 2" xfId="9301" xr:uid="{8FD94FDE-44CA-4AA8-94E5-8005CAC7F8AA}"/>
    <cellStyle name="เครื่องหมายจุลภาค 27 3" xfId="2803" xr:uid="{F10B9F59-5F8E-4809-97EC-BEC9FB479F30}"/>
    <cellStyle name="เครื่องหมายจุลภาค 27 3 2" xfId="9319" xr:uid="{7838850D-04A1-4207-BD45-8E024A8CB770}"/>
    <cellStyle name="เครื่องหมายจุลภาค 27 4" xfId="2809" xr:uid="{2778F902-EA47-4698-AA95-F11FAD98F290}"/>
    <cellStyle name="เครื่องหมายจุลภาค 27 4 2" xfId="9324" xr:uid="{0E7E70E8-169D-41F6-874F-8BA3C7F4E48C}"/>
    <cellStyle name="เครื่องหมายจุลภาค 27 5" xfId="9298" xr:uid="{3BD1AE48-7102-46FA-BDEE-ABFA6767E5DB}"/>
    <cellStyle name="เครื่องหมายจุลภาค 3" xfId="2585" xr:uid="{5832093E-FB81-4305-8E7C-6CA946C4293B}"/>
    <cellStyle name="เครื่องหมายจุลภาค 3 2" xfId="3567" xr:uid="{1130A319-2A7D-4149-B420-9DEE5F99466E}"/>
    <cellStyle name="เครื่องหมายจุลภาค 3 2 2" xfId="3601" xr:uid="{B9915DA0-ACF2-4DD6-917A-6E39DCA567F7}"/>
    <cellStyle name="เครื่องหมายจุลภาค 3 3" xfId="3580" xr:uid="{A50EAB72-BBD8-4745-A758-77F72FC83D17}"/>
    <cellStyle name="เครื่องหมายจุลภาค 3 3 2" xfId="9378" xr:uid="{9A9DA8AD-19E0-46C8-85B2-2182FBD83ACB}"/>
    <cellStyle name="เครื่องหมายจุลภาค 3 4" xfId="9263" xr:uid="{01723DDF-2488-48A0-A28A-A6CE0121DD6E}"/>
    <cellStyle name="เครื่องหมายจุลภาค 3 5" xfId="7401" xr:uid="{58D61FC7-0DC9-46EA-9BB8-58AC72CBAA93}"/>
    <cellStyle name="เครื่องหมายจุลภาค 4" xfId="7403" xr:uid="{500B1B57-4999-4696-85CD-5841E139033F}"/>
    <cellStyle name="เครื่องหมายจุลภาค 4 2" xfId="3578" xr:uid="{F698D1F0-A427-4264-8037-5B90D115C8D9}"/>
    <cellStyle name="เครื่องหมายจุลภาค 4 2 2" xfId="3607" xr:uid="{A3680600-D319-40E0-990F-B48434D9CCF0}"/>
    <cellStyle name="เครื่องหมายจุลภาค 6 8 2 2" xfId="3586" xr:uid="{DCE1BBC6-9A35-4CAC-9C8B-5F7F88CA3595}"/>
    <cellStyle name="เครื่องหมายจุลภาค 6 8 2 2 2" xfId="3611" xr:uid="{12C5D400-6EE1-4EAF-A213-212EBFD2F8BA}"/>
    <cellStyle name="เครื่องหมายจุลภาค 6 8 2 2 3" xfId="9381" xr:uid="{AD92FA02-67D7-44D8-8852-F0C5A8CB3017}"/>
    <cellStyle name="เครื่องหมายจุลภาค 6 8 2 2 4" xfId="7611" xr:uid="{FB6EBC6B-C287-4C2B-A213-B8E19D752531}"/>
    <cellStyle name="เครื่องหมายจุลภาค_120010" xfId="652" xr:uid="{4DF8FF32-7628-41A5-A2F0-93E74FA9CEF2}"/>
    <cellStyle name="เครื่องหมายสกุลเงิน [0]_ADJ-VAR" xfId="918" xr:uid="{17E75984-CA6A-4E44-B1D9-A4BC965C8EE0}"/>
    <cellStyle name="เครื่องหมายสกุลเงิน_ADJ-VAR" xfId="919" xr:uid="{8FD64344-D099-49F9-AAA7-F2613F849373}"/>
    <cellStyle name="เชื่อมโยงหลายมิติ" xfId="653" xr:uid="{BED3BBD4-6C50-4064-B5F8-4E8F8FDB4CB3}"/>
    <cellStyle name="เซลล์ตรวจสอบ" xfId="920" xr:uid="{D2172689-BF80-4C2D-9190-88407ECE3DC8}"/>
    <cellStyle name="เซลล์ที่มีการเชื่อมโยง" xfId="921" xr:uid="{831165DE-C1AD-4C04-AA31-013D71F71138}"/>
    <cellStyle name="แย่" xfId="922" xr:uid="{3718112D-4095-43C5-BCF1-B1E22EC94CD9}"/>
    <cellStyle name="แสดงผล" xfId="923" xr:uid="{9F8815A8-12D2-43AB-B7C7-842AB73ED9D8}"/>
    <cellStyle name="แสดงผล 2" xfId="1608" xr:uid="{873320CA-A592-4F41-A38A-02EDED7AF205}"/>
    <cellStyle name="แสดงผล 2 2" xfId="1948" xr:uid="{887099E8-CE16-4752-979A-CA08B07207E1}"/>
    <cellStyle name="แสดงผล 2 2 2" xfId="2421" xr:uid="{14F164D4-FB1D-4201-9BBC-AA960F798C2A}"/>
    <cellStyle name="แสดงผล 2 2 2 2" xfId="4921" xr:uid="{605109D9-4175-466D-BDD1-90D0673D8CDB}"/>
    <cellStyle name="แสดงผล 2 2 2 2 2" xfId="6647" xr:uid="{86599D15-450D-4093-B67A-43D8C813D91D}"/>
    <cellStyle name="แสดงผล 2 2 2 2 2 2" xfId="17126" xr:uid="{6B6F01E9-C2D5-4194-BC35-26CBDE8CF424}"/>
    <cellStyle name="แสดงผล 2 2 2 2 2 3" xfId="12384" xr:uid="{7942309A-8676-4C47-B3D6-46634DA333F1}"/>
    <cellStyle name="แสดงผล 2 2 2 2 3" xfId="6950" xr:uid="{23117FA2-88CF-4CF2-BB8F-F4E36ECB6526}"/>
    <cellStyle name="แสดงผล 2 2 2 2 3 2" xfId="17414" xr:uid="{6C4107E7-D8C0-4623-BDDB-42CBC7BDB24D}"/>
    <cellStyle name="แสดงผล 2 2 2 2 3 3" xfId="12672" xr:uid="{7EB31F7B-3A7F-4BB4-8DD7-AE1C7D8DFF0D}"/>
    <cellStyle name="แสดงผล 2 2 2 2 4" xfId="15422" xr:uid="{A0AED6E8-3490-428B-BEC3-E859E85D6E2D}"/>
    <cellStyle name="แสดงผล 2 2 2 2 5" xfId="10680" xr:uid="{198E66AE-5506-4386-923B-54E92B7EC629}"/>
    <cellStyle name="แสดงผล 2 2 2 3" xfId="13968" xr:uid="{C4EF64E6-9694-4856-90B2-1AAB405B99FC}"/>
    <cellStyle name="แสดงผล 2 2 2 4" xfId="9103" xr:uid="{90CC88CB-E527-4128-A11C-80143C153445}"/>
    <cellStyle name="แสดงผล 2 2 3" xfId="4476" xr:uid="{CF874E61-4546-48FD-9A90-D068C5B8482F}"/>
    <cellStyle name="แสดงผล 2 2 3 2" xfId="6208" xr:uid="{C59B850B-7FCE-447E-828C-17E6AF96E0DC}"/>
    <cellStyle name="แสดงผล 2 2 3 2 2" xfId="16687" xr:uid="{8ADCBEE9-5718-48FA-A86A-A1F60C5D23A6}"/>
    <cellStyle name="แสดงผล 2 2 3 2 3" xfId="11945" xr:uid="{188146B1-A145-469A-A0D7-A3CB6E5CB94D}"/>
    <cellStyle name="แสดงผล 2 2 3 3" xfId="5315" xr:uid="{49BEEA64-FEEB-40DB-B75A-12267362D64B}"/>
    <cellStyle name="แสดงผล 2 2 3 3 2" xfId="15799" xr:uid="{6AC80612-E073-4075-89AB-EF734F293355}"/>
    <cellStyle name="แสดงผล 2 2 3 3 3" xfId="11057" xr:uid="{B3C62325-5684-4A28-8E4A-32C64431A34F}"/>
    <cellStyle name="แสดงผล 2 2 3 4" xfId="14979" xr:uid="{342D4547-3CB4-4C79-99D0-EAF961D771CF}"/>
    <cellStyle name="แสดงผล 2 2 3 5" xfId="10237" xr:uid="{39FB43E3-A299-447E-98C1-D489ED8C411C}"/>
    <cellStyle name="แสดงผล 2 2 4" xfId="13515" xr:uid="{74FC3251-3A74-45EB-9A24-60B354D5C751}"/>
    <cellStyle name="แสดงผล 2 2 5" xfId="8640" xr:uid="{3DFF53FC-0023-4044-8AA6-806D4DEDA1F8}"/>
    <cellStyle name="แสดงผล 2 3" xfId="2080" xr:uid="{B712C9E8-479C-4B32-B76F-0E950F460C3E}"/>
    <cellStyle name="แสดงผล 2 3 2" xfId="2545" xr:uid="{D339262F-5FA8-49E1-A656-881831DBEDD7}"/>
    <cellStyle name="แสดงผล 2 3 2 2" xfId="5037" xr:uid="{1DADF1A6-4550-4205-9D66-6EAD6C8C150A}"/>
    <cellStyle name="แสดงผล 2 3 2 2 2" xfId="6765" xr:uid="{101ABA8F-C1B6-4063-8647-46C97D6A022E}"/>
    <cellStyle name="แสดงผล 2 3 2 2 2 2" xfId="17244" xr:uid="{F2A5BF19-9F97-44E2-AEA2-D8B96D9AA1F7}"/>
    <cellStyle name="แสดงผล 2 3 2 2 2 3" xfId="12502" xr:uid="{CB5CA0AE-0AA0-4FCB-B041-0475426DD34D}"/>
    <cellStyle name="แสดงผล 2 3 2 2 3" xfId="5492" xr:uid="{1B35E9C2-2D28-475F-9F8D-F433EC2C9254}"/>
    <cellStyle name="แสดงผล 2 3 2 2 3 2" xfId="15974" xr:uid="{C47A807F-BB60-4457-A5BA-9161BA5571C0}"/>
    <cellStyle name="แสดงผล 2 3 2 2 3 3" xfId="11232" xr:uid="{D09BB6DB-205E-4114-9039-7C8E649BBB91}"/>
    <cellStyle name="แสดงผล 2 3 2 2 4" xfId="15538" xr:uid="{69DADA14-58BA-44C7-94D7-B710B3631270}"/>
    <cellStyle name="แสดงผล 2 3 2 2 5" xfId="10796" xr:uid="{D3401280-522A-4BBD-9D57-C59C64CC3447}"/>
    <cellStyle name="แสดงผล 2 3 2 3" xfId="14090" xr:uid="{8614B7D5-E922-48E4-9544-B0CDF0DA9240}"/>
    <cellStyle name="แสดงผล 2 3 2 4" xfId="9227" xr:uid="{DA12FE90-D217-4C1D-8D58-3319E977A8A5}"/>
    <cellStyle name="แสดงผล 2 3 3" xfId="4601" xr:uid="{9B801548-DBD9-4B51-8BB5-5E8D6C4D6B7C}"/>
    <cellStyle name="แสดงผล 2 3 3 2" xfId="6334" xr:uid="{ECB3F0D2-D948-4A0E-9EB5-D96346A7B836}"/>
    <cellStyle name="แสดงผล 2 3 3 2 2" xfId="16813" xr:uid="{098DBDAE-3BC0-4499-A9F3-67DD137C4EF2}"/>
    <cellStyle name="แสดงผล 2 3 3 2 3" xfId="12071" xr:uid="{2F74570A-5E67-4FF7-8EBA-D4E4043BDFF6}"/>
    <cellStyle name="แสดงผล 2 3 3 3" xfId="3752" xr:uid="{C5708DCB-9798-49A1-835B-921F510FCCA8}"/>
    <cellStyle name="แสดงผล 2 3 3 3 2" xfId="14262" xr:uid="{213F5B9F-8138-4908-A335-B928B86A0CF0}"/>
    <cellStyle name="แสดงผล 2 3 3 3 3" xfId="9520" xr:uid="{DB078B92-0142-444D-8304-C979F4EDB146}"/>
    <cellStyle name="แสดงผล 2 3 3 4" xfId="15104" xr:uid="{639AD1EB-9F87-4B30-8C96-58AAF4F342C6}"/>
    <cellStyle name="แสดงผล 2 3 3 5" xfId="10362" xr:uid="{E40C32A8-0905-4C3D-AEA6-D8BCC3637D88}"/>
    <cellStyle name="แสดงผล 2 3 4" xfId="13645" xr:uid="{D376270B-9779-45FD-B8F5-D0EBB239254C}"/>
    <cellStyle name="แสดงผล 2 3 5" xfId="8772" xr:uid="{218C3AE4-2930-4F2D-AD6B-C9A83A10412F}"/>
    <cellStyle name="แสดงผล 2 4" xfId="1602" xr:uid="{35CA1A12-1D53-4DBE-9729-DCAC062943F4}"/>
    <cellStyle name="แสดงผล 2 4 2" xfId="4178" xr:uid="{4543DD6E-8857-4E77-A697-0CDC3CDF4478}"/>
    <cellStyle name="แสดงผล 2 4 2 2" xfId="5902" xr:uid="{7104B29F-1D5A-41A9-AD70-014163615BDE}"/>
    <cellStyle name="แสดงผล 2 4 2 2 2" xfId="16381" xr:uid="{5E9080D8-B08C-43BE-B6B4-EC63EBA4A6EE}"/>
    <cellStyle name="แสดงผล 2 4 2 2 3" xfId="11639" xr:uid="{E9DE3AB6-A3BC-4A99-8A22-F4A265F8FAFF}"/>
    <cellStyle name="แสดงผล 2 4 2 3" xfId="6999" xr:uid="{F160EF3F-8334-49A4-9262-DE0035BFCB1D}"/>
    <cellStyle name="แสดงผล 2 4 2 3 2" xfId="17463" xr:uid="{31B464B2-521D-4A14-AA45-BC6DECA4FCF9}"/>
    <cellStyle name="แสดงผล 2 4 2 3 3" xfId="12721" xr:uid="{513F62B6-A058-41A6-A798-F2276ED6080B}"/>
    <cellStyle name="แสดงผล 2 4 2 4" xfId="14681" xr:uid="{768CEC5A-AFE6-49AD-B86B-B8A06D7E9F2E}"/>
    <cellStyle name="แสดงผล 2 4 2 5" xfId="9939" xr:uid="{4F17C569-80F0-42E1-AF24-E75ABA88801F}"/>
    <cellStyle name="แสดงผล 2 4 3" xfId="13204" xr:uid="{B7F9FF20-B2ED-414A-9481-977076EE2711}"/>
    <cellStyle name="แสดงผล 2 4 4" xfId="8314" xr:uid="{E000E461-1550-4773-A642-870047393558}"/>
    <cellStyle name="แสดงผล 2 5" xfId="4183" xr:uid="{542738CC-E6FC-470B-9DAE-41BF393D3AD2}"/>
    <cellStyle name="แสดงผล 2 5 2" xfId="5906" xr:uid="{C532D52C-011F-4D6D-8A62-85BBC3F2DE22}"/>
    <cellStyle name="แสดงผล 2 5 2 2" xfId="16385" xr:uid="{DAB958AE-67D0-4731-B128-9636E1BBED83}"/>
    <cellStyle name="แสดงผล 2 5 2 3" xfId="11643" xr:uid="{DA45EB38-BF97-45C9-A6E3-80C2C73380FB}"/>
    <cellStyle name="แสดงผล 2 5 3" xfId="3826" xr:uid="{D212E763-898F-4E84-885C-89272E7291A9}"/>
    <cellStyle name="แสดงผล 2 5 3 2" xfId="14333" xr:uid="{02BDC858-5FB6-4366-A167-17D08D167619}"/>
    <cellStyle name="แสดงผล 2 5 3 3" xfId="9591" xr:uid="{ED7CDB47-83BA-42C7-8C7E-03EEA410A08F}"/>
    <cellStyle name="แสดงผล 2 5 4" xfId="14686" xr:uid="{00C0CC16-B0B5-4642-A327-1359249FADBC}"/>
    <cellStyle name="แสดงผล 2 5 5" xfId="9944" xr:uid="{CF1FF719-56A2-4980-9609-545F13365900}"/>
    <cellStyle name="แสดงผล 2 6" xfId="13209" xr:uid="{C093BE92-7005-4CB3-A441-FA02159D4A55}"/>
    <cellStyle name="แสดงผล 2 7" xfId="7538" xr:uid="{B24F1779-C2F6-4D39-9142-ABF28279BB69}"/>
    <cellStyle name="แสดงผล 3" xfId="1582" xr:uid="{CD9E48CF-6C1A-4B7F-9062-4C577D36842F}"/>
    <cellStyle name="แสดงผล 3 2" xfId="1856" xr:uid="{119ECD37-9ADE-47E6-A3CF-8C181EA5AC68}"/>
    <cellStyle name="แสดงผล 3 2 2" xfId="2332" xr:uid="{9A3DF7CA-CF9C-4897-B330-09C2ADFA4A6D}"/>
    <cellStyle name="แสดงผล 3 2 2 2" xfId="4838" xr:uid="{34DA4838-C5D1-453B-A753-D54885E73A94}"/>
    <cellStyle name="แสดงผล 3 2 2 2 2" xfId="6560" xr:uid="{D4DB0DD7-A2E5-4762-8B39-B0AECFCE817E}"/>
    <cellStyle name="แสดงผล 3 2 2 2 2 2" xfId="17039" xr:uid="{FC6B95CC-9CA1-448C-B1B6-50B25D42FA84}"/>
    <cellStyle name="แสดงผล 3 2 2 2 2 3" xfId="12297" xr:uid="{C34D5048-0761-446B-9519-5F3CB1FA0AE8}"/>
    <cellStyle name="แสดงผล 3 2 2 2 3" xfId="3870" xr:uid="{24D142A9-62D7-4951-92B8-7A55E3E55913}"/>
    <cellStyle name="แสดงผล 3 2 2 2 3 2" xfId="14373" xr:uid="{205ECA4F-8917-4930-8340-0A7CC9A121E9}"/>
    <cellStyle name="แสดงผล 3 2 2 2 3 3" xfId="9631" xr:uid="{1D3B849C-BC5A-418F-8802-690A1D0B1791}"/>
    <cellStyle name="แสดงผล 3 2 2 2 4" xfId="15339" xr:uid="{515671AD-FC87-425D-8B02-1737CD44701C}"/>
    <cellStyle name="แสดงผล 3 2 2 2 5" xfId="10597" xr:uid="{0CAFA8D3-8380-4804-8EBC-B3609B6B3065}"/>
    <cellStyle name="แสดงผล 3 2 2 3" xfId="13881" xr:uid="{5D8531FA-DE56-499F-A40A-EBDCD99E31F8}"/>
    <cellStyle name="แสดงผล 3 2 2 4" xfId="9014" xr:uid="{4C936086-6B03-414A-9BB6-43864CBB636F}"/>
    <cellStyle name="แสดงผล 3 2 3" xfId="4392" xr:uid="{82DCF5A6-62D2-4A54-BDA2-D44665C402F6}"/>
    <cellStyle name="แสดงผล 3 2 3 2" xfId="6118" xr:uid="{6011DEF8-0E51-4AFD-AD5E-F2982B0E4628}"/>
    <cellStyle name="แสดงผล 3 2 3 2 2" xfId="16597" xr:uid="{4D73D247-4B8A-475B-889A-18C0E7AA118D}"/>
    <cellStyle name="แสดงผล 3 2 3 2 3" xfId="11855" xr:uid="{7242CD50-B996-4B28-B50A-CE00FEB7F7DC}"/>
    <cellStyle name="แสดงผล 3 2 3 3" xfId="7078" xr:uid="{2961B014-9FA4-4E1C-8F28-113A497CC4E9}"/>
    <cellStyle name="แสดงผล 3 2 3 3 2" xfId="17542" xr:uid="{E7C31B76-BD9E-4EF3-A5FB-2861B8757D33}"/>
    <cellStyle name="แสดงผล 3 2 3 3 3" xfId="12800" xr:uid="{73506BC8-25ED-4D23-B27F-B16592AD067A}"/>
    <cellStyle name="แสดงผล 3 2 3 4" xfId="14895" xr:uid="{572A005D-A58B-43BA-9BC5-D0B9A7B46645}"/>
    <cellStyle name="แสดงผล 3 2 3 5" xfId="10153" xr:uid="{0C3406CB-E527-4F17-B858-4C7759A1A26A}"/>
    <cellStyle name="แสดงผล 3 2 4" xfId="13425" xr:uid="{1D8D07D8-9751-433B-BFB6-26D2C1CC317B}"/>
    <cellStyle name="แสดงผล 3 2 5" xfId="8548" xr:uid="{A907A11E-64B1-4753-A19F-BBC298417814}"/>
    <cellStyle name="แสดงผล 3 3" xfId="1946" xr:uid="{96C2303D-BE75-4CA6-AE39-B0C05157DB6C}"/>
    <cellStyle name="แสดงผล 3 3 2" xfId="2419" xr:uid="{6C188F37-D9C4-425D-AE63-D1D0CD96FEC9}"/>
    <cellStyle name="แสดงผล 3 3 2 2" xfId="4919" xr:uid="{DA282026-EE03-4326-BF89-A7682A14A995}"/>
    <cellStyle name="แสดงผล 3 3 2 2 2" xfId="6645" xr:uid="{E3FA8EAB-636B-48A2-A156-B6C385BC88D1}"/>
    <cellStyle name="แสดงผล 3 3 2 2 2 2" xfId="17124" xr:uid="{D9516A7D-C89E-499A-BAB7-3D982424ED49}"/>
    <cellStyle name="แสดงผล 3 3 2 2 2 3" xfId="12382" xr:uid="{47A1F4BB-429E-4900-A958-7652A6373D40}"/>
    <cellStyle name="แสดงผล 3 3 2 2 3" xfId="5302" xr:uid="{591B87AE-1E7E-4005-BCE4-D8BC7078662C}"/>
    <cellStyle name="แสดงผล 3 3 2 2 3 2" xfId="15788" xr:uid="{556ABEFF-EF78-4089-AE73-0A5DBE8568A5}"/>
    <cellStyle name="แสดงผล 3 3 2 2 3 3" xfId="11046" xr:uid="{269B7EDA-147D-4621-B803-ADA4D4405EFD}"/>
    <cellStyle name="แสดงผล 3 3 2 2 4" xfId="15420" xr:uid="{711DDAB8-7035-4A5C-999B-719C08EEFF71}"/>
    <cellStyle name="แสดงผล 3 3 2 2 5" xfId="10678" xr:uid="{3107C407-9BB4-4D45-A3FC-6C5A3C1D76F8}"/>
    <cellStyle name="แสดงผล 3 3 2 3" xfId="13966" xr:uid="{3F18D7DF-EBF7-4BD4-A5B9-FDFBC37F9AB3}"/>
    <cellStyle name="แสดงผล 3 3 2 4" xfId="9101" xr:uid="{C5E786A4-83C7-4DF1-9259-4E07F6B181AB}"/>
    <cellStyle name="แสดงผล 3 3 3" xfId="4474" xr:uid="{008E57FA-5B9B-4623-ADF8-ABCBD3C1D31F}"/>
    <cellStyle name="แสดงผล 3 3 3 2" xfId="6206" xr:uid="{774007FD-3377-4545-92B0-FD2BDA96DD98}"/>
    <cellStyle name="แสดงผล 3 3 3 2 2" xfId="16685" xr:uid="{D7E098A8-252F-444F-B47D-F571C21E1F01}"/>
    <cellStyle name="แสดงผล 3 3 3 2 3" xfId="11943" xr:uid="{628FB94B-9E9A-4295-8D8A-27B7FA13939B}"/>
    <cellStyle name="แสดงผล 3 3 3 3" xfId="3948" xr:uid="{6FFF2623-3FF5-4A9E-8B0A-504DE9B49955}"/>
    <cellStyle name="แสดงผล 3 3 3 3 2" xfId="14451" xr:uid="{A1E52132-8A47-49D8-BB33-E056EE16B688}"/>
    <cellStyle name="แสดงผล 3 3 3 3 3" xfId="9709" xr:uid="{7790A128-48C5-4AD1-ACBF-555C0C7BD710}"/>
    <cellStyle name="แสดงผล 3 3 3 4" xfId="14977" xr:uid="{222A1445-0CE2-4544-A4CA-AEEF5BFD2886}"/>
    <cellStyle name="แสดงผล 3 3 3 5" xfId="10235" xr:uid="{48FBF090-6920-4194-92E8-FB314D9CBC32}"/>
    <cellStyle name="แสดงผล 3 3 4" xfId="13513" xr:uid="{046E6085-D454-45D5-9AF8-5B378D8E85D9}"/>
    <cellStyle name="แสดงผล 3 3 5" xfId="8638" xr:uid="{0B21755A-D564-4F98-86C0-C63974757932}"/>
    <cellStyle name="แสดงผล 3 4" xfId="2078" xr:uid="{7A0B3FB8-DEB0-4878-80E9-8D73514B0A42}"/>
    <cellStyle name="แสดงผล 3 4 2" xfId="2543" xr:uid="{29F1AFB9-56AB-4B2C-9BB6-EF9946B3ED85}"/>
    <cellStyle name="แสดงผล 3 4 2 2" xfId="5035" xr:uid="{B1A7AAA4-FA00-4FC5-9F8C-01F33C565889}"/>
    <cellStyle name="แสดงผล 3 4 2 2 2" xfId="6763" xr:uid="{6D76DD66-7C55-40E1-8110-70337B7120D5}"/>
    <cellStyle name="แสดงผล 3 4 2 2 2 2" xfId="17242" xr:uid="{F6B4A227-B183-4B4E-8187-492FBC33B242}"/>
    <cellStyle name="แสดงผล 3 4 2 2 2 3" xfId="12500" xr:uid="{2FF55244-BB0F-4E59-B364-687714C3217A}"/>
    <cellStyle name="แสดงผล 3 4 2 2 3" xfId="7142" xr:uid="{E10B9167-4D2B-4D65-ADDC-B9963AF84E1B}"/>
    <cellStyle name="แสดงผล 3 4 2 2 3 2" xfId="17606" xr:uid="{5960D1FF-9502-459A-A460-314D02A75341}"/>
    <cellStyle name="แสดงผล 3 4 2 2 3 3" xfId="12864" xr:uid="{58E6B9BC-6958-41D7-B4BF-440811908282}"/>
    <cellStyle name="แสดงผล 3 4 2 2 4" xfId="15536" xr:uid="{1AC01216-3914-4BB2-A675-7F5BFC97CF3C}"/>
    <cellStyle name="แสดงผล 3 4 2 2 5" xfId="10794" xr:uid="{1659563B-629F-4CC3-82E5-8990BF52E631}"/>
    <cellStyle name="แสดงผล 3 4 2 3" xfId="14088" xr:uid="{8E81DE65-8774-4A26-8F70-8B4B7ACDA990}"/>
    <cellStyle name="แสดงผล 3 4 2 4" xfId="9225" xr:uid="{C1DC1FFE-95E7-4652-8FD7-AAF0ED0E9722}"/>
    <cellStyle name="แสดงผล 3 4 3" xfId="4599" xr:uid="{BD8DCB07-8C0C-4895-B93B-3403827EA4C3}"/>
    <cellStyle name="แสดงผล 3 4 3 2" xfId="6332" xr:uid="{8EEAC801-0DAF-4F75-97F0-A7B9C5B023D9}"/>
    <cellStyle name="แสดงผล 3 4 3 2 2" xfId="16811" xr:uid="{4DD3F1B3-5550-4AB5-98CF-05F8F5D93360}"/>
    <cellStyle name="แสดงผล 3 4 3 2 3" xfId="12069" xr:uid="{ED30E899-D52B-415B-A894-8BA7CCBDB5BC}"/>
    <cellStyle name="แสดงผล 3 4 3 3" xfId="5215" xr:uid="{E6B073CB-60E5-4E41-B32F-10E28142A3B5}"/>
    <cellStyle name="แสดงผล 3 4 3 3 2" xfId="15704" xr:uid="{68A36E0B-1752-4A4C-B9F0-3CF9980FF056}"/>
    <cellStyle name="แสดงผล 3 4 3 3 3" xfId="10962" xr:uid="{DFA98129-5251-4A7B-87F7-0F87A51A4F86}"/>
    <cellStyle name="แสดงผล 3 4 3 4" xfId="15102" xr:uid="{391891D6-9616-4E41-8C55-C75912C5F0D7}"/>
    <cellStyle name="แสดงผล 3 4 3 5" xfId="10360" xr:uid="{1F9250AC-1956-4491-B470-96F3852D9B01}"/>
    <cellStyle name="แสดงผล 3 4 4" xfId="13643" xr:uid="{8E9F9C23-2D91-4988-B58D-3C10B5256B11}"/>
    <cellStyle name="แสดงผล 3 4 5" xfId="8770" xr:uid="{DF6CED33-76AB-489B-BA46-1B9C7D6DDFBA}"/>
    <cellStyle name="แสดงผล 3 5" xfId="1371" xr:uid="{E316432B-8913-4045-A4AF-AE03FD7ECAAB}"/>
    <cellStyle name="แสดงผล 3 5 2" xfId="3979" xr:uid="{13621509-7886-40B3-A65B-5D703E2CFA90}"/>
    <cellStyle name="แสดงผล 3 5 2 2" xfId="5693" xr:uid="{B3658FBA-FDB8-4BB6-B382-5F2EAD03B846}"/>
    <cellStyle name="แสดงผล 3 5 2 2 2" xfId="16172" xr:uid="{A91142B5-61FD-469C-852F-3E76BE5C5056}"/>
    <cellStyle name="แสดงผล 3 5 2 2 3" xfId="11430" xr:uid="{58874829-B13D-4B56-8118-F9326BCDA4B9}"/>
    <cellStyle name="แสดงผล 3 5 2 3" xfId="5665" xr:uid="{CA5DC56D-54CF-4268-8307-F779AB7228AA}"/>
    <cellStyle name="แสดงผล 3 5 2 3 2" xfId="16145" xr:uid="{676DF74B-AB76-4A8D-811C-FE0E5A4230E4}"/>
    <cellStyle name="แสดงผล 3 5 2 3 3" xfId="11403" xr:uid="{7CEF7521-2325-471A-A0D1-09ED2AE32281}"/>
    <cellStyle name="แสดงผล 3 5 2 4" xfId="14482" xr:uid="{C3679D16-3CFA-4AEF-9154-A5EDF4944484}"/>
    <cellStyle name="แสดงผล 3 5 2 5" xfId="9740" xr:uid="{78A1C1BE-03CA-4772-A9BC-CF83BC1A3D9B}"/>
    <cellStyle name="แสดงผล 3 5 3" xfId="12997" xr:uid="{D8B5F2E3-5F45-4C75-99FC-EE397A12A533}"/>
    <cellStyle name="แสดงผล 3 5 4" xfId="8150" xr:uid="{04DED13E-B7B8-4102-8183-B4849238D124}"/>
    <cellStyle name="แสดงผล 3 6" xfId="4161" xr:uid="{54924F39-E509-4A58-B84A-A12414A067D2}"/>
    <cellStyle name="แสดงผล 3 6 2" xfId="5883" xr:uid="{508FA5B5-72C3-444C-9B5D-8EEA1D2CE28C}"/>
    <cellStyle name="แสดงผล 3 6 2 2" xfId="16362" xr:uid="{9B8B3475-BB95-40FF-BB55-09C41B6B270A}"/>
    <cellStyle name="แสดงผล 3 6 2 3" xfId="11620" xr:uid="{5420FA44-C69C-409F-AB68-FF220569F231}"/>
    <cellStyle name="แสดงผล 3 6 3" xfId="5329" xr:uid="{C18FB8E4-1BA8-4667-B3CE-2074146062B2}"/>
    <cellStyle name="แสดงผล 3 6 3 2" xfId="15813" xr:uid="{FAA33840-8846-4123-91FC-CE3B228E6F6A}"/>
    <cellStyle name="แสดงผล 3 6 3 3" xfId="11071" xr:uid="{CEE3EAD0-3C75-4F42-A4AF-F2F437675546}"/>
    <cellStyle name="แสดงผล 3 6 4" xfId="14664" xr:uid="{E446C2ED-3C4F-4A04-AA75-AEE2B962A629}"/>
    <cellStyle name="แสดงผล 3 6 5" xfId="9922" xr:uid="{91122DD7-4A82-4D3E-A1F2-B82E6878CB21}"/>
    <cellStyle name="แสดงผล 3 7" xfId="13186" xr:uid="{083F9513-4EBA-4619-BD9B-AD17B6E60106}"/>
    <cellStyle name="แสดงผล 3 8" xfId="8295" xr:uid="{2B9F0B95-C473-4C5E-A1E3-51C748591037}"/>
    <cellStyle name="แสดงผล 4" xfId="1441" xr:uid="{3E2691EB-6CB8-4D30-8BC1-CEBAF3614B0A}"/>
    <cellStyle name="แสดงผล 4 2" xfId="2171" xr:uid="{9B6D3034-194F-45A7-ACD2-A798DE8BC7C2}"/>
    <cellStyle name="แสดงผล 4 2 2" xfId="4690" xr:uid="{52F61446-B754-4383-A438-A93429D6E81E}"/>
    <cellStyle name="แสดงผล 4 2 2 2" xfId="6406" xr:uid="{41561D48-9D8E-4DC3-ABCF-393352654E8B}"/>
    <cellStyle name="แสดงผล 4 2 2 2 2" xfId="16885" xr:uid="{17C967B5-8664-4F01-B4ED-C7DFC2DA784C}"/>
    <cellStyle name="แสดงผล 4 2 2 2 3" xfId="12143" xr:uid="{73F390C0-9357-4B4B-ABB3-4072C4DC92BA}"/>
    <cellStyle name="แสดงผล 4 2 2 3" xfId="5287" xr:uid="{5D0C7F0F-0C1C-4A56-9926-50B0C445B5B3}"/>
    <cellStyle name="แสดงผล 4 2 2 3 2" xfId="15773" xr:uid="{C4715ABF-7953-4850-B018-6D3AE180B4D1}"/>
    <cellStyle name="แสดงผล 4 2 2 3 3" xfId="11031" xr:uid="{1BCA56B6-4C0C-429D-9C17-8AB0C24B1A8E}"/>
    <cellStyle name="แสดงผล 4 2 2 4" xfId="15191" xr:uid="{83A53A7D-7FB8-4C8E-8C6D-529AC4B4B4F9}"/>
    <cellStyle name="แสดงผล 4 2 2 5" xfId="10449" xr:uid="{E4851A84-4CB5-4F67-9D1A-C321D8719EF8}"/>
    <cellStyle name="แสดงผล 4 2 3" xfId="13724" xr:uid="{169EE0CD-0434-489A-BB1C-241873694E8C}"/>
    <cellStyle name="แสดงผล 4 2 4" xfId="8855" xr:uid="{00325E57-9334-49D4-8C73-0EB2CC907972}"/>
    <cellStyle name="แสดงผล 4 3" xfId="4039" xr:uid="{3E0DA75A-A987-4CDF-9C6C-6DBA454C1632}"/>
    <cellStyle name="แสดงผล 4 3 2" xfId="5755" xr:uid="{E675AC87-349B-4C49-8CEE-D4CC715929C1}"/>
    <cellStyle name="แสดงผล 4 3 2 2" xfId="16234" xr:uid="{D43A78DD-9DD9-4878-834F-8F39873C1051}"/>
    <cellStyle name="แสดงผล 4 3 2 3" xfId="11492" xr:uid="{D1AA1281-FC78-407B-96AB-E51EF4570456}"/>
    <cellStyle name="แสดงผล 4 3 3" xfId="3814" xr:uid="{27CE6061-9B21-4392-B1CE-1A1D840BCC15}"/>
    <cellStyle name="แสดงผล 4 3 3 2" xfId="14322" xr:uid="{B56DB576-1C76-41CA-9FC5-65B484C4A74F}"/>
    <cellStyle name="แสดงผล 4 3 3 3" xfId="9580" xr:uid="{2FA525C2-9146-40DB-A59C-CCA7A6F8264D}"/>
    <cellStyle name="แสดงผล 4 3 4" xfId="14542" xr:uid="{68DC4807-336C-4AA5-ACE9-543ACBC1F09D}"/>
    <cellStyle name="แสดงผล 4 3 5" xfId="9800" xr:uid="{9C1AE50B-FC1A-4EB8-955B-902D8E7FC8E2}"/>
    <cellStyle name="แสดงผล 4 4" xfId="13058" xr:uid="{20DD11E2-633D-47F6-9EC5-2BA9FE071EC6}"/>
    <cellStyle name="แสดงผล 4 5" xfId="8205" xr:uid="{64CFF7C8-B244-4013-8B16-1ED0E23EB317}"/>
    <cellStyle name="แสดงผล 5" xfId="1844" xr:uid="{D95F33F0-F25A-4F4A-8940-FA46AD6601A6}"/>
    <cellStyle name="แสดงผล 5 2" xfId="2321" xr:uid="{093D0782-CF34-439A-9B7E-F8A32F4E81B6}"/>
    <cellStyle name="แสดงผล 5 2 2" xfId="4829" xr:uid="{AE90945E-FCC8-4BE4-98D0-B15FEB7AFCFA}"/>
    <cellStyle name="แสดงผล 5 2 2 2" xfId="6550" xr:uid="{762B5CF2-2DCF-4DE6-9216-A3E970103C52}"/>
    <cellStyle name="แสดงผล 5 2 2 2 2" xfId="17029" xr:uid="{4CE5C7EE-1104-4320-B487-370BC81B439C}"/>
    <cellStyle name="แสดงผล 5 2 2 2 3" xfId="12287" xr:uid="{3D4EA76C-95D2-4731-944C-072FBD111F08}"/>
    <cellStyle name="แสดงผล 5 2 2 3" xfId="5424" xr:uid="{29F1192A-B6AD-4EB3-ACD2-98AC5EBD7705}"/>
    <cellStyle name="แสดงผล 5 2 2 3 2" xfId="15906" xr:uid="{8C3EFB4C-9037-41FB-A4D6-A73C637A7216}"/>
    <cellStyle name="แสดงผล 5 2 2 3 3" xfId="11164" xr:uid="{FA891407-87A7-4A28-91DD-A0016A3278D2}"/>
    <cellStyle name="แสดงผล 5 2 2 4" xfId="15330" xr:uid="{95D94649-1FBA-47F5-B9A2-17AE1AFF4155}"/>
    <cellStyle name="แสดงผล 5 2 2 5" xfId="10588" xr:uid="{AF0BE6F3-973D-42FB-AECB-9970720E020E}"/>
    <cellStyle name="แสดงผล 5 2 3" xfId="13871" xr:uid="{BA972A9F-D48E-4CF3-9915-47A0171A2F7E}"/>
    <cellStyle name="แสดงผล 5 2 4" xfId="9003" xr:uid="{C5150D30-2C6F-4432-AD58-70F467BB4CC6}"/>
    <cellStyle name="แสดงผล 5 3" xfId="4383" xr:uid="{8E8C5EFA-B1BB-4152-9197-E8918E7F86CD}"/>
    <cellStyle name="แสดงผล 5 3 2" xfId="6107" xr:uid="{8B05B235-708D-4F07-B231-95EAACFC7908}"/>
    <cellStyle name="แสดงผล 5 3 2 2" xfId="16586" xr:uid="{48FDF4B1-4FB0-47EA-BD7F-3B2ACF26901A}"/>
    <cellStyle name="แสดงผล 5 3 2 3" xfId="11844" xr:uid="{8CCF2D22-71A1-4C63-87E4-1720AF38041E}"/>
    <cellStyle name="แสดงผล 5 3 3" xfId="5444" xr:uid="{EE513853-0CC8-4D4D-9C8D-F00FDE59967C}"/>
    <cellStyle name="แสดงผล 5 3 3 2" xfId="15926" xr:uid="{10D7F745-C329-4B4B-ADE5-FE26F9D98C21}"/>
    <cellStyle name="แสดงผล 5 3 3 3" xfId="11184" xr:uid="{CE8203B1-EBD7-44FE-B1A3-6AF4BD6CF1A5}"/>
    <cellStyle name="แสดงผล 5 3 4" xfId="14886" xr:uid="{A25EDD70-81D9-438D-A942-B56DF4F2890F}"/>
    <cellStyle name="แสดงผล 5 3 5" xfId="10144" xr:uid="{932A5B2B-649C-4CD7-916D-369C5B67FDE4}"/>
    <cellStyle name="แสดงผล 5 4" xfId="13414" xr:uid="{4493BEFF-AD44-4BC4-826B-489B6C3AE60B}"/>
    <cellStyle name="แสดงผล 5 5" xfId="8536" xr:uid="{38786D42-61D0-4FEF-9759-402D7204A85A}"/>
    <cellStyle name="แสดงผล 6" xfId="1743" xr:uid="{DE9E7272-6585-4A35-B745-544316B4597D}"/>
    <cellStyle name="แสดงผล 6 2" xfId="4294" xr:uid="{B4571B3B-AD85-4897-97B7-BEFB3719E4B6}"/>
    <cellStyle name="แสดงผล 6 2 2" xfId="6017" xr:uid="{7FAE1C02-2620-4CEE-91BD-22F8D24FC5DA}"/>
    <cellStyle name="แสดงผล 6 2 2 2" xfId="16496" xr:uid="{C50603D3-FFFD-4D79-B800-668B543B7A72}"/>
    <cellStyle name="แสดงผล 6 2 2 3" xfId="11754" xr:uid="{C72221FD-59CB-49FA-BEFC-A41463D1ED8B}"/>
    <cellStyle name="แสดงผล 6 2 3" xfId="6906" xr:uid="{6F8420FC-99CC-42F0-A43E-D33F6DCC552F}"/>
    <cellStyle name="แสดงผล 6 2 3 2" xfId="17370" xr:uid="{F3D73EDD-5826-4B53-B677-7E342BC5DA94}"/>
    <cellStyle name="แสดงผล 6 2 3 3" xfId="12628" xr:uid="{A456093A-DBB3-41D9-B023-A5BDC89BCD8A}"/>
    <cellStyle name="แสดงผล 6 2 4" xfId="14797" xr:uid="{109265AB-D4DA-4B4C-BFD8-F040F2B2FCBD}"/>
    <cellStyle name="แสดงผล 6 2 5" xfId="10055" xr:uid="{D2BA8D27-86EC-43E0-BF96-4D3065EE5B9C}"/>
    <cellStyle name="แสดงผล 6 3" xfId="13321" xr:uid="{3AE96776-98C4-414E-804B-BD5866471252}"/>
    <cellStyle name="แสดงผล 6 4" xfId="8441" xr:uid="{C649ECAD-E6C0-4C34-87FF-19756D34E73B}"/>
    <cellStyle name="แสดงผล 7" xfId="3858" xr:uid="{1B9FF420-93BE-4CB5-9194-CD0CA71EB92B}"/>
    <cellStyle name="แสดงผล 7 2" xfId="5667" xr:uid="{A1619537-51FC-4A1D-ADCA-C24210A17EBD}"/>
    <cellStyle name="แสดงผล 7 2 2" xfId="16146" xr:uid="{AC7A52DE-AC74-49CF-B8F5-CC6D9B74B21B}"/>
    <cellStyle name="แสดงผล 7 2 3" xfId="11404" xr:uid="{F5F0D1D6-6589-44D9-B256-24DFECEC0F68}"/>
    <cellStyle name="แสดงผล 7 3" xfId="5219" xr:uid="{3E005DF4-3394-458A-BC59-DBD9B115EC3D}"/>
    <cellStyle name="แสดงผล 7 3 2" xfId="15708" xr:uid="{B0A2B05E-CD63-4210-A90C-403779A6FE6F}"/>
    <cellStyle name="แสดงผล 7 3 3" xfId="10966" xr:uid="{1CF3FCBA-2D99-41DC-AA99-B161B8C4EFBE}"/>
    <cellStyle name="แสดงผล 7 4" xfId="14361" xr:uid="{1DBF7284-88FD-474B-BD29-BEB87C4068B3}"/>
    <cellStyle name="แสดงผล 7 5" xfId="9619" xr:uid="{8E1C26F2-A749-4BC3-865E-CD3FE1095396}"/>
    <cellStyle name="แสดงผล 8" xfId="12966" xr:uid="{39D1834A-44CE-4A86-977A-41707A6CA4B7}"/>
    <cellStyle name="แสดงผล 9" xfId="7308" xr:uid="{D96C3D5C-F628-47F4-AB70-F8A17D2EC00F}"/>
    <cellStyle name="การคำนวณ" xfId="924" xr:uid="{60BEA4BB-AB0F-4100-AAEF-771C51520475}"/>
    <cellStyle name="การคำนวณ 2" xfId="1609" xr:uid="{DEA111D1-3518-4C98-918B-E4AF0096581B}"/>
    <cellStyle name="การคำนวณ 2 2" xfId="1949" xr:uid="{303D1220-7BFB-47F6-8E1D-2B7AD617BDBB}"/>
    <cellStyle name="การคำนวณ 2 2 2" xfId="2422" xr:uid="{A57FE12F-539F-46B1-83E6-6EE8E736E9F5}"/>
    <cellStyle name="การคำนวณ 2 2 2 2" xfId="4922" xr:uid="{510EF3C9-014B-4E67-85C9-191E445C05C0}"/>
    <cellStyle name="การคำนวณ 2 2 2 2 2" xfId="6648" xr:uid="{80FD992E-D47B-452D-AE46-DABD614D331B}"/>
    <cellStyle name="การคำนวณ 2 2 2 2 2 2" xfId="17127" xr:uid="{98FA1AA9-E717-41E9-AECD-1DE8E054AE4D}"/>
    <cellStyle name="การคำนวณ 2 2 2 2 2 3" xfId="12385" xr:uid="{B4306919-6339-4312-8943-7A10917D76A2}"/>
    <cellStyle name="การคำนวณ 2 2 2 2 3" xfId="3708" xr:uid="{FE51A141-5A77-4F6A-A88C-DCE57B1BE5A8}"/>
    <cellStyle name="การคำนวณ 2 2 2 2 3 2" xfId="14218" xr:uid="{A15F5240-4736-452A-9765-01EF2F939944}"/>
    <cellStyle name="การคำนวณ 2 2 2 2 3 3" xfId="9476" xr:uid="{E8C85DBB-50F6-4873-A6C0-6FFCCE7A8CE7}"/>
    <cellStyle name="การคำนวณ 2 2 2 2 4" xfId="15423" xr:uid="{57690779-113A-40A5-9095-FF9FA44FEAD9}"/>
    <cellStyle name="การคำนวณ 2 2 2 2 5" xfId="10681" xr:uid="{D5582C59-8AB0-4502-B2CD-586E7749C981}"/>
    <cellStyle name="การคำนวณ 2 2 2 3" xfId="13969" xr:uid="{47D43D2D-65EB-4D3E-8BCE-CCDB856A2782}"/>
    <cellStyle name="การคำนวณ 2 2 2 4" xfId="9104" xr:uid="{60836D80-729D-4225-B87E-B8FAACC15D11}"/>
    <cellStyle name="การคำนวณ 2 2 3" xfId="4477" xr:uid="{235FE526-BE05-45F1-8D61-CFFC2C500756}"/>
    <cellStyle name="การคำนวณ 2 2 3 2" xfId="6209" xr:uid="{CDEE0F02-A3EA-4C9F-B5B0-B7F806CD65B3}"/>
    <cellStyle name="การคำนวณ 2 2 3 2 2" xfId="16688" xr:uid="{CA65E6E3-F422-4622-A19E-637197E92822}"/>
    <cellStyle name="การคำนวณ 2 2 3 2 3" xfId="11946" xr:uid="{6B0FE997-6C5D-4D21-BD72-E6D8FDF1071F}"/>
    <cellStyle name="การคำนวณ 2 2 3 3" xfId="5498" xr:uid="{B9F30B3C-7FF1-4615-A7B0-32D89780C2F6}"/>
    <cellStyle name="การคำนวณ 2 2 3 3 2" xfId="15980" xr:uid="{83755EFB-B9A7-4648-88CD-8878B255A717}"/>
    <cellStyle name="การคำนวณ 2 2 3 3 3" xfId="11238" xr:uid="{EA35E6AF-9FD3-4581-A665-E38B9215D802}"/>
    <cellStyle name="การคำนวณ 2 2 3 4" xfId="14980" xr:uid="{8B6F59F5-93EA-4324-9988-BACDB6F2D193}"/>
    <cellStyle name="การคำนวณ 2 2 3 5" xfId="10238" xr:uid="{AD364F87-F0FE-41B3-AC8F-7A11ACD1A9FC}"/>
    <cellStyle name="การคำนวณ 2 2 4" xfId="13516" xr:uid="{CC3B1C34-1C86-48E8-9777-888EF29371FF}"/>
    <cellStyle name="การคำนวณ 2 2 5" xfId="8641" xr:uid="{09D25D04-4EB5-4848-A13E-22EAB52A3AFF}"/>
    <cellStyle name="การคำนวณ 2 3" xfId="2081" xr:uid="{27CFBD31-0729-4A34-B0D4-DFD3FD051C15}"/>
    <cellStyle name="การคำนวณ 2 3 2" xfId="2546" xr:uid="{9065BF24-88DF-487E-8101-AF6F192B77AF}"/>
    <cellStyle name="การคำนวณ 2 3 2 2" xfId="5038" xr:uid="{17557197-F927-4573-AF96-B5291ECD1E15}"/>
    <cellStyle name="การคำนวณ 2 3 2 2 2" xfId="6766" xr:uid="{F39A3809-F3D8-4228-BF12-B00C005EE331}"/>
    <cellStyle name="การคำนวณ 2 3 2 2 2 2" xfId="17245" xr:uid="{FBE3B512-9AD8-4E46-AB8D-C113F7D38088}"/>
    <cellStyle name="การคำนวณ 2 3 2 2 2 3" xfId="12503" xr:uid="{C5BE91A5-B07E-4FB4-A94D-DD7DB2B75EAC}"/>
    <cellStyle name="การคำนวณ 2 3 2 2 3" xfId="6915" xr:uid="{415E38DD-1AC6-44CB-AEB4-EF90C6BB64BE}"/>
    <cellStyle name="การคำนวณ 2 3 2 2 3 2" xfId="17379" xr:uid="{6AEA2E54-CC78-480F-BF64-226CE98702C5}"/>
    <cellStyle name="การคำนวณ 2 3 2 2 3 3" xfId="12637" xr:uid="{600B793F-6619-4BE7-824D-605A8A17B7B9}"/>
    <cellStyle name="การคำนวณ 2 3 2 2 4" xfId="15539" xr:uid="{180FCEC6-A6E1-4D04-9F81-7F72FC702CB3}"/>
    <cellStyle name="การคำนวณ 2 3 2 2 5" xfId="10797" xr:uid="{61FE292D-9820-4786-BA3E-B31B86B61249}"/>
    <cellStyle name="การคำนวณ 2 3 2 3" xfId="14091" xr:uid="{8813C29D-ECFE-4B69-81C1-0B2C2232AE0D}"/>
    <cellStyle name="การคำนวณ 2 3 2 4" xfId="9228" xr:uid="{3CD95323-E141-4AF3-823F-4145AC60A53C}"/>
    <cellStyle name="การคำนวณ 2 3 3" xfId="4602" xr:uid="{E441ACBE-3A3C-497E-9B5E-CADF1EF17C28}"/>
    <cellStyle name="การคำนวณ 2 3 3 2" xfId="6335" xr:uid="{9EE88D35-4214-4758-81B6-1D87619F1E70}"/>
    <cellStyle name="การคำนวณ 2 3 3 2 2" xfId="16814" xr:uid="{367D430A-C054-455F-9CB1-7751FBE43C5A}"/>
    <cellStyle name="การคำนวณ 2 3 3 2 3" xfId="12072" xr:uid="{633D7F40-9A05-4F22-BF8D-6C14EE659069}"/>
    <cellStyle name="การคำนวณ 2 3 3 3" xfId="3905" xr:uid="{08C2C0BB-D07D-41CD-AB08-200DFA54BAD3}"/>
    <cellStyle name="การคำนวณ 2 3 3 3 2" xfId="14408" xr:uid="{1148CB73-A83F-4A4A-9E3A-92336A2C1917}"/>
    <cellStyle name="การคำนวณ 2 3 3 3 3" xfId="9666" xr:uid="{5739D88D-FE94-407C-8741-3344F0386102}"/>
    <cellStyle name="การคำนวณ 2 3 3 4" xfId="15105" xr:uid="{46FE7FCB-903A-4F14-9E78-BA518DA80C67}"/>
    <cellStyle name="การคำนวณ 2 3 3 5" xfId="10363" xr:uid="{EAAB07B1-7D91-4636-BA50-84582A34F622}"/>
    <cellStyle name="การคำนวณ 2 3 4" xfId="13646" xr:uid="{4455DA93-AA89-4553-B50A-814E626E5055}"/>
    <cellStyle name="การคำนวณ 2 3 5" xfId="8773" xr:uid="{D512795A-AD62-4806-91BA-BC071D354B77}"/>
    <cellStyle name="การคำนวณ 2 4" xfId="1477" xr:uid="{0EA109AB-B37F-4F76-B6B6-892F78AF256F}"/>
    <cellStyle name="การคำนวณ 2 4 2" xfId="4071" xr:uid="{87D39B34-86D9-4CD6-8A49-4A9E521561E7}"/>
    <cellStyle name="การคำนวณ 2 4 2 2" xfId="5788" xr:uid="{4A93A434-C7CD-49F1-B02C-2D5990A0A6CF}"/>
    <cellStyle name="การคำนวณ 2 4 2 2 2" xfId="16267" xr:uid="{A0D8E0F8-8D78-47E6-B3C7-59B5D9180B3D}"/>
    <cellStyle name="การคำนวณ 2 4 2 2 3" xfId="11525" xr:uid="{E1C9B1C0-059B-436A-85F7-EAE0975A02DD}"/>
    <cellStyle name="การคำนวณ 2 4 2 3" xfId="5188" xr:uid="{DDEC0559-8A23-4A93-9782-17A7C297C9C8}"/>
    <cellStyle name="การคำนวณ 2 4 2 3 2" xfId="15678" xr:uid="{48E88A54-B1E9-434F-869E-4BFBECFCCF9F}"/>
    <cellStyle name="การคำนวณ 2 4 2 3 3" xfId="10936" xr:uid="{A451B140-F9C4-4EB8-A162-FA35C327F43E}"/>
    <cellStyle name="การคำนวณ 2 4 2 4" xfId="14574" xr:uid="{4EF90F72-A011-49C9-8A6E-C8DEA02B8802}"/>
    <cellStyle name="การคำนวณ 2 4 2 5" xfId="9832" xr:uid="{3DEF819B-BC63-4A00-8762-3F9B6102DDD6}"/>
    <cellStyle name="การคำนวณ 2 4 3" xfId="13091" xr:uid="{EFB9CEB7-4A85-4CCA-B978-626B93765ABF}"/>
    <cellStyle name="การคำนวณ 2 4 4" xfId="8239" xr:uid="{9F7C2911-7156-44A1-88CD-56225C0277C4}"/>
    <cellStyle name="การคำนวณ 2 5" xfId="4184" xr:uid="{E9496AD6-9756-4DD1-8206-A73F622982AE}"/>
    <cellStyle name="การคำนวณ 2 5 2" xfId="5907" xr:uid="{8186C686-B9F0-4618-BDB5-E75E318A9D50}"/>
    <cellStyle name="การคำนวณ 2 5 2 2" xfId="16386" xr:uid="{7F7B1B2D-1C77-42F3-827C-402BDEAE5C89}"/>
    <cellStyle name="การคำนวณ 2 5 2 3" xfId="11644" xr:uid="{B6ACD958-59EA-4FA1-B216-F3BCAFCE2A59}"/>
    <cellStyle name="การคำนวณ 2 5 3" xfId="3638" xr:uid="{23B08E11-2D38-465C-BA59-EB9630F7860C}"/>
    <cellStyle name="การคำนวณ 2 5 3 2" xfId="14152" xr:uid="{2B948C50-FE31-4515-BF0A-B1AB90D38E5B}"/>
    <cellStyle name="การคำนวณ 2 5 3 3" xfId="9410" xr:uid="{34DC31FF-56CD-4FFE-9EEF-01BCCB561DF6}"/>
    <cellStyle name="การคำนวณ 2 5 4" xfId="14687" xr:uid="{C5AD60F4-6F94-4852-B4DD-7DCF1DC2E416}"/>
    <cellStyle name="การคำนวณ 2 5 5" xfId="9945" xr:uid="{AD136962-4FB9-4793-8188-3455F51FBC7E}"/>
    <cellStyle name="การคำนวณ 2 6" xfId="13210" xr:uid="{86A9B159-1C7B-4BC5-B58F-400CE42ED48B}"/>
    <cellStyle name="การคำนวณ 2 7" xfId="7539" xr:uid="{933FB6E6-62D9-4D99-9E41-268321865D74}"/>
    <cellStyle name="การคำนวณ 3" xfId="1671" xr:uid="{8FC0EFB8-11AC-4056-9634-BA530D9D8E4A}"/>
    <cellStyle name="การคำนวณ 3 2" xfId="1867" xr:uid="{D81A9EED-931B-4811-9D42-27624893D722}"/>
    <cellStyle name="การคำนวณ 3 2 2" xfId="2342" xr:uid="{22E1CBF1-B2D8-40F9-8506-B47AB63F4C7F}"/>
    <cellStyle name="การคำนวณ 3 2 2 2" xfId="4848" xr:uid="{6B7998FF-5AA9-4F76-9FB1-727635D4D797}"/>
    <cellStyle name="การคำนวณ 3 2 2 2 2" xfId="6569" xr:uid="{1E8B3901-0634-4A58-A9CB-03113AEAC768}"/>
    <cellStyle name="การคำนวณ 3 2 2 2 2 2" xfId="17048" xr:uid="{92C6D959-76B5-4CF1-B927-37694A49BED7}"/>
    <cellStyle name="การคำนวณ 3 2 2 2 2 3" xfId="12306" xr:uid="{218D9C42-4B86-4722-804D-2FFD44C207B3}"/>
    <cellStyle name="การคำนวณ 3 2 2 2 3" xfId="6933" xr:uid="{4D0B4ED2-A023-416C-969E-7CA3A5FE0E21}"/>
    <cellStyle name="การคำนวณ 3 2 2 2 3 2" xfId="17397" xr:uid="{5A6AC031-A9B6-4AF6-AF9C-5A8A41909382}"/>
    <cellStyle name="การคำนวณ 3 2 2 2 3 3" xfId="12655" xr:uid="{95108A1D-E492-47E1-92DF-EE5DC27F3AD4}"/>
    <cellStyle name="การคำนวณ 3 2 2 2 4" xfId="15349" xr:uid="{D07BCC92-44AB-4067-807C-1521DE184655}"/>
    <cellStyle name="การคำนวณ 3 2 2 2 5" xfId="10607" xr:uid="{CD64656D-1141-446B-882B-81333E6515BC}"/>
    <cellStyle name="การคำนวณ 3 2 2 3" xfId="13891" xr:uid="{98F28979-D469-4DA8-96BF-903F3FD16833}"/>
    <cellStyle name="การคำนวณ 3 2 2 4" xfId="9024" xr:uid="{CB62A760-1A24-49BA-85FB-02BD0EE15744}"/>
    <cellStyle name="การคำนวณ 3 2 3" xfId="4402" xr:uid="{A48658A0-C9F4-4748-9178-CAF5249F88C7}"/>
    <cellStyle name="การคำนวณ 3 2 3 2" xfId="6128" xr:uid="{2BC286BC-23CC-4D94-BEE0-65537966EA6B}"/>
    <cellStyle name="การคำนวณ 3 2 3 2 2" xfId="16607" xr:uid="{095A63B3-4A5A-4CAA-9F78-02339948DD57}"/>
    <cellStyle name="การคำนวณ 3 2 3 2 3" xfId="11865" xr:uid="{81D89FBE-785E-40E1-9CD4-0496DE2BA4B5}"/>
    <cellStyle name="การคำนวณ 3 2 3 3" xfId="6867" xr:uid="{948D37EF-4018-4737-A668-1BF880A2F2EC}"/>
    <cellStyle name="การคำนวณ 3 2 3 3 2" xfId="17331" xr:uid="{CBA6F6E7-71F8-4A5B-85DB-A38A20AA6DC4}"/>
    <cellStyle name="การคำนวณ 3 2 3 3 3" xfId="12589" xr:uid="{0BA4AEF7-7FD8-4F55-801F-943E32AE7DC1}"/>
    <cellStyle name="การคำนวณ 3 2 3 4" xfId="14905" xr:uid="{C16ADBFA-6A7A-4A82-B7FB-AEC72D0E53CD}"/>
    <cellStyle name="การคำนวณ 3 2 3 5" xfId="10163" xr:uid="{AADD0760-CD46-4B67-BF57-12FE809C9E98}"/>
    <cellStyle name="การคำนวณ 3 2 4" xfId="13436" xr:uid="{DA496FE6-DB43-4235-92CF-A32EA915897A}"/>
    <cellStyle name="การคำนวณ 3 2 5" xfId="8559" xr:uid="{4A7E5B22-A8B1-49E5-9FEC-F1F6A3ADBF40}"/>
    <cellStyle name="การคำนวณ 3 3" xfId="1963" xr:uid="{5ABAAEF0-FAA5-4401-A6D9-85319BB9D144}"/>
    <cellStyle name="การคำนวณ 3 3 2" xfId="2435" xr:uid="{D3AECF01-0B14-4692-BF9A-EDB400CA0AA7}"/>
    <cellStyle name="การคำนวณ 3 3 2 2" xfId="4933" xr:uid="{06CB2B4F-365A-4C06-ACFA-B61E3CDA98D9}"/>
    <cellStyle name="การคำนวณ 3 3 2 2 2" xfId="6660" xr:uid="{D86947F4-95F0-42F7-9568-1DA9400C254C}"/>
    <cellStyle name="การคำนวณ 3 3 2 2 2 2" xfId="17139" xr:uid="{4588F58E-0C5B-4547-ABAC-CE740EA4D909}"/>
    <cellStyle name="การคำนวณ 3 3 2 2 2 3" xfId="12397" xr:uid="{53CC8B7F-A3EA-4B47-A43F-07CA7FA7ACA3}"/>
    <cellStyle name="การคำนวณ 3 3 2 2 3" xfId="5190" xr:uid="{C4B2DA48-A82C-4FFD-8A19-9A6DC8830597}"/>
    <cellStyle name="การคำนวณ 3 3 2 2 3 2" xfId="15680" xr:uid="{05F85277-7F38-4521-B34C-89A1AB9DD187}"/>
    <cellStyle name="การคำนวณ 3 3 2 2 3 3" xfId="10938" xr:uid="{AF294B6F-A0B7-4863-A566-84BEF4A49DE9}"/>
    <cellStyle name="การคำนวณ 3 3 2 2 4" xfId="15434" xr:uid="{A8E99B38-AA12-466E-A69E-5A5EB56399D5}"/>
    <cellStyle name="การคำนวณ 3 3 2 2 5" xfId="10692" xr:uid="{40028535-8DFC-488D-97DB-F12765104E83}"/>
    <cellStyle name="การคำนวณ 3 3 2 3" xfId="13982" xr:uid="{A9A48780-20C4-486F-8D1F-71D930CA2213}"/>
    <cellStyle name="การคำนวณ 3 3 2 4" xfId="9117" xr:uid="{735FA40B-4575-4CCE-B821-1CC5B558FF01}"/>
    <cellStyle name="การคำนวณ 3 3 3" xfId="4491" xr:uid="{E085E7FC-1B24-4163-8AE4-3B65A2F5E90A}"/>
    <cellStyle name="การคำนวณ 3 3 3 2" xfId="6222" xr:uid="{088B23D9-91EA-4C58-94D4-96F9D1D878A7}"/>
    <cellStyle name="การคำนวณ 3 3 3 2 2" xfId="16701" xr:uid="{79455F16-20FE-4C7C-A858-B2D2CED5641B}"/>
    <cellStyle name="การคำนวณ 3 3 3 2 3" xfId="11959" xr:uid="{335FD05C-2B21-4B76-9564-C00C2245B979}"/>
    <cellStyle name="การคำนวณ 3 3 3 3" xfId="5275" xr:uid="{1668D754-E56E-43E1-910D-9B5FC57935EF}"/>
    <cellStyle name="การคำนวณ 3 3 3 3 2" xfId="15761" xr:uid="{DA28EE94-9275-4C60-8C33-0403DD6300E4}"/>
    <cellStyle name="การคำนวณ 3 3 3 3 3" xfId="11019" xr:uid="{97A5052B-28B2-4B87-91AF-F74BBD514C2D}"/>
    <cellStyle name="การคำนวณ 3 3 3 4" xfId="14994" xr:uid="{478D05E0-7C28-4535-B8CF-BC3A0B66B7C2}"/>
    <cellStyle name="การคำนวณ 3 3 3 5" xfId="10252" xr:uid="{FB4C46DC-F475-4394-B53D-6BFEFF30FBE5}"/>
    <cellStyle name="การคำนวณ 3 3 4" xfId="13530" xr:uid="{4E1B1D9A-CC86-4573-AE5D-2B989C2F3F65}"/>
    <cellStyle name="การคำนวณ 3 3 5" xfId="8655" xr:uid="{1FAD801A-C69D-478D-8220-5DA4B5F4FE24}"/>
    <cellStyle name="การคำนวณ 3 4" xfId="2092" xr:uid="{684934FB-0DE6-4849-ABFD-CE093D2D6B66}"/>
    <cellStyle name="การคำนวณ 3 4 2" xfId="2557" xr:uid="{2BE99618-0882-428F-8FC3-C7E7267E9381}"/>
    <cellStyle name="การคำนวณ 3 4 2 2" xfId="5048" xr:uid="{195B948C-ECE9-46BB-BC8B-DF99E8500C48}"/>
    <cellStyle name="การคำนวณ 3 4 2 2 2" xfId="6777" xr:uid="{7BAEACC8-5EEB-43D9-B27D-38D6D43BB350}"/>
    <cellStyle name="การคำนวณ 3 4 2 2 2 2" xfId="17256" xr:uid="{987EEB0A-6FEB-4D46-9A7F-70C63AE624BF}"/>
    <cellStyle name="การคำนวณ 3 4 2 2 2 3" xfId="12514" xr:uid="{AD552408-0333-4B32-88E0-4A0DB98AC53A}"/>
    <cellStyle name="การคำนวณ 3 4 2 2 3" xfId="7046" xr:uid="{C36787D1-82CC-4ACA-9A23-0A4169D4382B}"/>
    <cellStyle name="การคำนวณ 3 4 2 2 3 2" xfId="17510" xr:uid="{F0D9A93F-C918-49CB-8DA2-946CBA2ADBC8}"/>
    <cellStyle name="การคำนวณ 3 4 2 2 3 3" xfId="12768" xr:uid="{DBDEA570-4D02-4B83-9B6D-DBCAF05C5E12}"/>
    <cellStyle name="การคำนวณ 3 4 2 2 4" xfId="15549" xr:uid="{3661BC41-36C5-4EE0-A7D1-A92F4581FD7D}"/>
    <cellStyle name="การคำนวณ 3 4 2 2 5" xfId="10807" xr:uid="{33515D1E-0619-417F-96B1-A86E75F51D4A}"/>
    <cellStyle name="การคำนวณ 3 4 2 3" xfId="14102" xr:uid="{7AA10F41-9A07-446C-AE72-272C8918EC04}"/>
    <cellStyle name="การคำนวณ 3 4 2 4" xfId="9239" xr:uid="{DD31B254-6AC7-460B-9BFC-3FAE48A00E07}"/>
    <cellStyle name="การคำนวณ 3 4 3" xfId="4612" xr:uid="{17F9C9AC-107F-4954-B739-31CB1CD60D0C}"/>
    <cellStyle name="การคำนวณ 3 4 3 2" xfId="6346" xr:uid="{2E96CCF8-48F9-40D4-A26D-1499043D466B}"/>
    <cellStyle name="การคำนวณ 3 4 3 2 2" xfId="16825" xr:uid="{19CEE8A5-0413-433B-AE5B-ECBD3A084B17}"/>
    <cellStyle name="การคำนวณ 3 4 3 2 3" xfId="12083" xr:uid="{5C36DBC0-9D25-4754-8179-FF862425CA2A}"/>
    <cellStyle name="การคำนวณ 3 4 3 3" xfId="5509" xr:uid="{D935C2E5-9247-4D0B-B555-7E4FA6CA7181}"/>
    <cellStyle name="การคำนวณ 3 4 3 3 2" xfId="15991" xr:uid="{9ED3D6E6-37D3-4539-9071-B9CE13081E15}"/>
    <cellStyle name="การคำนวณ 3 4 3 3 3" xfId="11249" xr:uid="{96A66FBE-A360-4EBD-AA1E-B0D7B51C0240}"/>
    <cellStyle name="การคำนวณ 3 4 3 4" xfId="15115" xr:uid="{1D4FB814-A80D-42F0-B98C-892293AB84DE}"/>
    <cellStyle name="การคำนวณ 3 4 3 5" xfId="10373" xr:uid="{555F6883-C0FA-4DAB-BDFF-2B417F87E910}"/>
    <cellStyle name="การคำนวณ 3 4 4" xfId="13657" xr:uid="{4394838E-6DD7-414F-A858-CF8679ECE31A}"/>
    <cellStyle name="การคำนวณ 3 4 5" xfId="8784" xr:uid="{B0ACC3E0-EE48-4DA0-9ACD-9E1047257D05}"/>
    <cellStyle name="การคำนวณ 3 5" xfId="2121" xr:uid="{DE9EAC51-B6A0-42C0-B75A-4E03FB1A9BE5}"/>
    <cellStyle name="การคำนวณ 3 5 2" xfId="4639" xr:uid="{1BD84C58-5713-45DF-8F05-68DE21636070}"/>
    <cellStyle name="การคำนวณ 3 5 2 2" xfId="6368" xr:uid="{6C99EB80-5D39-4338-9C82-DD03D845C2FF}"/>
    <cellStyle name="การคำนวณ 3 5 2 2 2" xfId="16847" xr:uid="{CB1ECE1F-5B34-4EE9-B1DB-897C5DE2C00D}"/>
    <cellStyle name="การคำนวณ 3 5 2 2 3" xfId="12105" xr:uid="{D2EFFA2A-30ED-4C6E-BBF7-F60A2D65E12C}"/>
    <cellStyle name="การคำนวณ 3 5 2 3" xfId="5582" xr:uid="{BE4BB8F9-431F-495D-87C3-5D077608D433}"/>
    <cellStyle name="การคำนวณ 3 5 2 3 2" xfId="16064" xr:uid="{016B7A5F-F705-45EC-833E-47B562F42E05}"/>
    <cellStyle name="การคำนวณ 3 5 2 3 3" xfId="11322" xr:uid="{6B542628-623F-494A-8A2D-0779E21B1425}"/>
    <cellStyle name="การคำนวณ 3 5 2 4" xfId="15142" xr:uid="{80891F9E-BCF5-474D-9C63-17AD82E3386C}"/>
    <cellStyle name="การคำนวณ 3 5 2 5" xfId="10400" xr:uid="{1346AC13-281F-4176-B541-028F211C629E}"/>
    <cellStyle name="การคำนวณ 3 5 3" xfId="13685" xr:uid="{2066A02A-5490-4DEB-A2A4-20DA3ED4CBE1}"/>
    <cellStyle name="การคำนวณ 3 5 4" xfId="8812" xr:uid="{F0F068E7-655C-4286-B248-FC56E74EB41A}"/>
    <cellStyle name="การคำนวณ 3 6" xfId="4238" xr:uid="{50A28543-CF82-4BF5-8E2B-99D013666F98}"/>
    <cellStyle name="การคำนวณ 3 6 2" xfId="5959" xr:uid="{414175B4-1A90-47ED-A1F0-CE81464B9B30}"/>
    <cellStyle name="การคำนวณ 3 6 2 2" xfId="16438" xr:uid="{8F99E467-9F65-4A74-96E4-A94511B7A83D}"/>
    <cellStyle name="การคำนวณ 3 6 2 3" xfId="11696" xr:uid="{1B2F6B44-B816-4C6C-9E83-7EFFECE4D791}"/>
    <cellStyle name="การคำนวณ 3 6 3" xfId="3879" xr:uid="{5AD36A4E-B192-4033-9F14-A6D850BEF541}"/>
    <cellStyle name="การคำนวณ 3 6 3 2" xfId="14382" xr:uid="{19865E89-DB0C-402E-9E1B-5BF981F54368}"/>
    <cellStyle name="การคำนวณ 3 6 3 3" xfId="9640" xr:uid="{B00A3568-40C5-4F72-9D61-BFF14168BCB0}"/>
    <cellStyle name="การคำนวณ 3 6 4" xfId="14741" xr:uid="{8E925386-652D-4583-A789-81B88629D3AA}"/>
    <cellStyle name="การคำนวณ 3 6 5" xfId="9999" xr:uid="{33F4EE5F-C702-4E3D-A442-96043EE94CF6}"/>
    <cellStyle name="การคำนวณ 3 7" xfId="13264" xr:uid="{890B2E5B-7B7F-45E8-9C7E-03741565490E}"/>
    <cellStyle name="การคำนวณ 3 8" xfId="8375" xr:uid="{DE7F89F4-CF24-400D-B9E6-ECDBD5F59FC1}"/>
    <cellStyle name="การคำนวณ 4" xfId="1433" xr:uid="{82C19B33-0B39-40BF-A8B0-33A3566EFCE9}"/>
    <cellStyle name="การคำนวณ 4 2" xfId="2165" xr:uid="{3FFA5BE5-D161-4D32-93AC-3FDF6B767F87}"/>
    <cellStyle name="การคำนวณ 4 2 2" xfId="4684" xr:uid="{4B09423C-29AF-4B49-A649-4AFA2BB24F1D}"/>
    <cellStyle name="การคำนวณ 4 2 2 2" xfId="6400" xr:uid="{735B0B09-3018-4DE7-A53F-FB608B74EF66}"/>
    <cellStyle name="การคำนวณ 4 2 2 2 2" xfId="16879" xr:uid="{30BD4261-2DAE-45D4-8855-72BB105901C4}"/>
    <cellStyle name="การคำนวณ 4 2 2 2 3" xfId="12137" xr:uid="{5FBDA9A5-F2F5-4716-9C2B-7D5730100585}"/>
    <cellStyle name="การคำนวณ 4 2 2 3" xfId="5220" xr:uid="{5641AB0A-3A2D-49FE-B86B-11825617E1E0}"/>
    <cellStyle name="การคำนวณ 4 2 2 3 2" xfId="15709" xr:uid="{4FD1F7BE-9EBB-4FCE-999A-25E816A9B51F}"/>
    <cellStyle name="การคำนวณ 4 2 2 3 3" xfId="10967" xr:uid="{8ABAB872-64F3-4F1F-9BD4-058D3C8A3ED4}"/>
    <cellStyle name="การคำนวณ 4 2 2 4" xfId="15185" xr:uid="{0C793586-64B3-4F54-B413-479200F1A3D0}"/>
    <cellStyle name="การคำนวณ 4 2 2 5" xfId="10443" xr:uid="{57E82636-DA2B-4D80-A13C-FE0E6D7AA805}"/>
    <cellStyle name="การคำนวณ 4 2 3" xfId="13718" xr:uid="{817E482D-55DE-4CCD-8B68-E2D8DE7094C0}"/>
    <cellStyle name="การคำนวณ 4 2 4" xfId="8849" xr:uid="{60214170-E94E-4114-BE79-5D2DAF240B2B}"/>
    <cellStyle name="การคำนวณ 4 3" xfId="4033" xr:uid="{21C5B97F-7165-4E8F-A467-1305C8FC6DEE}"/>
    <cellStyle name="การคำนวณ 4 3 2" xfId="5748" xr:uid="{96024468-4664-4147-85A8-6D4C02925E19}"/>
    <cellStyle name="การคำนวณ 4 3 2 2" xfId="16227" xr:uid="{6FE060AE-5498-4177-B031-CF12B7F3D450}"/>
    <cellStyle name="การคำนวณ 4 3 2 3" xfId="11485" xr:uid="{6CEF0078-C598-4110-B112-043FCDBA1BDC}"/>
    <cellStyle name="การคำนวณ 4 3 3" xfId="5280" xr:uid="{7CE30028-6AD0-4E01-BFCB-E814C3454DF5}"/>
    <cellStyle name="การคำนวณ 4 3 3 2" xfId="15766" xr:uid="{6B08F074-4C8A-4648-B877-100EB1E42387}"/>
    <cellStyle name="การคำนวณ 4 3 3 3" xfId="11024" xr:uid="{BFCB9988-F533-4FFC-97C7-97B61DE7AA79}"/>
    <cellStyle name="การคำนวณ 4 3 4" xfId="14536" xr:uid="{36BD56C7-C7C0-41FE-945C-B6D7FB8A39A2}"/>
    <cellStyle name="การคำนวณ 4 3 5" xfId="9794" xr:uid="{BD39A1A7-3BA8-4AA2-B9D3-1D2BC287B4F7}"/>
    <cellStyle name="การคำนวณ 4 4" xfId="13051" xr:uid="{DB2D3F0E-D43C-4E14-AFBF-0A69FF5BF126}"/>
    <cellStyle name="การคำนวณ 4 5" xfId="8198" xr:uid="{53F6684F-7342-4CB8-9FD4-DE7D4BA30F6C}"/>
    <cellStyle name="การคำนวณ 5" xfId="1606" xr:uid="{DFE371F8-E235-4758-BD2A-A2D34122A6E1}"/>
    <cellStyle name="การคำนวณ 5 2" xfId="2206" xr:uid="{D6D866E9-47B8-428D-8875-EF3839B0510A}"/>
    <cellStyle name="การคำนวณ 5 2 2" xfId="4724" xr:uid="{81032D77-797B-42CA-A5EA-ED6BDEBDD8BA}"/>
    <cellStyle name="การคำนวณ 5 2 2 2" xfId="6440" xr:uid="{6FBA1487-ECAA-4792-9147-8773EEFDC51E}"/>
    <cellStyle name="การคำนวณ 5 2 2 2 2" xfId="16919" xr:uid="{5371AAFB-5350-405A-86A8-5B84D36F7297}"/>
    <cellStyle name="การคำนวณ 5 2 2 2 3" xfId="12177" xr:uid="{4B965460-3533-440A-BC7B-2AA8BAEF50BC}"/>
    <cellStyle name="การคำนวณ 5 2 2 3" xfId="5140" xr:uid="{DD148EF4-EBC9-46C4-B97D-EBD9FF29F810}"/>
    <cellStyle name="การคำนวณ 5 2 2 3 2" xfId="15633" xr:uid="{C0FC2B0C-EFE3-48C1-B9C6-93348807F61B}"/>
    <cellStyle name="การคำนวณ 5 2 2 3 3" xfId="10891" xr:uid="{DC6A4C45-484B-4CC3-A4EB-145FEB7718BA}"/>
    <cellStyle name="การคำนวณ 5 2 2 4" xfId="15225" xr:uid="{B26A68FE-66FA-4674-80E3-F36BE43DFF24}"/>
    <cellStyle name="การคำนวณ 5 2 2 5" xfId="10483" xr:uid="{2D563715-977E-4288-95D5-ADDDE4034205}"/>
    <cellStyle name="การคำนวณ 5 2 3" xfId="13758" xr:uid="{952E700C-A3EC-41EC-9E67-2527069D4D87}"/>
    <cellStyle name="การคำนวณ 5 2 4" xfId="8890" xr:uid="{ECDE35AA-4A0B-4FCA-A772-76E042735CD8}"/>
    <cellStyle name="การคำนวณ 5 3" xfId="4181" xr:uid="{3A146645-7DC8-4ECC-A3F3-E6C4D1FE3ECF}"/>
    <cellStyle name="การคำนวณ 5 3 2" xfId="5904" xr:uid="{779741A9-E927-4780-B45B-E0D9319DDEE9}"/>
    <cellStyle name="การคำนวณ 5 3 2 2" xfId="16383" xr:uid="{51FF6E7C-E229-4B43-B079-2CB1D840084B}"/>
    <cellStyle name="การคำนวณ 5 3 2 3" xfId="11641" xr:uid="{7CDF4FA0-3BBE-4ABF-8323-64520DCA5216}"/>
    <cellStyle name="การคำนวณ 5 3 3" xfId="5319" xr:uid="{FD3617BE-1FF3-4543-A12C-8984C02ED469}"/>
    <cellStyle name="การคำนวณ 5 3 3 2" xfId="15803" xr:uid="{28CE06D4-97D7-4845-8F21-C3EBA395A856}"/>
    <cellStyle name="การคำนวณ 5 3 3 3" xfId="11061" xr:uid="{AB6E829F-881D-455D-9B5C-5FA8B81AC077}"/>
    <cellStyle name="การคำนวณ 5 3 4" xfId="14684" xr:uid="{90CE1D8A-15FF-4AA6-AB5E-3E87F7F99995}"/>
    <cellStyle name="การคำนวณ 5 3 5" xfId="9942" xr:uid="{20D538F4-DF7E-43CB-A34C-C0A898C49603}"/>
    <cellStyle name="การคำนวณ 5 4" xfId="13207" xr:uid="{6B5B732F-A3BE-4223-A720-777ED4742719}"/>
    <cellStyle name="การคำนวณ 5 5" xfId="8318" xr:uid="{927193AF-6556-4CFC-B9A3-85C4EE1B0C64}"/>
    <cellStyle name="การคำนวณ 6" xfId="2103" xr:uid="{9805E84E-9118-4D4C-AA8D-26A8C5C80711}"/>
    <cellStyle name="การคำนวณ 6 2" xfId="4622" xr:uid="{51DC4195-CFB9-4C42-BAE0-F4D40D27E8C9}"/>
    <cellStyle name="การคำนวณ 6 2 2" xfId="6357" xr:uid="{1CA5DCC5-3C0C-47B7-9835-60F8C99D1050}"/>
    <cellStyle name="การคำนวณ 6 2 2 2" xfId="16836" xr:uid="{EFA85924-ABED-4577-A673-C22891A16EC6}"/>
    <cellStyle name="การคำนวณ 6 2 2 3" xfId="12094" xr:uid="{BF64196D-3E87-46E9-85E0-D696D88D6512}"/>
    <cellStyle name="การคำนวณ 6 2 3" xfId="5278" xr:uid="{AE813335-F79E-4A0B-946E-6D5CD8852935}"/>
    <cellStyle name="การคำนวณ 6 2 3 2" xfId="15764" xr:uid="{EF9F6AC7-3A17-4133-BAC7-333FC3B9CD75}"/>
    <cellStyle name="การคำนวณ 6 2 3 3" xfId="11022" xr:uid="{54B8F645-491D-414E-8BD8-9446D78ED8AA}"/>
    <cellStyle name="การคำนวณ 6 2 4" xfId="15125" xr:uid="{AA205C4C-7FCA-4AD3-ABAB-18DCFA9F9F33}"/>
    <cellStyle name="การคำนวณ 6 2 5" xfId="10383" xr:uid="{51AEF8FB-F3A4-4756-BC71-BF548B424B14}"/>
    <cellStyle name="การคำนวณ 6 3" xfId="13668" xr:uid="{9AF31ECF-85C9-4EBE-A578-F82AE97C3BCE}"/>
    <cellStyle name="การคำนวณ 6 4" xfId="8795" xr:uid="{1C432D4D-34E1-4801-8694-6FD3BAF74F7F}"/>
    <cellStyle name="การคำนวณ 7" xfId="3859" xr:uid="{27FE55B6-8876-4DB4-A88F-1F9CF47A3C92}"/>
    <cellStyle name="การคำนวณ 7 2" xfId="5668" xr:uid="{9A317958-69CE-4252-A39D-A5F268C3EFBC}"/>
    <cellStyle name="การคำนวณ 7 2 2" xfId="16147" xr:uid="{D1F9BA8F-1C1C-4239-BF30-CF6DBDB2156E}"/>
    <cellStyle name="การคำนวณ 7 2 3" xfId="11405" xr:uid="{1848B969-1E71-4BFA-A3B7-481B61AAACC2}"/>
    <cellStyle name="การคำนวณ 7 3" xfId="6946" xr:uid="{5FFEEC52-9B78-494F-B293-47817D738F5D}"/>
    <cellStyle name="การคำนวณ 7 3 2" xfId="17410" xr:uid="{865ECA25-7EEB-4A03-AD23-D5AE4B51E498}"/>
    <cellStyle name="การคำนวณ 7 3 3" xfId="12668" xr:uid="{29F83D3B-596C-4758-9746-281724F5530B}"/>
    <cellStyle name="การคำนวณ 7 4" xfId="14362" xr:uid="{265A24B7-5EC4-4779-978D-4F36339793FB}"/>
    <cellStyle name="การคำนวณ 7 5" xfId="9620" xr:uid="{DEA89D89-EE61-4FA7-9A81-A85ADDEC201E}"/>
    <cellStyle name="การคำนวณ 8" xfId="12967" xr:uid="{48FBB3B6-3776-4824-A887-6B42F4403D85}"/>
    <cellStyle name="การคำนวณ 9" xfId="7309" xr:uid="{E658AFAD-8185-4FFA-916E-956E5825BF6F}"/>
    <cellStyle name="ข้อความเตือน" xfId="925" xr:uid="{E828B443-979C-4D4F-88AC-8B452EDCCB4B}"/>
    <cellStyle name="ข้อความอธิบาย" xfId="926" xr:uid="{3046F625-94A9-4E4A-AA3E-386B8399BC63}"/>
    <cellStyle name="ข้อความอธิบาย 9" xfId="2576" xr:uid="{306B5690-73B2-438E-97BF-CA6D650DB7CF}"/>
    <cellStyle name="ชื่อเรื่อง" xfId="927" xr:uid="{FE8F718A-2399-4C3A-9133-0A121A4F376D}"/>
    <cellStyle name="ณfน๔_NTCณ๘ป๙ (2)" xfId="654" xr:uid="{1F43AE1F-1AB2-4033-910C-9843379FF3E0}"/>
    <cellStyle name="ดี" xfId="928" xr:uid="{05753A8D-E368-4BD5-8CC6-0CF6193F1948}"/>
    <cellStyle name="ตามการเชื่อมโยงหลายมิติ" xfId="655" xr:uid="{66A8A861-3AC7-43C9-BE4C-7F3597641D5C}"/>
    <cellStyle name="น้บะภฒ_95" xfId="656" xr:uid="{ED4D4A62-8455-466E-8111-351A62D92068}"/>
    <cellStyle name="ปกติ 10" xfId="3566" xr:uid="{710B59CA-B3FB-481E-83AD-891AE0250CC4}"/>
    <cellStyle name="ปกติ 2" xfId="929" xr:uid="{4658124B-642B-4F26-A562-173BF51DD717}"/>
    <cellStyle name="ปกติ 2 2" xfId="930" xr:uid="{5B5E39C7-8ECB-4C82-9429-E2D5D366BF56}"/>
    <cellStyle name="ปกติ 2 2 2" xfId="100" xr:uid="{3E134245-ABC4-48FB-893D-D4B523477AE1}"/>
    <cellStyle name="ปกติ 2 2 2 2" xfId="3590" xr:uid="{436EB07D-30B1-47FA-888A-14F58A0DB59E}"/>
    <cellStyle name="ปกติ 2 2 2 3" xfId="7773" xr:uid="{45B93921-8570-4E05-8D2E-7956F3381ADD}"/>
    <cellStyle name="ปกติ 2 2 2 4" xfId="7606" xr:uid="{4C0E1752-AE10-4A61-86AE-7F6DED548192}"/>
    <cellStyle name="ปกติ 2 3" xfId="90" xr:uid="{52FD9A5E-6818-494E-938E-7DE3832487C3}"/>
    <cellStyle name="ปกติ 2 3 2" xfId="931" xr:uid="{73E5FFFC-CB22-44E5-B899-7569EA4D19A7}"/>
    <cellStyle name="ปกติ 2 3 3" xfId="1603" xr:uid="{10E57AA6-F641-4748-863F-3ED93E7031BE}"/>
    <cellStyle name="ปกติ 2 3 3 2" xfId="3587" xr:uid="{8A25005C-217D-4022-ADE1-00CF2970EB33}"/>
    <cellStyle name="ปกติ 2 3 3 3" xfId="8315" xr:uid="{63E9C2E9-D5B7-40F8-8C81-630B722EB06D}"/>
    <cellStyle name="ปกติ 2 3 4" xfId="7768" xr:uid="{3C35C763-266A-4348-A8EF-7EFA47DD041A}"/>
    <cellStyle name="ปกติ 2 4" xfId="932" xr:uid="{A1AA5F63-5691-4405-823B-1B7D5696B789}"/>
    <cellStyle name="ปกติ 2 5" xfId="933" xr:uid="{EF3EB527-A961-4BBC-BD03-B2733E3CBB07}"/>
    <cellStyle name="ปกติ 2 6" xfId="3589" xr:uid="{05BFA034-E0DA-4201-8DED-A37B1097534B}"/>
    <cellStyle name="ปกติ 2 6 2" xfId="9382" xr:uid="{82F99291-CD1F-4037-B641-A2B5953042C8}"/>
    <cellStyle name="ปกติ 2 6 3" xfId="7400" xr:uid="{20FD6F47-8C82-4B56-97FF-629BB69DCC3F}"/>
    <cellStyle name="ปกติ 2 7" xfId="7604" xr:uid="{850148B7-A442-4D7A-B8ED-FF0880E691E3}"/>
    <cellStyle name="ปกติ 6 2 3" xfId="7610" xr:uid="{40ADE0AF-BE20-4B5F-A103-E58742253918}"/>
    <cellStyle name="ปกติ_ VAT UNDUE" xfId="934" xr:uid="{858016D2-EA8B-48DB-953C-B3AEDADDDD0A}"/>
    <cellStyle name="ป้อนค่า" xfId="935" xr:uid="{E809EDD0-DCF3-415F-BF85-883A3317DFA9}"/>
    <cellStyle name="ป้อนค่า 2" xfId="1613" xr:uid="{CCB442C4-18AC-4C75-9656-EF4983A5181D}"/>
    <cellStyle name="ป้อนค่า 2 2" xfId="1950" xr:uid="{C4B58ED7-3B65-44F0-9656-B342E3D7FED8}"/>
    <cellStyle name="ป้อนค่า 2 2 2" xfId="2423" xr:uid="{DF39A1D0-DF37-4FDE-9904-56A36E356AA2}"/>
    <cellStyle name="ป้อนค่า 2 2 2 2" xfId="4923" xr:uid="{A17338E4-DDF7-479D-A1A7-8AE90C541095}"/>
    <cellStyle name="ป้อนค่า 2 2 2 2 2" xfId="6649" xr:uid="{BBC531F1-05A5-4DBA-ADD2-AD24E48471AF}"/>
    <cellStyle name="ป้อนค่า 2 2 2 2 2 2" xfId="17128" xr:uid="{55831EEC-E543-4628-90DE-2BECD323F323}"/>
    <cellStyle name="ป้อนค่า 2 2 2 2 2 3" xfId="12386" xr:uid="{147B97D4-3D8A-4929-ABE9-A4CE1C6CC592}"/>
    <cellStyle name="ป้อนค่า 2 2 2 2 3" xfId="5477" xr:uid="{E5BF587E-21BF-4DA2-BD86-B4B0448A611E}"/>
    <cellStyle name="ป้อนค่า 2 2 2 2 3 2" xfId="15959" xr:uid="{A4493345-1629-458D-810C-89A6E2BC9F38}"/>
    <cellStyle name="ป้อนค่า 2 2 2 2 3 3" xfId="11217" xr:uid="{5AE2D964-6023-4026-8008-D39454FC84D7}"/>
    <cellStyle name="ป้อนค่า 2 2 2 2 4" xfId="15424" xr:uid="{BFBB9A09-F519-4954-8980-040083CCAEC8}"/>
    <cellStyle name="ป้อนค่า 2 2 2 2 5" xfId="10682" xr:uid="{7EED8389-C15B-4B2B-80AA-3BC89F9DD1D6}"/>
    <cellStyle name="ป้อนค่า 2 2 2 3" xfId="13970" xr:uid="{B93C75D9-958E-4345-A4A1-7345679B441A}"/>
    <cellStyle name="ป้อนค่า 2 2 2 4" xfId="9105" xr:uid="{32AB99C3-7889-4E75-8E67-B22E8965147E}"/>
    <cellStyle name="ป้อนค่า 2 2 3" xfId="4478" xr:uid="{6F968522-F461-433B-8642-7CCD85B9D529}"/>
    <cellStyle name="ป้อนค่า 2 2 3 2" xfId="6210" xr:uid="{FC559BE9-1288-4B0E-A6D7-CD801022E61B}"/>
    <cellStyle name="ป้อนค่า 2 2 3 2 2" xfId="16689" xr:uid="{C92A17DF-BF21-4F35-A34B-4B35BE143F45}"/>
    <cellStyle name="ป้อนค่า 2 2 3 2 3" xfId="11947" xr:uid="{9292FD3A-8627-4746-89EA-6E7D63475545}"/>
    <cellStyle name="ป้อนค่า 2 2 3 3" xfId="3687" xr:uid="{4D81F361-6595-4BA5-849E-64C1BBE6388C}"/>
    <cellStyle name="ป้อนค่า 2 2 3 3 2" xfId="14197" xr:uid="{CEEAE97B-F0FF-4FAD-9708-A95C74EBD053}"/>
    <cellStyle name="ป้อนค่า 2 2 3 3 3" xfId="9455" xr:uid="{EDF11179-71DC-4B50-A8B6-2B5A30FDFF07}"/>
    <cellStyle name="ป้อนค่า 2 2 3 4" xfId="14981" xr:uid="{8ED17194-519A-4704-A19D-D18CC65688ED}"/>
    <cellStyle name="ป้อนค่า 2 2 3 5" xfId="10239" xr:uid="{4AC19888-5B31-455E-B78A-C8884F68F67D}"/>
    <cellStyle name="ป้อนค่า 2 2 4" xfId="13517" xr:uid="{7B228B4B-8BA6-4DF0-8AB1-27A14045DD8A}"/>
    <cellStyle name="ป้อนค่า 2 2 5" xfId="8642" xr:uid="{EFA70DB6-5AAB-4DC0-88BB-0A279A2BAD50}"/>
    <cellStyle name="ป้อนค่า 2 3" xfId="2082" xr:uid="{2F7BD622-B4EE-4BB2-B139-4DB307C6A5C7}"/>
    <cellStyle name="ป้อนค่า 2 3 2" xfId="2547" xr:uid="{B58759B7-8D25-40CC-B0A8-ED213916E1B4}"/>
    <cellStyle name="ป้อนค่า 2 3 2 2" xfId="5039" xr:uid="{28CB1074-4531-485F-8E46-986C0BC48993}"/>
    <cellStyle name="ป้อนค่า 2 3 2 2 2" xfId="6767" xr:uid="{3138A736-C528-4573-A7A8-8BA660911562}"/>
    <cellStyle name="ป้อนค่า 2 3 2 2 2 2" xfId="17246" xr:uid="{06B121B0-9A67-449B-9E60-B05B97100AA9}"/>
    <cellStyle name="ป้อนค่า 2 3 2 2 2 3" xfId="12504" xr:uid="{41B7FEB0-0EFB-4D55-8FDE-D34B98FE0041}"/>
    <cellStyle name="ป้อนค่า 2 3 2 2 3" xfId="6839" xr:uid="{4F221159-2038-4479-B168-9DD31261A83C}"/>
    <cellStyle name="ป้อนค่า 2 3 2 2 3 2" xfId="17303" xr:uid="{E6D141AA-72BA-4CA3-BCEC-B6FA93BB9C26}"/>
    <cellStyle name="ป้อนค่า 2 3 2 2 3 3" xfId="12561" xr:uid="{1730C9D9-7486-43D8-846F-33A537B10F79}"/>
    <cellStyle name="ป้อนค่า 2 3 2 2 4" xfId="15540" xr:uid="{157536E2-111A-4B15-889C-948E0898E591}"/>
    <cellStyle name="ป้อนค่า 2 3 2 2 5" xfId="10798" xr:uid="{735140C8-47CC-44A3-BDF9-B82906ABDE05}"/>
    <cellStyle name="ป้อนค่า 2 3 2 3" xfId="14092" xr:uid="{D04BBB29-B43C-4976-9059-FDAFA02C825F}"/>
    <cellStyle name="ป้อนค่า 2 3 2 4" xfId="9229" xr:uid="{FC32B8EA-3821-49F4-93C3-E42CF5E50463}"/>
    <cellStyle name="ป้อนค่า 2 3 3" xfId="4603" xr:uid="{211CEC75-9AAE-44A6-B1F2-9748D586A915}"/>
    <cellStyle name="ป้อนค่า 2 3 3 2" xfId="6336" xr:uid="{7FC79BFB-D6DC-4E0E-85B0-CE1281229714}"/>
    <cellStyle name="ป้อนค่า 2 3 3 2 2" xfId="16815" xr:uid="{060B92D9-8385-47F4-90B1-A258A6638059}"/>
    <cellStyle name="ป้อนค่า 2 3 3 2 3" xfId="12073" xr:uid="{2D13A856-2990-4066-BFAA-12E4A11F9F4E}"/>
    <cellStyle name="ป้อนค่า 2 3 3 3" xfId="3944" xr:uid="{A9ECA29E-F6AB-45AB-A334-6D1DB03A46A8}"/>
    <cellStyle name="ป้อนค่า 2 3 3 3 2" xfId="14447" xr:uid="{F78F59C0-4A48-46FD-B04F-12E570A069E1}"/>
    <cellStyle name="ป้อนค่า 2 3 3 3 3" xfId="9705" xr:uid="{30AFE865-139C-408F-AB82-01FBF2127C78}"/>
    <cellStyle name="ป้อนค่า 2 3 3 4" xfId="15106" xr:uid="{16511E0F-67BE-4577-9F5B-D3670222938F}"/>
    <cellStyle name="ป้อนค่า 2 3 3 5" xfId="10364" xr:uid="{D4D9454A-93CE-401B-BC98-543326A58410}"/>
    <cellStyle name="ป้อนค่า 2 3 4" xfId="13647" xr:uid="{C8E90475-AA02-4C3F-918C-0B1345296373}"/>
    <cellStyle name="ป้อนค่า 2 3 5" xfId="8774" xr:uid="{A5E6896D-A533-45D7-9588-AD189643AADD}"/>
    <cellStyle name="ป้อนค่า 2 4" xfId="1595" xr:uid="{72D84562-8308-4E0B-AE4C-3255226988CD}"/>
    <cellStyle name="ป้อนค่า 2 4 2" xfId="4172" xr:uid="{235676A1-30DF-4AAD-BB91-320DB2183D8E}"/>
    <cellStyle name="ป้อนค่า 2 4 2 2" xfId="5896" xr:uid="{164F6E39-D094-4408-8939-F692F9EDE936}"/>
    <cellStyle name="ป้อนค่า 2 4 2 2 2" xfId="16375" xr:uid="{5693DBE3-DAC2-4E91-A63F-DF2F46BEAF1A}"/>
    <cellStyle name="ป้อนค่า 2 4 2 2 3" xfId="11633" xr:uid="{5CB0C532-6F79-4AFE-90F2-9A6819970B8E}"/>
    <cellStyle name="ป้อนค่า 2 4 2 3" xfId="6834" xr:uid="{7C810F7D-E10F-47DA-8094-7D400B9DF405}"/>
    <cellStyle name="ป้อนค่า 2 4 2 3 2" xfId="17298" xr:uid="{719E557D-3D81-4F64-AF6F-D7D197CE1FD6}"/>
    <cellStyle name="ป้อนค่า 2 4 2 3 3" xfId="12556" xr:uid="{D70C84C4-872C-492A-BC7E-60477CE44258}"/>
    <cellStyle name="ป้อนค่า 2 4 2 4" xfId="14675" xr:uid="{073A617C-8CCB-443E-BB29-247D5551C0C6}"/>
    <cellStyle name="ป้อนค่า 2 4 2 5" xfId="9933" xr:uid="{DA363F4F-0C22-4E9A-8E8E-B728AE0BE6F6}"/>
    <cellStyle name="ป้อนค่า 2 4 3" xfId="13198" xr:uid="{F9A9896D-45EE-4AC7-8576-D5BB3C3D2421}"/>
    <cellStyle name="ป้อนค่า 2 4 4" xfId="8308" xr:uid="{C8D3804A-09AA-4DAD-A83E-2283E57741CE}"/>
    <cellStyle name="ป้อนค่า 2 5" xfId="4188" xr:uid="{324B961F-2E7C-4280-8D4A-5EE2E8589A19}"/>
    <cellStyle name="ป้อนค่า 2 5 2" xfId="5911" xr:uid="{68DCA3E8-1E58-4F82-88D7-3A9C9A989A1C}"/>
    <cellStyle name="ป้อนค่า 2 5 2 2" xfId="16390" xr:uid="{0157179B-A0AB-4055-BA80-735CDA848C60}"/>
    <cellStyle name="ป้อนค่า 2 5 2 3" xfId="11648" xr:uid="{473C11FE-8DD1-4B38-8356-CEBC04473C3E}"/>
    <cellStyle name="ป้อนค่า 2 5 3" xfId="5274" xr:uid="{3B2F556A-886D-4522-A964-72F8F171C1E6}"/>
    <cellStyle name="ป้อนค่า 2 5 3 2" xfId="15760" xr:uid="{C626DCF5-01D5-4AAD-97AF-4F488296AB8C}"/>
    <cellStyle name="ป้อนค่า 2 5 3 3" xfId="11018" xr:uid="{C7C27D14-6AA0-427F-9EB2-881AD1E7DF2A}"/>
    <cellStyle name="ป้อนค่า 2 5 4" xfId="14691" xr:uid="{A82D839A-596E-4CD0-B833-70EDB22EAF7A}"/>
    <cellStyle name="ป้อนค่า 2 5 5" xfId="9949" xr:uid="{0B855741-3914-495D-AF1D-E722F0D69205}"/>
    <cellStyle name="ป้อนค่า 2 6" xfId="13214" xr:uid="{1F8CFFEF-0C3C-4CB1-A2D4-B73B70AF94C8}"/>
    <cellStyle name="ป้อนค่า 2 7" xfId="7540" xr:uid="{8B5E4284-FA42-4496-B29B-B21664D9FCF7}"/>
    <cellStyle name="ป้อนค่า 3" xfId="1544" xr:uid="{1ADF4843-4133-4BB3-A50B-F25CD21CB53F}"/>
    <cellStyle name="ป้อนค่า 3 2" xfId="1846" xr:uid="{174A3D05-16CB-42B2-B40B-C2D50AF17834}"/>
    <cellStyle name="ป้อนค่า 3 2 2" xfId="2322" xr:uid="{5CF29CFD-1770-4402-814B-62D0656EA266}"/>
    <cellStyle name="ป้อนค่า 3 2 2 2" xfId="4830" xr:uid="{A092C977-8674-4CC9-B2D8-3778BE622776}"/>
    <cellStyle name="ป้อนค่า 3 2 2 2 2" xfId="6551" xr:uid="{94BA4583-F223-47A0-99AF-6B1C555F5875}"/>
    <cellStyle name="ป้อนค่า 3 2 2 2 2 2" xfId="17030" xr:uid="{FACC0C00-0B5D-47BC-80E3-C8D6539DDA8D}"/>
    <cellStyle name="ป้อนค่า 3 2 2 2 2 3" xfId="12288" xr:uid="{21DAD3F4-B3EC-4D7F-9759-33EBCC205232}"/>
    <cellStyle name="ป้อนค่า 3 2 2 2 3" xfId="5447" xr:uid="{54CEC146-4AD8-4FEE-8B41-3DC15501BDC7}"/>
    <cellStyle name="ป้อนค่า 3 2 2 2 3 2" xfId="15929" xr:uid="{9B977EDC-05F8-435C-8382-392890EC0F37}"/>
    <cellStyle name="ป้อนค่า 3 2 2 2 3 3" xfId="11187" xr:uid="{D15375AF-2B76-40C2-8B27-DFA53897CBAF}"/>
    <cellStyle name="ป้อนค่า 3 2 2 2 4" xfId="15331" xr:uid="{32EBC9F7-374F-4C25-84B3-242610907ED9}"/>
    <cellStyle name="ป้อนค่า 3 2 2 2 5" xfId="10589" xr:uid="{6C60B3AB-05A9-4ADA-9D28-411244FAC538}"/>
    <cellStyle name="ป้อนค่า 3 2 2 3" xfId="13872" xr:uid="{F0435360-DAEC-4C4C-9C1D-4EAA9BA075AB}"/>
    <cellStyle name="ป้อนค่า 3 2 2 4" xfId="9004" xr:uid="{05B8C217-93B0-42D7-98F9-CE6C6B1FE4BA}"/>
    <cellStyle name="ป้อนค่า 3 2 3" xfId="4385" xr:uid="{D1DF9FD3-D5A0-4ADF-A1FB-AB0C7ACEAEA1}"/>
    <cellStyle name="ป้อนค่า 3 2 3 2" xfId="6109" xr:uid="{97FDA6E8-BE26-422A-AED3-D432837993DD}"/>
    <cellStyle name="ป้อนค่า 3 2 3 2 2" xfId="16588" xr:uid="{B538C136-AC5C-478C-953E-5F714BA247C9}"/>
    <cellStyle name="ป้อนค่า 3 2 3 2 3" xfId="11846" xr:uid="{B959DE08-0F88-4945-AAAC-DF02B5CB6194}"/>
    <cellStyle name="ป้อนค่า 3 2 3 3" xfId="5096" xr:uid="{58E85AF9-176F-4997-B408-11366CEEB81A}"/>
    <cellStyle name="ป้อนค่า 3 2 3 3 2" xfId="15591" xr:uid="{BD862E85-3C53-4599-94AE-EF06A2339B3C}"/>
    <cellStyle name="ป้อนค่า 3 2 3 3 3" xfId="10849" xr:uid="{5CF3577D-004A-4996-ACFF-97945E5EBA74}"/>
    <cellStyle name="ป้อนค่า 3 2 3 4" xfId="14888" xr:uid="{4B7C1F52-A072-4EA5-A314-6EB15F5B74E6}"/>
    <cellStyle name="ป้อนค่า 3 2 3 5" xfId="10146" xr:uid="{43D7AA2E-DEBD-4250-93D6-2929DE8FDDB2}"/>
    <cellStyle name="ป้อนค่า 3 2 4" xfId="13416" xr:uid="{95084E05-C4E4-44AD-B9F4-32A98A51C0DC}"/>
    <cellStyle name="ป้อนค่า 3 2 5" xfId="8538" xr:uid="{34F6BC60-4B5A-4907-8A21-D45F64B496F9}"/>
    <cellStyle name="ป้อนค่า 3 3" xfId="1935" xr:uid="{8E8D709B-06AE-4DF4-8D99-C1197EACE7D3}"/>
    <cellStyle name="ป้อนค่า 3 3 2" xfId="2409" xr:uid="{E24BE0D2-2456-436F-9F34-737291C76900}"/>
    <cellStyle name="ป้อนค่า 3 3 2 2" xfId="4912" xr:uid="{934B66CC-4030-482B-A91D-016913F31B74}"/>
    <cellStyle name="ป้อนค่า 3 3 2 2 2" xfId="6636" xr:uid="{A1F9DFBE-C0E9-433F-BFAC-70F85A143233}"/>
    <cellStyle name="ป้อนค่า 3 3 2 2 2 2" xfId="17115" xr:uid="{3998F69F-CE76-4BFB-91C5-CCBD4D3EE0F2}"/>
    <cellStyle name="ป้อนค่า 3 3 2 2 2 3" xfId="12373" xr:uid="{C5670105-A0FA-4F11-B8F7-32D68D9C9E7E}"/>
    <cellStyle name="ป้อนค่า 3 3 2 2 3" xfId="6922" xr:uid="{3242C62D-EB45-4A7F-B44B-DC4E7265E23F}"/>
    <cellStyle name="ป้อนค่า 3 3 2 2 3 2" xfId="17386" xr:uid="{D21A70B7-0AF8-4FE4-927A-4C086E1945CE}"/>
    <cellStyle name="ป้อนค่า 3 3 2 2 3 3" xfId="12644" xr:uid="{6B533A6D-81C9-40DB-9292-CE14D3BA658C}"/>
    <cellStyle name="ป้อนค่า 3 3 2 2 4" xfId="15413" xr:uid="{181997D9-447C-488F-9063-7BC98A8E4EBB}"/>
    <cellStyle name="ป้อนค่า 3 3 2 2 5" xfId="10671" xr:uid="{BA62250B-652F-4D39-A664-7F2A2DB64427}"/>
    <cellStyle name="ป้อนค่า 3 3 2 3" xfId="13957" xr:uid="{EAAB4390-5A4D-436B-B0B2-592615233E8A}"/>
    <cellStyle name="ป้อนค่า 3 3 2 4" xfId="9091" xr:uid="{9CD3973E-ADA0-46C9-AF62-09C8B73E13FF}"/>
    <cellStyle name="ป้อนค่า 3 3 3" xfId="4466" xr:uid="{10DEA47F-83F1-412B-B36B-CC524002EC38}"/>
    <cellStyle name="ป้อนค่า 3 3 3 2" xfId="6196" xr:uid="{638180DA-DDF4-4D6B-AA3E-324A66E6BD0F}"/>
    <cellStyle name="ป้อนค่า 3 3 3 2 2" xfId="16675" xr:uid="{A3C5534B-3979-4A52-83B7-E99B686E260C}"/>
    <cellStyle name="ป้อนค่า 3 3 3 2 3" xfId="11933" xr:uid="{6A7C06E0-7872-4F84-9C40-248DDD6AD385}"/>
    <cellStyle name="ป้อนค่า 3 3 3 3" xfId="5159" xr:uid="{AA23356D-F305-434E-B8B1-D1AEC8C24A1A}"/>
    <cellStyle name="ป้อนค่า 3 3 3 3 2" xfId="15652" xr:uid="{F341A956-3D8C-4B77-BD30-080B02E3CEA0}"/>
    <cellStyle name="ป้อนค่า 3 3 3 3 3" xfId="10910" xr:uid="{C5ECC8C8-26C1-4C7E-A052-0D937F4937EC}"/>
    <cellStyle name="ป้อนค่า 3 3 3 4" xfId="14969" xr:uid="{AEDD15BE-C889-4B29-B9F1-B3BCBD4E3FFA}"/>
    <cellStyle name="ป้อนค่า 3 3 3 5" xfId="10227" xr:uid="{A914DD5D-B73C-4B20-B8A6-26961A545DF2}"/>
    <cellStyle name="ป้อนค่า 3 3 4" xfId="13503" xr:uid="{E09AC992-DC57-4934-9B03-CC164C0AA121}"/>
    <cellStyle name="ป้อนค่า 3 3 5" xfId="8627" xr:uid="{45C8AC62-9A7A-4000-8063-668C7358EACC}"/>
    <cellStyle name="ป้อนค่า 3 4" xfId="2069" xr:uid="{A5E2D19B-6DB5-45FA-8C46-D0484487C436}"/>
    <cellStyle name="ป้อนค่า 3 4 2" xfId="2534" xr:uid="{F05FACB0-F157-4C39-8EA7-6DA4F553D041}"/>
    <cellStyle name="ป้อนค่า 3 4 2 2" xfId="5028" xr:uid="{97507DAF-668F-44D2-8DC8-F25E514BB114}"/>
    <cellStyle name="ป้อนค่า 3 4 2 2 2" xfId="6754" xr:uid="{FC3F332F-4331-48C9-BD1F-BB25C195E962}"/>
    <cellStyle name="ป้อนค่า 3 4 2 2 2 2" xfId="17233" xr:uid="{59BB5177-8226-4CE5-828A-551CF75D64E1}"/>
    <cellStyle name="ป้อนค่า 3 4 2 2 2 3" xfId="12491" xr:uid="{716DD911-E5DF-4F8D-8162-167867E005E5}"/>
    <cellStyle name="ป้อนค่า 3 4 2 2 3" xfId="5123" xr:uid="{43F1A27C-DC24-4029-9E75-45E312994376}"/>
    <cellStyle name="ป้อนค่า 3 4 2 2 3 2" xfId="15617" xr:uid="{49EF49B2-F414-4481-B6DE-A17793E507BC}"/>
    <cellStyle name="ป้อนค่า 3 4 2 2 3 3" xfId="10875" xr:uid="{DD8257A9-5D31-428A-95B7-E41100653213}"/>
    <cellStyle name="ป้อนค่า 3 4 2 2 4" xfId="15529" xr:uid="{F06AB3A4-6131-4870-BE0B-AEC9D14B8A13}"/>
    <cellStyle name="ป้อนค่า 3 4 2 2 5" xfId="10787" xr:uid="{869B7A61-04F2-4AE0-A20F-360244D88995}"/>
    <cellStyle name="ป้อนค่า 3 4 2 3" xfId="14080" xr:uid="{5ECBFE35-BDC3-4068-97BC-57142F119A1A}"/>
    <cellStyle name="ป้อนค่า 3 4 2 4" xfId="9216" xr:uid="{6FB59303-C1E1-43DA-9CD1-B20828AF161C}"/>
    <cellStyle name="ป้อนค่า 3 4 3" xfId="4593" xr:uid="{5EDADEF7-DD21-4165-8451-2C4908BD47A1}"/>
    <cellStyle name="ป้อนค่า 3 4 3 2" xfId="6323" xr:uid="{1CFC7C0D-036A-44CC-B43C-4EAAEC7FD42E}"/>
    <cellStyle name="ป้อนค่า 3 4 3 2 2" xfId="16802" xr:uid="{63EF000B-9219-41D0-840E-9428CA210734}"/>
    <cellStyle name="ป้อนค่า 3 4 3 2 3" xfId="12060" xr:uid="{CE037B37-E571-4640-81BA-F05BF45D0872}"/>
    <cellStyle name="ป้อนค่า 3 4 3 3" xfId="7119" xr:uid="{AD1012B4-BDBA-48AF-898A-814FC572A7D8}"/>
    <cellStyle name="ป้อนค่า 3 4 3 3 2" xfId="17583" xr:uid="{98767C1A-D7E4-4C4F-9CE7-D92FD2FAF768}"/>
    <cellStyle name="ป้อนค่า 3 4 3 3 3" xfId="12841" xr:uid="{B391C493-61BD-473B-960C-F61295CCF64E}"/>
    <cellStyle name="ป้อนค่า 3 4 3 4" xfId="15096" xr:uid="{71CA6F5E-4013-4EF3-AEC8-772EC4EFB748}"/>
    <cellStyle name="ป้อนค่า 3 4 3 5" xfId="10354" xr:uid="{C2791219-4431-475B-812B-AF490B721D18}"/>
    <cellStyle name="ป้อนค่า 3 4 4" xfId="13635" xr:uid="{2F1CF415-9971-4E78-BF86-E442B9A9C001}"/>
    <cellStyle name="ป้อนค่า 3 4 5" xfId="8761" xr:uid="{DCD494CE-10D5-4295-984C-F239F1CCB522}"/>
    <cellStyle name="ป้อนค่า 3 5" xfId="1490" xr:uid="{0B6ED6DA-DFA0-47EE-92AB-F27A1830B7DE}"/>
    <cellStyle name="ป้อนค่า 3 5 2" xfId="4083" xr:uid="{152C254B-2CC7-4107-9E79-93481BC031E3}"/>
    <cellStyle name="ป้อนค่า 3 5 2 2" xfId="5801" xr:uid="{3A744221-6E98-4A8E-8CC6-24F74791B474}"/>
    <cellStyle name="ป้อนค่า 3 5 2 2 2" xfId="16280" xr:uid="{E5AC7D1C-B445-42A1-9073-D69EE4681283}"/>
    <cellStyle name="ป้อนค่า 3 5 2 2 3" xfId="11538" xr:uid="{98AE9867-F0D4-48D5-A739-D649F4FBF48C}"/>
    <cellStyle name="ป้อนค่า 3 5 2 3" xfId="5199" xr:uid="{78536A0B-5704-4A97-85A3-2FA3456AD4C7}"/>
    <cellStyle name="ป้อนค่า 3 5 2 3 2" xfId="15689" xr:uid="{F70832DB-E3D5-4553-9F76-14C652E1F317}"/>
    <cellStyle name="ป้อนค่า 3 5 2 3 3" xfId="10947" xr:uid="{7043A4F3-E70D-4BCD-A1DC-DA6CA4CDC124}"/>
    <cellStyle name="ป้อนค่า 3 5 2 4" xfId="14586" xr:uid="{EA635D7F-0F9E-480C-BD2A-A762915DD023}"/>
    <cellStyle name="ป้อนค่า 3 5 2 5" xfId="9844" xr:uid="{9666C87C-CBEF-4F20-B1F4-E00D638AE02C}"/>
    <cellStyle name="ป้อนค่า 3 5 3" xfId="13104" xr:uid="{82847BA1-04CB-404D-B7CC-B37D2FA3F76D}"/>
    <cellStyle name="ป้อนค่า 3 5 4" xfId="8246" xr:uid="{A6CF7489-9E01-438D-A9BE-B09316B108D4}"/>
    <cellStyle name="ป้อนค่า 3 6" xfId="4135" xr:uid="{C3A3368C-639C-4AE8-AF54-23008A3315E4}"/>
    <cellStyle name="ป้อนค่า 3 6 2" xfId="5855" xr:uid="{24166779-1FA3-40A7-8F5A-65F3A9080F39}"/>
    <cellStyle name="ป้อนค่า 3 6 2 2" xfId="16334" xr:uid="{0877C473-5219-4D8D-905D-2CAC9E3B8FC4}"/>
    <cellStyle name="ป้อนค่า 3 6 2 3" xfId="11592" xr:uid="{22F4B275-17D0-4ABB-A89B-2F2101552A31}"/>
    <cellStyle name="ป้อนค่า 3 6 3" xfId="7067" xr:uid="{59494CD1-83C4-44A8-8A41-5E784FEC6AC3}"/>
    <cellStyle name="ป้อนค่า 3 6 3 2" xfId="17531" xr:uid="{D0357745-35D3-4B75-BC94-505E5E4E16D5}"/>
    <cellStyle name="ป้อนค่า 3 6 3 3" xfId="12789" xr:uid="{04F35BE5-FBDD-4A9F-BB7A-8900AB532CD9}"/>
    <cellStyle name="ป้อนค่า 3 6 4" xfId="14638" xr:uid="{6EAB2482-BE07-4539-8EEA-551F7E3ECAEC}"/>
    <cellStyle name="ป้อนค่า 3 6 5" xfId="9896" xr:uid="{5B366876-6F64-4D35-91C2-C5E28AD6FA4A}"/>
    <cellStyle name="ป้อนค่า 3 7" xfId="13158" xr:uid="{BA60EF24-52BB-48BE-9B54-082F5D548F77}"/>
    <cellStyle name="ป้อนค่า 3 8" xfId="8263" xr:uid="{4B6AD4F7-CC86-4785-9410-017A4935131F}"/>
    <cellStyle name="ป้อนค่า 4" xfId="1752" xr:uid="{F4807659-AB8B-4EB8-9C9E-4C67DA8379C5}"/>
    <cellStyle name="ป้อนค่า 4 2" xfId="2260" xr:uid="{436CE23D-A451-4879-ACBB-2FF0879AF6F0}"/>
    <cellStyle name="ป้อนค่า 4 2 2" xfId="4774" xr:uid="{1B5E0206-1D6A-4453-9E24-81AB5EFF3B38}"/>
    <cellStyle name="ป้อนค่า 4 2 2 2" xfId="6492" xr:uid="{F0DFC3D4-9F0B-4EAC-AEE1-FAED3349995F}"/>
    <cellStyle name="ป้อนค่า 4 2 2 2 2" xfId="16971" xr:uid="{DCA299DD-1E1E-4344-AF4A-B623427DFB7E}"/>
    <cellStyle name="ป้อนค่า 4 2 2 2 3" xfId="12229" xr:uid="{6CECDC65-A5C9-4C93-8CAC-AC6DCAC48FDD}"/>
    <cellStyle name="ป้อนค่า 4 2 2 3" xfId="3873" xr:uid="{F523C27E-D8A0-407D-B646-6CFC8B48A715}"/>
    <cellStyle name="ป้อนค่า 4 2 2 3 2" xfId="14376" xr:uid="{754163BA-334C-46DA-9EE9-80403E38B155}"/>
    <cellStyle name="ป้อนค่า 4 2 2 3 3" xfId="9634" xr:uid="{4E8BF88B-82A1-4BF3-AFB0-4AE5F346C1FA}"/>
    <cellStyle name="ป้อนค่า 4 2 2 4" xfId="15275" xr:uid="{1D48BB81-AA3E-427A-9E81-5D9EED981826}"/>
    <cellStyle name="ป้อนค่า 4 2 2 5" xfId="10533" xr:uid="{06C56E13-1B47-4280-8B5A-05B987953E09}"/>
    <cellStyle name="ป้อนค่า 4 2 3" xfId="13811" xr:uid="{EF6A9474-A4C2-44C7-9E31-351E016E1EF1}"/>
    <cellStyle name="ป้อนค่า 4 2 4" xfId="8943" xr:uid="{9FE26C08-B78D-4A78-BBF9-1536B5C35184}"/>
    <cellStyle name="ป้อนค่า 4 3" xfId="4302" xr:uid="{BAEFE297-7745-4B8E-8C8B-838AEAD63519}"/>
    <cellStyle name="ป้อนค่า 4 3 2" xfId="6025" xr:uid="{AC7C3528-56C8-4246-819B-1D1018957EFF}"/>
    <cellStyle name="ป้อนค่า 4 3 2 2" xfId="16504" xr:uid="{E9D39F12-B96B-4A7A-A416-86ED5CD3504D}"/>
    <cellStyle name="ป้อนค่า 4 3 2 3" xfId="11762" xr:uid="{8959DFCC-4372-4C5E-80C2-C5C37C3A2E11}"/>
    <cellStyle name="ป้อนค่า 4 3 3" xfId="7121" xr:uid="{DD982F7C-B633-4642-8832-C8F02F4AE3D3}"/>
    <cellStyle name="ป้อนค่า 4 3 3 2" xfId="17585" xr:uid="{D78F5765-D4A7-4BEA-9687-93AF714E2742}"/>
    <cellStyle name="ป้อนค่า 4 3 3 3" xfId="12843" xr:uid="{0960162D-F427-424B-935D-9142D844E91B}"/>
    <cellStyle name="ป้อนค่า 4 3 4" xfId="14805" xr:uid="{DA76E995-AE8E-4D01-BD2C-F4B62838774B}"/>
    <cellStyle name="ป้อนค่า 4 3 5" xfId="10063" xr:uid="{871F5099-3BC6-4DC9-B077-A4F517461960}"/>
    <cellStyle name="ป้อนค่า 4 4" xfId="13329" xr:uid="{05F97C17-15DB-4825-AE6A-12EDF65462AA}"/>
    <cellStyle name="ป้อนค่า 4 5" xfId="8449" xr:uid="{A089F1BD-765E-42C0-BBBF-FADB3BDE0B6E}"/>
    <cellStyle name="ป้อนค่า 5" xfId="1756" xr:uid="{8A9C84C2-746D-4C0C-A219-0E470C1C4EC6}"/>
    <cellStyle name="ป้อนค่า 5 2" xfId="2261" xr:uid="{7236BA8C-5516-42C2-876F-2A1AD9CF5B2C}"/>
    <cellStyle name="ป้อนค่า 5 2 2" xfId="4775" xr:uid="{A023AE9B-3C65-4177-873F-4F3D83A2E5C2}"/>
    <cellStyle name="ป้อนค่า 5 2 2 2" xfId="6493" xr:uid="{07C2B7CF-05FC-4AA6-9052-3A27BD1F5370}"/>
    <cellStyle name="ป้อนค่า 5 2 2 2 2" xfId="16972" xr:uid="{EDFD580E-5851-4086-BB24-C3767A91E4AF}"/>
    <cellStyle name="ป้อนค่า 5 2 2 2 3" xfId="12230" xr:uid="{57FA4B66-0098-4EC3-B4F7-FF9F065FBED3}"/>
    <cellStyle name="ป้อนค่า 5 2 2 3" xfId="6902" xr:uid="{9DF35C2E-375D-466D-9C5F-1974C5208622}"/>
    <cellStyle name="ป้อนค่า 5 2 2 3 2" xfId="17366" xr:uid="{83B3C909-4226-45CE-95A4-95A82FBDF268}"/>
    <cellStyle name="ป้อนค่า 5 2 2 3 3" xfId="12624" xr:uid="{3808D1CD-E788-4985-A9A2-45FA9224EC87}"/>
    <cellStyle name="ป้อนค่า 5 2 2 4" xfId="15276" xr:uid="{E421CC62-0958-4F74-87AD-3D5B2E933FDD}"/>
    <cellStyle name="ป้อนค่า 5 2 2 5" xfId="10534" xr:uid="{4726068C-1F93-4823-9E76-7997E8392356}"/>
    <cellStyle name="ป้อนค่า 5 2 3" xfId="13812" xr:uid="{3BF42CD8-2689-49C4-86F8-41E74DE09929}"/>
    <cellStyle name="ป้อนค่า 5 2 4" xfId="8944" xr:uid="{172EC5FD-C052-4E89-82A5-8C0EBFAA9223}"/>
    <cellStyle name="ป้อนค่า 5 3" xfId="4305" xr:uid="{4FF72610-65B3-44D6-B2E4-0D388A1EC9EF}"/>
    <cellStyle name="ป้อนค่า 5 3 2" xfId="6027" xr:uid="{8536B61C-3584-4BEF-8696-7C5376E21DD2}"/>
    <cellStyle name="ป้อนค่า 5 3 2 2" xfId="16506" xr:uid="{5DBC021E-9FF8-401F-9BFA-9CF1AACE3EF1}"/>
    <cellStyle name="ป้อนค่า 5 3 2 3" xfId="11764" xr:uid="{F2EFD5D4-FDF2-4AD4-BF0E-82869C6C9723}"/>
    <cellStyle name="ป้อนค่า 5 3 3" xfId="5277" xr:uid="{547B2E8E-5014-47D9-B71C-276543D3F7EB}"/>
    <cellStyle name="ป้อนค่า 5 3 3 2" xfId="15763" xr:uid="{1565906A-E945-4B37-B11C-528D03CA434D}"/>
    <cellStyle name="ป้อนค่า 5 3 3 3" xfId="11021" xr:uid="{178607FA-FE95-4644-ADE0-FFEE203A3533}"/>
    <cellStyle name="ป้อนค่า 5 3 4" xfId="14808" xr:uid="{1CA14C67-45DE-4AE5-AD97-2D6A62DB8FFE}"/>
    <cellStyle name="ป้อนค่า 5 3 5" xfId="10066" xr:uid="{5D8F9629-6657-45EE-8A69-621CB196225A}"/>
    <cellStyle name="ป้อนค่า 5 4" xfId="13331" xr:uid="{43974112-5A0A-4701-B508-3D68E4068963}"/>
    <cellStyle name="ป้อนค่า 5 5" xfId="8452" xr:uid="{1F12B4F9-DBE5-44DA-85FC-592CFB1E4F03}"/>
    <cellStyle name="ป้อนค่า 6" xfId="1597" xr:uid="{8C0F435C-8C10-4E28-A98A-EE445E8A0AC1}"/>
    <cellStyle name="ป้อนค่า 6 2" xfId="4174" xr:uid="{CF5F49F5-5376-4AA6-92A2-C8A446DD21BA}"/>
    <cellStyle name="ป้อนค่า 6 2 2" xfId="5898" xr:uid="{7D4F5286-CE97-4948-A293-A05C82CB0FE4}"/>
    <cellStyle name="ป้อนค่า 6 2 2 2" xfId="16377" xr:uid="{C2B30AE4-5923-4665-9F98-D23FBE64A89C}"/>
    <cellStyle name="ป้อนค่า 6 2 2 3" xfId="11635" xr:uid="{34E37F08-B31A-4392-AC19-6FDA700DF3A9}"/>
    <cellStyle name="ป้อนค่า 6 2 3" xfId="3955" xr:uid="{5BA3CA75-EC83-4950-B9FF-F884D20BE3A3}"/>
    <cellStyle name="ป้อนค่า 6 2 3 2" xfId="14458" xr:uid="{56AAE223-5CFE-4D94-9336-CFE3C60FDE16}"/>
    <cellStyle name="ป้อนค่า 6 2 3 3" xfId="9716" xr:uid="{AE75AE68-39C0-45E0-ACD2-4C7572343C38}"/>
    <cellStyle name="ป้อนค่า 6 2 4" xfId="14677" xr:uid="{D8E687AB-9D44-4875-87A5-089B9EB04016}"/>
    <cellStyle name="ป้อนค่า 6 2 5" xfId="9935" xr:uid="{7CDBE521-3EB4-47F2-8DAD-8F73FA3670D4}"/>
    <cellStyle name="ป้อนค่า 6 3" xfId="13200" xr:uid="{93FD5654-1E26-48F3-B40F-5F8823D3F65B}"/>
    <cellStyle name="ป้อนค่า 6 4" xfId="8310" xr:uid="{D677154E-759A-4942-A2EB-A759605BE3BA}"/>
    <cellStyle name="ป้อนค่า 7" xfId="3864" xr:uid="{FF650FE3-71E9-4CD4-ACEF-CF578E9F39DC}"/>
    <cellStyle name="ป้อนค่า 7 2" xfId="5669" xr:uid="{09164DAF-39CC-4D67-B718-2B3A42AC4D9E}"/>
    <cellStyle name="ป้อนค่า 7 2 2" xfId="16148" xr:uid="{C5A6BF5E-A24F-407E-946F-3C224308D2F8}"/>
    <cellStyle name="ป้อนค่า 7 2 3" xfId="11406" xr:uid="{77834CDC-3C45-4165-84D4-A630F51194AD}"/>
    <cellStyle name="ป้อนค่า 7 3" xfId="5436" xr:uid="{AC98F71E-D6FB-4FCE-B8CB-C90164CEA099}"/>
    <cellStyle name="ป้อนค่า 7 3 2" xfId="15918" xr:uid="{A4FF73BA-9BBD-4F9B-85D9-89816C78D852}"/>
    <cellStyle name="ป้อนค่า 7 3 3" xfId="11176" xr:uid="{B258C4A6-8092-42D9-98F5-9A38A00B5C58}"/>
    <cellStyle name="ป้อนค่า 7 4" xfId="14367" xr:uid="{4F6798CC-5A4A-4722-BBA3-B0E30D719582}"/>
    <cellStyle name="ป้อนค่า 7 5" xfId="9625" xr:uid="{832A9C23-D27C-4555-B337-432DD6E45EDF}"/>
    <cellStyle name="ป้อนค่า 8" xfId="12968" xr:uid="{93ED5614-CD3D-4009-964F-6A4B45F22454}"/>
    <cellStyle name="ป้อนค่า 9" xfId="7310" xr:uid="{7B204B59-09AC-404B-BEA9-2A348641D387}"/>
    <cellStyle name="ปานกลาง" xfId="936" xr:uid="{7F27B41C-48C5-4494-B0C6-E99D13FFA285}"/>
    <cellStyle name="ผลรวม" xfId="937" xr:uid="{5BCF7DF0-EFF8-4944-9875-786E543955C4}"/>
    <cellStyle name="ผลรวม 2" xfId="1615" xr:uid="{178FC1D6-605D-4DFA-8F5A-4F8F1D477E06}"/>
    <cellStyle name="ผลรวม 2 2" xfId="1951" xr:uid="{3B998D4C-023C-453A-883D-D1168FC9D6D8}"/>
    <cellStyle name="ผลรวม 2 2 2" xfId="2424" xr:uid="{9C30A68D-1EC8-4F6F-A8B5-EBF8125F5A57}"/>
    <cellStyle name="ผลรวม 2 2 2 2" xfId="6650" xr:uid="{36A6003A-70E3-4503-8792-FE7408A651D8}"/>
    <cellStyle name="ผลรวม 2 2 2 2 2" xfId="7081" xr:uid="{A2AE7CD8-A3A5-4317-BC2C-318C5BC684B5}"/>
    <cellStyle name="ผลรวม 2 2 2 2 2 2" xfId="17545" xr:uid="{A5DE4E63-C5CE-4E5A-A73D-43C1C39300C6}"/>
    <cellStyle name="ผลรวม 2 2 2 2 2 3" xfId="12803" xr:uid="{96089C17-8909-41CE-AAD5-309FC270CB88}"/>
    <cellStyle name="ผลรวม 2 2 2 2 3" xfId="17129" xr:uid="{E1EAD896-17CE-4921-A429-AD910E858A5A}"/>
    <cellStyle name="ผลรวม 2 2 2 2 4" xfId="12387" xr:uid="{0C8CAA91-5664-4379-A76E-E7567D96A747}"/>
    <cellStyle name="ผลรวม 2 2 2 3" xfId="13971" xr:uid="{92552CB3-CA3D-46F3-A119-071C5252FD0D}"/>
    <cellStyle name="ผลรวม 2 2 2 4" xfId="9106" xr:uid="{77B31011-854F-4D16-9D1E-42FE55F86933}"/>
    <cellStyle name="ผลรวม 2 2 3" xfId="6211" xr:uid="{523881C6-A3C1-48F6-8E5C-6541A54A86DA}"/>
    <cellStyle name="ผลรวม 2 2 3 2" xfId="5221" xr:uid="{19E8B865-4803-44F4-BB4C-FACBBF4B7C25}"/>
    <cellStyle name="ผลรวม 2 2 3 2 2" xfId="15710" xr:uid="{69622D49-C999-428E-9F3C-808A1570138F}"/>
    <cellStyle name="ผลรวม 2 2 3 2 3" xfId="10968" xr:uid="{AD09EE2B-8B1C-47F3-8EB5-96A18BB3075D}"/>
    <cellStyle name="ผลรวม 2 2 3 3" xfId="16690" xr:uid="{D488AC0C-34B0-4EF8-A44F-65C415A39FE8}"/>
    <cellStyle name="ผลรวม 2 2 3 4" xfId="11948" xr:uid="{A157AB1F-C07A-43B6-9CDC-5B49A1D266C9}"/>
    <cellStyle name="ผลรวม 2 2 4" xfId="13518" xr:uid="{D3C8AB3F-AA01-4F42-B1E6-9FEC6731DA7D}"/>
    <cellStyle name="ผลรวม 2 2 5" xfId="8643" xr:uid="{F622CA0C-8DE0-4C43-9FC1-9AB01C43984A}"/>
    <cellStyle name="ผลรวม 2 3" xfId="2083" xr:uid="{1B5ABC10-0DB1-45F1-94EF-0B23CFA61607}"/>
    <cellStyle name="ผลรวม 2 3 2" xfId="2548" xr:uid="{758629F2-7727-4201-8E2D-8B8CAFAA9633}"/>
    <cellStyle name="ผลรวม 2 3 2 2" xfId="6768" xr:uid="{4F303E54-E694-4CBB-8D6D-6A439945B27D}"/>
    <cellStyle name="ผลรวม 2 3 2 2 2" xfId="5266" xr:uid="{1A81992B-922B-4AB9-87FB-892DC576655E}"/>
    <cellStyle name="ผลรวม 2 3 2 2 2 2" xfId="15752" xr:uid="{7C1A4DD0-031E-4CE2-BC1E-D5A8F9ACCA30}"/>
    <cellStyle name="ผลรวม 2 3 2 2 2 3" xfId="11010" xr:uid="{82448F3F-FFB9-403D-A55F-0EF21433BBE5}"/>
    <cellStyle name="ผลรวม 2 3 2 2 3" xfId="17247" xr:uid="{B982949D-FA72-48FB-A0CD-634258F06B9E}"/>
    <cellStyle name="ผลรวม 2 3 2 2 4" xfId="12505" xr:uid="{96D58FDA-3404-4A53-8A86-28F402DDCAA6}"/>
    <cellStyle name="ผลรวม 2 3 2 3" xfId="14093" xr:uid="{DEA21691-9356-4094-A974-03A1BB7343F1}"/>
    <cellStyle name="ผลรวม 2 3 2 4" xfId="9230" xr:uid="{268C0EB2-A880-4336-A8EC-79DD9405BB1D}"/>
    <cellStyle name="ผลรวม 2 3 3" xfId="6337" xr:uid="{5691ADCA-1738-4FB8-A850-1A3646153F4D}"/>
    <cellStyle name="ผลรวม 2 3 3 2" xfId="5201" xr:uid="{7E794CF2-C32A-4211-837A-B90BF00B50B4}"/>
    <cellStyle name="ผลรวม 2 3 3 2 2" xfId="15691" xr:uid="{95FF012C-6038-45F1-A061-F839477A6C80}"/>
    <cellStyle name="ผลรวม 2 3 3 2 3" xfId="10949" xr:uid="{9748050C-CC28-4FB0-B48E-2445F984D38C}"/>
    <cellStyle name="ผลรวม 2 3 3 3" xfId="16816" xr:uid="{4C4D6AF1-0266-4468-93F8-ADCCAFF6FF04}"/>
    <cellStyle name="ผลรวม 2 3 3 4" xfId="12074" xr:uid="{DB230CB4-DAFF-4CFF-B4AA-EEFF98F0DA5F}"/>
    <cellStyle name="ผลรวม 2 3 4" xfId="13648" xr:uid="{5B480B6F-2DCC-40A1-B16F-7A0330BF11F4}"/>
    <cellStyle name="ผลรวม 2 3 5" xfId="8775" xr:uid="{D47C9803-F471-4BD5-A721-4CB4139A11CC}"/>
    <cellStyle name="ผลรวม 2 4" xfId="1719" xr:uid="{6533C0A7-322D-426B-9466-2E52DC27DE1F}"/>
    <cellStyle name="ผลรวม 2 4 2" xfId="6000" xr:uid="{6A61ED9D-D985-49A2-8066-4C37571E81B8}"/>
    <cellStyle name="ผลรวม 2 4 2 2" xfId="3646" xr:uid="{2F2F0901-022F-4434-88F9-93B5F862A0F6}"/>
    <cellStyle name="ผลรวม 2 4 2 2 2" xfId="14160" xr:uid="{5A464BDC-6282-426E-B2D5-39FFB34E4141}"/>
    <cellStyle name="ผลรวม 2 4 2 2 3" xfId="9418" xr:uid="{A80943F2-8094-435C-B99C-B25BC0DBDF8D}"/>
    <cellStyle name="ผลรวม 2 4 2 3" xfId="16479" xr:uid="{3B88A765-4AF3-4048-8D22-4DBF369365EC}"/>
    <cellStyle name="ผลรวม 2 4 2 4" xfId="11737" xr:uid="{8C02369A-FA6E-4EE5-B40E-1480FF7479F0}"/>
    <cellStyle name="ผลรวม 2 4 3" xfId="13304" xr:uid="{DB7CF589-086C-4414-B548-0339B3C36565}"/>
    <cellStyle name="ผลรวม 2 4 4" xfId="8419" xr:uid="{F2B46974-F583-4B83-9E0F-76742638A367}"/>
    <cellStyle name="ผลรวม 2 5" xfId="5913" xr:uid="{CCCC64E5-6792-4878-8296-EE0D4549F96D}"/>
    <cellStyle name="ผลรวม 2 5 2" xfId="5993" xr:uid="{3046281F-A65D-4C40-934C-99C8C67EB034}"/>
    <cellStyle name="ผลรวม 2 5 2 2" xfId="16472" xr:uid="{CD02C597-0E50-4DEF-83A0-F2DFCF5E93ED}"/>
    <cellStyle name="ผลรวม 2 5 2 3" xfId="11730" xr:uid="{717517C3-1884-4FF4-A428-641C3F53F62B}"/>
    <cellStyle name="ผลรวม 2 5 3" xfId="16392" xr:uid="{7AA31D40-54FA-4651-81A0-AEE0AEAAE4A8}"/>
    <cellStyle name="ผลรวม 2 5 4" xfId="11650" xr:uid="{36D40FE7-C7CF-48AE-BE46-EA9C24D446BE}"/>
    <cellStyle name="ผลรวม 2 6" xfId="13216" xr:uid="{52BE8302-3720-4B00-A3FB-F8EF5E3B7388}"/>
    <cellStyle name="ผลรวม 2 7" xfId="7541" xr:uid="{AD9B5544-8195-4756-A293-E7DC8B270608}"/>
    <cellStyle name="ผลรวม 3" xfId="1553" xr:uid="{ACDE2C94-38E5-4F00-8128-A0676BCF89ED}"/>
    <cellStyle name="ผลรวม 3 2" xfId="1849" xr:uid="{3D61FA7E-D27F-4BBA-80B6-21ABBF3F3117}"/>
    <cellStyle name="ผลรวม 3 2 2" xfId="2325" xr:uid="{3DD0D04B-9786-4BF5-8C63-0D98AF865F22}"/>
    <cellStyle name="ผลรวม 3 2 2 2" xfId="6554" xr:uid="{EF260A7B-7156-4DC4-A779-B6F475B81D40}"/>
    <cellStyle name="ผลรวม 3 2 2 2 2" xfId="3811" xr:uid="{4BE3DDC6-773A-405D-B101-934AF2FE12B9}"/>
    <cellStyle name="ผลรวม 3 2 2 2 2 2" xfId="14319" xr:uid="{1DD149F7-4832-4012-B56D-8E78102E63AC}"/>
    <cellStyle name="ผลรวม 3 2 2 2 2 3" xfId="9577" xr:uid="{DA4C73B2-C2EC-47CE-AFA4-0CBF564E5DBD}"/>
    <cellStyle name="ผลรวม 3 2 2 2 3" xfId="17033" xr:uid="{F97862E2-2FEA-429A-88F4-517585E4B2AD}"/>
    <cellStyle name="ผลรวม 3 2 2 2 4" xfId="12291" xr:uid="{868351CA-9A7D-4D2B-B59B-A9C2AD7B57BC}"/>
    <cellStyle name="ผลรวม 3 2 2 3" xfId="13875" xr:uid="{A327D38D-725C-496A-8BAD-44D8B61243E6}"/>
    <cellStyle name="ผลรวม 3 2 2 4" xfId="9007" xr:uid="{7AEBA3F2-DD27-4F86-9710-EA4B7E8FA4E3}"/>
    <cellStyle name="ผลรวม 3 2 3" xfId="6112" xr:uid="{DD0C0815-DA0F-4EED-A57E-E458FCDD8FE6}"/>
    <cellStyle name="ผลรวม 3 2 3 2" xfId="5566" xr:uid="{D1E07D1D-EC41-4FE9-B81D-2BDB4E04AECB}"/>
    <cellStyle name="ผลรวม 3 2 3 2 2" xfId="16048" xr:uid="{089DAFBF-2450-4A4E-BF38-857EAFCC09CC}"/>
    <cellStyle name="ผลรวม 3 2 3 2 3" xfId="11306" xr:uid="{7AD573E3-741A-48DB-8315-E6FC6DAD8F1A}"/>
    <cellStyle name="ผลรวม 3 2 3 3" xfId="16591" xr:uid="{8A110932-7A03-463D-A7E6-4B36C17156BF}"/>
    <cellStyle name="ผลรวม 3 2 3 4" xfId="11849" xr:uid="{F984D9FB-F052-4B9D-925E-CFE8D3FE78C5}"/>
    <cellStyle name="ผลรวม 3 2 4" xfId="13419" xr:uid="{6CC890D6-5A80-4C30-8540-E20C227BBC59}"/>
    <cellStyle name="ผลรวม 3 2 5" xfId="8541" xr:uid="{72ACE4B9-6048-4A0B-BF0F-02EE4D6EC4F3}"/>
    <cellStyle name="ผลรวม 3 3" xfId="1938" xr:uid="{82A6E392-C29A-42C1-B74C-664DAAEEAB1F}"/>
    <cellStyle name="ผลรวม 3 3 2" xfId="2412" xr:uid="{8769BAEC-7AE7-4002-8DA7-AEA7A5799B96}"/>
    <cellStyle name="ผลรวม 3 3 2 2" xfId="6639" xr:uid="{E61A8F8E-5F0F-4251-90E4-C61141F28CF9}"/>
    <cellStyle name="ผลรวม 3 3 2 2 2" xfId="5271" xr:uid="{48A3412F-228C-4CEF-873D-DF9908A1DD24}"/>
    <cellStyle name="ผลรวม 3 3 2 2 2 2" xfId="15757" xr:uid="{CE3C5F2D-F866-48DC-889A-3DFF57AA40BE}"/>
    <cellStyle name="ผลรวม 3 3 2 2 2 3" xfId="11015" xr:uid="{AB16D5F8-9839-4301-B732-36139D2DC7AE}"/>
    <cellStyle name="ผลรวม 3 3 2 2 3" xfId="17118" xr:uid="{0E8969FE-1FF7-4FDE-8203-53E5E3D88269}"/>
    <cellStyle name="ผลรวม 3 3 2 2 4" xfId="12376" xr:uid="{88805070-C6DF-48FE-97B6-F4F1DEA39B16}"/>
    <cellStyle name="ผลรวม 3 3 2 3" xfId="13960" xr:uid="{9CB45C8B-3376-454F-8BE7-A2DF491A519E}"/>
    <cellStyle name="ผลรวม 3 3 2 4" xfId="9094" xr:uid="{E03A80FF-F0B8-4C7A-A96C-C4038090D33A}"/>
    <cellStyle name="ผลรวม 3 3 3" xfId="6199" xr:uid="{83531DC5-AB60-44BA-9A2A-0E17E661340D}"/>
    <cellStyle name="ผลรวม 3 3 3 2" xfId="5214" xr:uid="{99496C5A-2D6F-4A4D-A49E-F9453E635649}"/>
    <cellStyle name="ผลรวม 3 3 3 2 2" xfId="15703" xr:uid="{BF43340F-578B-4D60-8B09-4BA91622287C}"/>
    <cellStyle name="ผลรวม 3 3 3 2 3" xfId="10961" xr:uid="{6DF90E29-C9EE-4920-AD37-BD956917B066}"/>
    <cellStyle name="ผลรวม 3 3 3 3" xfId="16678" xr:uid="{B5815D12-046E-4F8C-80ED-A1D39E8D59D9}"/>
    <cellStyle name="ผลรวม 3 3 3 4" xfId="11936" xr:uid="{DA5A484E-00B9-467B-93BD-66AD543B3229}"/>
    <cellStyle name="ผลรวม 3 3 4" xfId="13506" xr:uid="{744F102B-DAFF-41BD-BB3A-1CC3095E4D4E}"/>
    <cellStyle name="ผลรวม 3 3 5" xfId="8630" xr:uid="{45513262-BA65-4B9F-BF3E-10C2EF23C5EF}"/>
    <cellStyle name="ผลรวม 3 4" xfId="2072" xr:uid="{D22B45CB-F243-4994-A841-5F8D099D35CD}"/>
    <cellStyle name="ผลรวม 3 4 2" xfId="2537" xr:uid="{E7C18790-7322-4177-987A-D59B3BB216F5}"/>
    <cellStyle name="ผลรวม 3 4 2 2" xfId="6757" xr:uid="{76D25535-357C-4CA6-AA2B-ACD9765A40F2}"/>
    <cellStyle name="ผลรวม 3 4 2 2 2" xfId="5555" xr:uid="{BE4E7AE8-F61A-49FA-8679-9D4BB6D5986D}"/>
    <cellStyle name="ผลรวม 3 4 2 2 2 2" xfId="16037" xr:uid="{E6D9606B-01AA-45C6-A3BE-927F2B8AAA56}"/>
    <cellStyle name="ผลรวม 3 4 2 2 2 3" xfId="11295" xr:uid="{E996DFB0-4CF7-4CF8-9B18-305C248E9916}"/>
    <cellStyle name="ผลรวม 3 4 2 2 3" xfId="17236" xr:uid="{EA02889E-9D01-4D72-B4AC-68B9B324CA97}"/>
    <cellStyle name="ผลรวม 3 4 2 2 4" xfId="12494" xr:uid="{00695872-8758-439E-902F-E3D45BC83CC3}"/>
    <cellStyle name="ผลรวม 3 4 2 3" xfId="14083" xr:uid="{33F10664-6D6D-4751-B242-8DCA425AEDF5}"/>
    <cellStyle name="ผลรวม 3 4 2 4" xfId="9219" xr:uid="{D372A854-2539-4CB4-9AB1-58855FCCC639}"/>
    <cellStyle name="ผลรวม 3 4 3" xfId="6326" xr:uid="{075606FD-9673-418F-8E05-2607C6E2C414}"/>
    <cellStyle name="ผลรวม 3 4 3 2" xfId="4942" xr:uid="{C7345AE0-9293-4E01-95FC-F2CD0F809E51}"/>
    <cellStyle name="ผลรวม 3 4 3 2 2" xfId="15443" xr:uid="{76E5274D-6468-468D-B385-CEC4A0C5AE21}"/>
    <cellStyle name="ผลรวม 3 4 3 2 3" xfId="10701" xr:uid="{AAFF5805-BA02-4EB9-8486-3B180ABA2D3E}"/>
    <cellStyle name="ผลรวม 3 4 3 3" xfId="16805" xr:uid="{A397603B-3DF2-43D8-AFEB-947140FB717C}"/>
    <cellStyle name="ผลรวม 3 4 3 4" xfId="12063" xr:uid="{BFD0504E-46AC-441A-B790-BCD5486DD4C1}"/>
    <cellStyle name="ผลรวม 3 4 4" xfId="13638" xr:uid="{23701C64-2EF8-4B61-97A8-863768ACA8DE}"/>
    <cellStyle name="ผลรวม 3 4 5" xfId="8764" xr:uid="{361AB8B4-1CD7-4AD7-9950-60928572E3C4}"/>
    <cellStyle name="ผลรวม 3 5" xfId="1772" xr:uid="{1B002A52-DE17-47B2-A787-03C64275C362}"/>
    <cellStyle name="ผลรวม 3 5 2" xfId="6042" xr:uid="{52E54A19-2FBC-4956-AB14-C9F8CEDE2451}"/>
    <cellStyle name="ผลรวม 3 5 2 2" xfId="5326" xr:uid="{714310E1-760D-4C60-8065-B9C5791F4C8B}"/>
    <cellStyle name="ผลรวม 3 5 2 2 2" xfId="15810" xr:uid="{DFCE8107-310B-46BF-A360-8CD8E4CE5C9E}"/>
    <cellStyle name="ผลรวม 3 5 2 2 3" xfId="11068" xr:uid="{A94E6C62-AE8C-4EF7-BB01-03614FAB614D}"/>
    <cellStyle name="ผลรวม 3 5 2 3" xfId="16521" xr:uid="{0D33D4D4-0751-4BFA-AA23-BE800D7E225C}"/>
    <cellStyle name="ผลรวม 3 5 2 4" xfId="11779" xr:uid="{C14A56E6-F696-45BB-BAEB-AB3ED1B9AAC7}"/>
    <cellStyle name="ผลรวม 3 5 3" xfId="13346" xr:uid="{50EFB031-D329-4409-9591-ED4D01D1471E}"/>
    <cellStyle name="ผลรวม 3 5 4" xfId="8468" xr:uid="{A66D0B6B-A0D2-4914-9D57-9A32091A373E}"/>
    <cellStyle name="ผลรวม 3 6" xfId="5862" xr:uid="{6773E0E9-0E9B-4467-B372-A29C0B94A2B3}"/>
    <cellStyle name="ผลรวม 3 6 2" xfId="5520" xr:uid="{452A338B-0EEC-42C0-8553-AD8A12BEB30B}"/>
    <cellStyle name="ผลรวม 3 6 2 2" xfId="16002" xr:uid="{766A007B-986C-4FDD-9FBC-DEF6547EECA0}"/>
    <cellStyle name="ผลรวม 3 6 2 3" xfId="11260" xr:uid="{EAE41AC2-9535-4C06-8479-CA7B84B6EE51}"/>
    <cellStyle name="ผลรวม 3 6 3" xfId="16341" xr:uid="{492FD15E-8634-49AA-9836-61E0A239394F}"/>
    <cellStyle name="ผลรวม 3 6 4" xfId="11599" xr:uid="{66092720-2C13-4BBE-8904-6C14A7A3D076}"/>
    <cellStyle name="ผลรวม 3 7" xfId="13165" xr:uid="{6582A171-AE43-4B5E-8D05-7FF1EEE552DA}"/>
    <cellStyle name="ผลรวม 3 8" xfId="8270" xr:uid="{C37A52AB-B979-4986-ACB4-0A6064448B2F}"/>
    <cellStyle name="ผลรวม 4" xfId="1686" xr:uid="{6196201B-CA66-438D-843A-A17C39461680}"/>
    <cellStyle name="ผลรวม 4 2" xfId="2235" xr:uid="{A2FD0687-E4C5-4828-B0EE-74D11F435A2A}"/>
    <cellStyle name="ผลรวม 4 2 2" xfId="6469" xr:uid="{A5A93E54-3B83-4CDE-82BC-26F5DBF182DE}"/>
    <cellStyle name="ผลรวม 4 2 2 2" xfId="5137" xr:uid="{889F983F-33AA-4D26-814F-ECC85089ED99}"/>
    <cellStyle name="ผลรวม 4 2 2 2 2" xfId="15630" xr:uid="{18960DE1-13E3-4FC1-9F8D-3EA9D861A86E}"/>
    <cellStyle name="ผลรวม 4 2 2 2 3" xfId="10888" xr:uid="{6660BEE8-B17A-40DF-908C-4E049080FA8E}"/>
    <cellStyle name="ผลรวม 4 2 2 3" xfId="16948" xr:uid="{1F31E442-AB07-46BA-8F78-3713627F0FE7}"/>
    <cellStyle name="ผลรวม 4 2 2 4" xfId="12206" xr:uid="{1EF8FB30-6D4C-4B11-BD29-9DDBA7E96750}"/>
    <cellStyle name="ผลรวม 4 2 3" xfId="13787" xr:uid="{804891D4-374E-4DE0-AC1E-1333DDFF22AD}"/>
    <cellStyle name="ผลรวม 4 2 4" xfId="8919" xr:uid="{B09C7DEA-53CC-4B39-AA07-EDBCDAFC448E}"/>
    <cellStyle name="ผลรวม 4 3" xfId="5971" xr:uid="{65A456A9-F11A-4041-B88B-7E65D3BBCFB3}"/>
    <cellStyle name="ผลรวม 4 3 2" xfId="7153" xr:uid="{BBA03655-C095-4579-AB12-FDEFB9B355E2}"/>
    <cellStyle name="ผลรวม 4 3 2 2" xfId="17617" xr:uid="{8FCFB151-9991-4959-8363-F7E8B8378499}"/>
    <cellStyle name="ผลรวม 4 3 2 3" xfId="12875" xr:uid="{761CD84A-8E77-4696-8874-9C1CC01BC0DC}"/>
    <cellStyle name="ผลรวม 4 3 3" xfId="16450" xr:uid="{FB731755-1A8A-4451-A1C1-180C77DCF0F2}"/>
    <cellStyle name="ผลรวม 4 3 4" xfId="11708" xr:uid="{8A9D28B4-4976-45FF-AD04-4BC47A3CC68B}"/>
    <cellStyle name="ผลรวม 4 4" xfId="13276" xr:uid="{34BEB3EF-ACAD-4B2C-AE9B-6039C4575A61}"/>
    <cellStyle name="ผลรวม 4 5" xfId="8389" xr:uid="{9ACC74F2-7FA2-4571-A2D4-D14E233080E7}"/>
    <cellStyle name="ผลรวม 5" xfId="1767" xr:uid="{066B95CE-436E-474A-9F0F-1E3A9C232D82}"/>
    <cellStyle name="ผลรวม 5 2" xfId="2269" xr:uid="{F590D645-183B-46EB-96BD-4740A593CEA3}"/>
    <cellStyle name="ผลรวม 5 2 2" xfId="6501" xr:uid="{B175241D-F893-4F40-B8A3-2C9782DED9E7}"/>
    <cellStyle name="ผลรวม 5 2 2 2" xfId="5400" xr:uid="{82BA6529-0A16-40DF-A927-75FB0113155B}"/>
    <cellStyle name="ผลรวม 5 2 2 2 2" xfId="15882" xr:uid="{FAFD2192-32EA-4371-9254-A5452BF0AA4E}"/>
    <cellStyle name="ผลรวม 5 2 2 2 3" xfId="11140" xr:uid="{D405AFF3-A130-439A-9F02-3C44227070FA}"/>
    <cellStyle name="ผลรวม 5 2 2 3" xfId="16980" xr:uid="{926C031E-E00E-4721-9B65-0D6FCC713A8F}"/>
    <cellStyle name="ผลรวม 5 2 2 4" xfId="12238" xr:uid="{221CE8AD-8123-409F-841F-211A81959F8A}"/>
    <cellStyle name="ผลรวม 5 2 3" xfId="13820" xr:uid="{0F9231B9-0117-4DA9-844A-FC7DB19A1444}"/>
    <cellStyle name="ผลรวม 5 2 4" xfId="8952" xr:uid="{4C40E45B-3FC8-4B38-8A56-9E61B65FBC75}"/>
    <cellStyle name="ผลรวม 5 3" xfId="6037" xr:uid="{3526B812-F98F-4A4D-9DBF-B34D4DC4ED55}"/>
    <cellStyle name="ผลรวม 5 3 2" xfId="3861" xr:uid="{C7E75F9E-1A96-4CD0-AE04-FE614EA3455B}"/>
    <cellStyle name="ผลรวม 5 3 2 2" xfId="14364" xr:uid="{119D72F8-135D-4AD3-9ABF-9D56C1463550}"/>
    <cellStyle name="ผลรวม 5 3 2 3" xfId="9622" xr:uid="{C21AE57A-90F1-4C61-A44D-86B8E3B58618}"/>
    <cellStyle name="ผลรวม 5 3 3" xfId="16516" xr:uid="{9D08EF88-5218-4A38-8BF2-A7E42D4266DA}"/>
    <cellStyle name="ผลรวม 5 3 4" xfId="11774" xr:uid="{650CC9B3-90DA-41BA-A33F-EFAAE6CFFA66}"/>
    <cellStyle name="ผลรวม 5 4" xfId="13341" xr:uid="{5F03A6E0-C376-4849-9B87-71247F91CC38}"/>
    <cellStyle name="ผลรวม 5 5" xfId="8463" xr:uid="{E839FD03-8F2F-4359-B284-0B2B7D146E52}"/>
    <cellStyle name="ผลรวม 6" xfId="1557" xr:uid="{088DD30D-3979-4530-98B2-DDEBE4F8A356}"/>
    <cellStyle name="ผลรวม 6 2" xfId="5864" xr:uid="{3FDF732D-9B13-438C-9E91-138482F76B09}"/>
    <cellStyle name="ผลรวม 6 2 2" xfId="7108" xr:uid="{07B07069-68C0-42F3-9E14-540615051DD3}"/>
    <cellStyle name="ผลรวม 6 2 2 2" xfId="17572" xr:uid="{C747E063-9D2C-4C22-AD33-7BCF4B5B6996}"/>
    <cellStyle name="ผลรวม 6 2 2 3" xfId="12830" xr:uid="{6829C2EA-1460-46A1-9EB9-994803C2E290}"/>
    <cellStyle name="ผลรวม 6 2 3" xfId="16343" xr:uid="{F03B6FF2-0D0E-4B18-9DD6-4FEB4132CE2B}"/>
    <cellStyle name="ผลรวม 6 2 4" xfId="11601" xr:uid="{97B99414-68AF-4FB4-B8BC-36A9AD13E3EF}"/>
    <cellStyle name="ผลรวม 6 3" xfId="13168" xr:uid="{1A088FC0-FF24-4A14-ADDD-D6F2CBCC9EBF}"/>
    <cellStyle name="ผลรวม 6 4" xfId="8273" xr:uid="{517D76B5-4B16-4192-B384-DC63AA0ED64D}"/>
    <cellStyle name="ผลรวม 7" xfId="5670" xr:uid="{C87CEA5A-6C77-4D2A-BC5D-83A4097F151A}"/>
    <cellStyle name="ผลรวม 7 2" xfId="5116" xr:uid="{3F66F105-FD88-488C-A221-C9DA8B36B540}"/>
    <cellStyle name="ผลรวม 7 2 2" xfId="15610" xr:uid="{49D946E5-9576-4CD0-94D6-9D55B8D73AB6}"/>
    <cellStyle name="ผลรวม 7 2 3" xfId="10868" xr:uid="{1A0BC931-A744-4C0C-BE28-F8FD80E311EE}"/>
    <cellStyle name="ผลรวม 7 3" xfId="16149" xr:uid="{6DEFF125-9E88-4F6C-AE94-FD9FC97395C8}"/>
    <cellStyle name="ผลรวม 7 4" xfId="11407" xr:uid="{984682B9-FB20-4339-9058-C828068C8051}"/>
    <cellStyle name="ผลรวม 8" xfId="12969" xr:uid="{650F559F-EB02-46B2-8CF9-D10D54A408E1}"/>
    <cellStyle name="ผลรวม 9" xfId="7311" xr:uid="{AF4D767C-DCD2-4AA0-8F39-31BA2D4F7F3E}"/>
    <cellStyle name="ฤ?ธถ [0]_95" xfId="657" xr:uid="{6FEE120D-550A-4587-8628-67047E7AA82C}"/>
    <cellStyle name="ฤ?ธถ_95" xfId="658" xr:uid="{0D020AB3-2D03-4F4C-BDF8-65E07896608D}"/>
    <cellStyle name="ฤธถ [0]_10' 0.26D MS" xfId="659" xr:uid="{EF653E00-E848-4296-8827-5F1050D073D6}"/>
    <cellStyle name="ฤธถ_10' 0.26D MS" xfId="660" xr:uid="{2B3206E6-D1B0-4C49-9251-2C8E2E525D33}"/>
    <cellStyle name="ลEญ [0]_laroux" xfId="661" xr:uid="{EB4E6A37-79F5-4F82-BE56-50598D44339F}"/>
    <cellStyle name="ลEญ_laroux" xfId="662" xr:uid="{44BDA1E8-652A-4B42-B478-780DC18E9880}"/>
    <cellStyle name="ลวดลาย" xfId="938" xr:uid="{8C74AFE6-730E-43AC-88A9-D9CE79F91F16}"/>
    <cellStyle name="ล๋ศญ [0]_10' 0.26D MS" xfId="663" xr:uid="{24AF072D-C6A9-465A-978A-40727982EEC5}"/>
    <cellStyle name="ล๋ศญ_10' 0.26D MS" xfId="664" xr:uid="{03E2214F-E176-41C4-A60A-ABB1642F7652}"/>
    <cellStyle name="วฅมุ_#2(M17)_1" xfId="665" xr:uid="{31873FDA-2AB0-4074-B721-25D39602ABB2}"/>
    <cellStyle name="ส่วนที่ถูกเน้น1" xfId="939" xr:uid="{F53965B6-A60D-45D8-8211-5E9B2726CE6F}"/>
    <cellStyle name="ส่วนที่ถูกเน้น2" xfId="940" xr:uid="{4FB13B2E-883B-465C-8AD3-B0593EDFB2A2}"/>
    <cellStyle name="ส่วนที่ถูกเน้น3" xfId="941" xr:uid="{870107C1-30AB-4F82-859B-44E11E67AF79}"/>
    <cellStyle name="ส่วนที่ถูกเน้น4" xfId="942" xr:uid="{7399921E-BE72-4560-9D3F-F10642E571F4}"/>
    <cellStyle name="ส่วนที่ถูกเน้น5" xfId="943" xr:uid="{422F53D3-0AFD-48FF-AF04-F5B90392F11A}"/>
    <cellStyle name="ส่วนที่ถูกเน้น6" xfId="944" xr:uid="{3EBC52C5-F83D-40B7-9C46-EB57126E7FC9}"/>
    <cellStyle name="หมายเหตุ" xfId="945" xr:uid="{D59709AC-E15B-43EB-AD3B-B474599C3D14}"/>
    <cellStyle name="หมายเหตุ 10" xfId="7312" xr:uid="{6DE5D194-BE7A-4D97-B9E2-CF02F0CEF8C7}"/>
    <cellStyle name="หมายเหตุ 2" xfId="666" xr:uid="{D3943A81-6316-4CBF-A473-BA4930266280}"/>
    <cellStyle name="หมายเหตุ 2 2" xfId="1536" xr:uid="{CD5A2C92-47C7-4684-B7A3-3E7DC05940CA}"/>
    <cellStyle name="หมายเหตุ 2 2 2" xfId="1934" xr:uid="{2342300E-A1B5-4CD9-92AB-AD2474D28495}"/>
    <cellStyle name="หมายเหตุ 2 2 2 2" xfId="2408" xr:uid="{365E21AD-43E1-4FCB-B9DC-345E3252B64D}"/>
    <cellStyle name="หมายเหตุ 2 2 2 2 2" xfId="4911" xr:uid="{54418D32-4482-4CE3-9C0E-600D32A3FE76}"/>
    <cellStyle name="หมายเหตุ 2 2 2 2 2 2" xfId="6635" xr:uid="{DDBA63C8-CEA8-4845-B437-C587C0135C09}"/>
    <cellStyle name="หมายเหตุ 2 2 2 2 2 2 2" xfId="17114" xr:uid="{2080F1E4-3121-4819-8CCF-59D1CE599845}"/>
    <cellStyle name="หมายเหตุ 2 2 2 2 2 2 3" xfId="12372" xr:uid="{418461D8-895B-401C-ACDA-67183E37FE50}"/>
    <cellStyle name="หมายเหตุ 2 2 2 2 2 3" xfId="3915" xr:uid="{A53C2988-6A99-42BD-9DE9-A52FE5839095}"/>
    <cellStyle name="หมายเหตุ 2 2 2 2 2 3 2" xfId="14418" xr:uid="{30A9EB0C-8F08-4CA0-945D-B56C2E9FBE5C}"/>
    <cellStyle name="หมายเหตุ 2 2 2 2 2 3 3" xfId="9676" xr:uid="{B93B2284-9AF2-4EA6-87C4-EFB13028DCAE}"/>
    <cellStyle name="หมายเหตุ 2 2 2 2 2 4" xfId="15412" xr:uid="{1B9CA848-A2A5-4C67-96F2-82523FC611F2}"/>
    <cellStyle name="หมายเหตุ 2 2 2 2 2 5" xfId="10670" xr:uid="{81A4B72D-EF96-4F58-B974-082ED1782269}"/>
    <cellStyle name="หมายเหตุ 2 2 2 2 3" xfId="13956" xr:uid="{49E83062-4CA0-43F2-903C-B0B167BB3F56}"/>
    <cellStyle name="หมายเหตุ 2 2 2 2 4" xfId="9090" xr:uid="{E5252901-EF90-440D-B4B4-9910FC495F52}"/>
    <cellStyle name="หมายเหตุ 2 2 2 3" xfId="4465" xr:uid="{4919B659-CD59-450C-A90C-925DDF133EF2}"/>
    <cellStyle name="หมายเหตุ 2 2 2 3 2" xfId="6195" xr:uid="{34B2DA6C-FA66-4801-88DC-96EE1E807343}"/>
    <cellStyle name="หมายเหตุ 2 2 2 3 2 2" xfId="16674" xr:uid="{D7B1E1DC-57F6-4710-94BA-DCD5615E74C7}"/>
    <cellStyle name="หมายเหตุ 2 2 2 3 2 3" xfId="11932" xr:uid="{DC7440B0-ECA8-4BEA-A261-A578987E071E}"/>
    <cellStyle name="หมายเหตุ 2 2 2 3 3" xfId="5379" xr:uid="{1514A083-1169-45C9-9682-8908920209B7}"/>
    <cellStyle name="หมายเหตุ 2 2 2 3 3 2" xfId="15861" xr:uid="{168BD400-7E4B-4FC7-9DFC-F60C4E66F41F}"/>
    <cellStyle name="หมายเหตุ 2 2 2 3 3 3" xfId="11119" xr:uid="{6A20BC10-8ED6-42E7-B56A-BA5561EE9F75}"/>
    <cellStyle name="หมายเหตุ 2 2 2 3 4" xfId="14968" xr:uid="{D1EE44A1-6EF8-41B3-B08C-D3710CDC45C2}"/>
    <cellStyle name="หมายเหตุ 2 2 2 3 5" xfId="10226" xr:uid="{0265CE3A-5441-4E86-B2F3-F89B682F5F3D}"/>
    <cellStyle name="หมายเหตุ 2 2 2 4" xfId="13502" xr:uid="{BF8B5047-E2A6-41F7-B325-295D47ABBA10}"/>
    <cellStyle name="หมายเหตุ 2 2 2 5" xfId="8626" xr:uid="{4D9F2AFC-BA82-41CF-ADA2-8F57057E69A2}"/>
    <cellStyle name="หมายเหตุ 2 2 3" xfId="2068" xr:uid="{D6F0D254-BC62-451B-B208-91F7655249D6}"/>
    <cellStyle name="หมายเหตุ 2 2 3 2" xfId="2533" xr:uid="{B7BAFBF5-DA6B-4FC4-B231-F05E7C3EDEC8}"/>
    <cellStyle name="หมายเหตุ 2 2 3 2 2" xfId="5027" xr:uid="{0EB7AE83-8E1B-4626-A253-14F7E9910F88}"/>
    <cellStyle name="หมายเหตุ 2 2 3 2 2 2" xfId="6753" xr:uid="{EDDB02BF-6420-42EE-ACAE-CB7C41CDEB70}"/>
    <cellStyle name="หมายเหตุ 2 2 3 2 2 2 2" xfId="17232" xr:uid="{161AAC27-A948-4BCD-9985-5A13BF95544D}"/>
    <cellStyle name="หมายเหตุ 2 2 3 2 2 2 3" xfId="12490" xr:uid="{EC6BC7BD-9708-454E-B2A2-9E5FCD2FD12E}"/>
    <cellStyle name="หมายเหตุ 2 2 3 2 2 3" xfId="3709" xr:uid="{E41E0F44-5C2A-43D4-9282-40A02E707E9C}"/>
    <cellStyle name="หมายเหตุ 2 2 3 2 2 3 2" xfId="14219" xr:uid="{FD0A148A-8333-40D8-8AC3-833686360C0D}"/>
    <cellStyle name="หมายเหตุ 2 2 3 2 2 3 3" xfId="9477" xr:uid="{D500CC26-D708-4597-87A1-D5E4D3A3CCB2}"/>
    <cellStyle name="หมายเหตุ 2 2 3 2 2 4" xfId="15528" xr:uid="{690B98F0-21ED-417A-BA6B-277EE8EF3841}"/>
    <cellStyle name="หมายเหตุ 2 2 3 2 2 5" xfId="10786" xr:uid="{E57D6494-4DDF-4327-A79F-02B189E89C9A}"/>
    <cellStyle name="หมายเหตุ 2 2 3 2 3" xfId="14079" xr:uid="{6229CF9E-0191-460B-8945-CCA6C18FAB0D}"/>
    <cellStyle name="หมายเหตุ 2 2 3 2 4" xfId="9215" xr:uid="{22ADBC56-4CBA-475C-AEE9-B7676C8A69D2}"/>
    <cellStyle name="หมายเหตุ 2 2 3 3" xfId="4592" xr:uid="{B2AB5317-A8B5-4FD8-A9D5-F8FAD5706AD6}"/>
    <cellStyle name="หมายเหตุ 2 2 3 3 2" xfId="6322" xr:uid="{A013ED47-D1F3-4CAA-90C8-638F9FE39C12}"/>
    <cellStyle name="หมายเหตุ 2 2 3 3 2 2" xfId="16801" xr:uid="{91F66D87-7D5C-4FC6-BD4B-6411FD117A7B}"/>
    <cellStyle name="หมายเหตุ 2 2 3 3 2 3" xfId="12059" xr:uid="{73609B12-4A66-466B-8FA7-7E3F0D01C747}"/>
    <cellStyle name="หมายเหตุ 2 2 3 3 3" xfId="5334" xr:uid="{C63383DC-4198-45C7-B75C-ED003362513F}"/>
    <cellStyle name="หมายเหตุ 2 2 3 3 3 2" xfId="15818" xr:uid="{5057D74F-B9DF-4885-92C8-BB6DACC17E93}"/>
    <cellStyle name="หมายเหตุ 2 2 3 3 3 3" xfId="11076" xr:uid="{69D2D3E0-09D7-4DB3-A505-51C3475FAAD5}"/>
    <cellStyle name="หมายเหตุ 2 2 3 3 4" xfId="15095" xr:uid="{6C71D497-60FB-4EA3-A34E-7486E93C8C6E}"/>
    <cellStyle name="หมายเหตุ 2 2 3 3 5" xfId="10353" xr:uid="{9EB85A4D-C362-4CDB-B1F4-E526673EAE48}"/>
    <cellStyle name="หมายเหตุ 2 2 3 4" xfId="13634" xr:uid="{04AE788D-AF87-48CB-A9E1-91ADD82AAD2E}"/>
    <cellStyle name="หมายเหตุ 2 2 3 5" xfId="8760" xr:uid="{5E7EA522-C6D3-44DA-B377-A936841F116E}"/>
    <cellStyle name="หมายเหตุ 2 2 4" xfId="1419" xr:uid="{FF943FBE-4A47-4F0B-B7E0-5A1C5D440951}"/>
    <cellStyle name="หมายเหตุ 2 2 4 2" xfId="4021" xr:uid="{33521FF3-B8D7-4DE5-8D78-37D757ACF540}"/>
    <cellStyle name="หมายเหตุ 2 2 4 2 2" xfId="5736" xr:uid="{D51D9156-93D9-47AA-A6E7-BF3F1B47A11F}"/>
    <cellStyle name="หมายเหตุ 2 2 4 2 2 2" xfId="16215" xr:uid="{029CF5AB-E411-4430-8690-4184804CC139}"/>
    <cellStyle name="หมายเหตุ 2 2 4 2 2 3" xfId="11473" xr:uid="{D0E31DD4-5AE9-49CD-8F9F-B6CE2A10448D}"/>
    <cellStyle name="หมายเหตุ 2 2 4 2 3" xfId="6845" xr:uid="{46907D45-C4B5-48B3-9439-55E3B5874D3C}"/>
    <cellStyle name="หมายเหตุ 2 2 4 2 3 2" xfId="17309" xr:uid="{05D7CB61-873C-426E-8FC7-6A26434C7BAB}"/>
    <cellStyle name="หมายเหตุ 2 2 4 2 3 3" xfId="12567" xr:uid="{FF89E36F-5740-4CF0-9523-1530F76AB8E3}"/>
    <cellStyle name="หมายเหตุ 2 2 4 2 4" xfId="14524" xr:uid="{E23BB395-7739-42CE-BAFD-5C029FA195ED}"/>
    <cellStyle name="หมายเหตุ 2 2 4 2 5" xfId="9782" xr:uid="{862DF2EE-3800-4041-9BB1-FC6F86CDD05F}"/>
    <cellStyle name="หมายเหตุ 2 2 4 3" xfId="13039" xr:uid="{D8330F55-D1D4-477A-B462-B9CEEBF03D2F}"/>
    <cellStyle name="หมายเหตุ 2 2 4 4" xfId="8186" xr:uid="{F87FBDE3-B677-4EF2-81D6-1D1400F9F1A5}"/>
    <cellStyle name="หมายเหตุ 2 2 5" xfId="4127" xr:uid="{5B14F26A-0671-4644-B6E5-EC355450426D}"/>
    <cellStyle name="หมายเหตุ 2 2 5 2" xfId="5847" xr:uid="{B06626EC-22B7-425F-AB0D-6B8583E03F87}"/>
    <cellStyle name="หมายเหตุ 2 2 5 2 2" xfId="16326" xr:uid="{988AC3BD-AC31-44C9-9F6A-3CD950A3A025}"/>
    <cellStyle name="หมายเหตุ 2 2 5 2 3" xfId="11584" xr:uid="{B8E4CB22-8C4B-4963-96A5-2C2F9099185C}"/>
    <cellStyle name="หมายเหตุ 2 2 5 3" xfId="5476" xr:uid="{818095FB-D4A2-4DD7-83DF-7DF92D66ABE8}"/>
    <cellStyle name="หมายเหตุ 2 2 5 3 2" xfId="15958" xr:uid="{16A997AA-D6E8-4EC3-B815-94AECD80579F}"/>
    <cellStyle name="หมายเหตุ 2 2 5 3 3" xfId="11216" xr:uid="{42CAB115-D631-425D-B761-65FBCE209AD5}"/>
    <cellStyle name="หมายเหตุ 2 2 5 4" xfId="14630" xr:uid="{740A2189-A561-4CA8-A2E8-C7ADA13DE2D7}"/>
    <cellStyle name="หมายเหตุ 2 2 5 5" xfId="9888" xr:uid="{CABF7AA7-4277-47F2-BE1D-E1B384F30DE3}"/>
    <cellStyle name="หมายเหตุ 2 2 6" xfId="13150" xr:uid="{60FF33AD-8315-4461-B2A4-F0FA8912D3A4}"/>
    <cellStyle name="หมายเหตุ 2 2 7" xfId="7543" xr:uid="{79A9F92D-7543-4A77-8230-40D13A2767EC}"/>
    <cellStyle name="หมายเหตุ 2 3" xfId="1460" xr:uid="{4353E9D5-3E89-452E-8B3A-943DE8A0B3C5}"/>
    <cellStyle name="หมายเหตุ 2 3 2" xfId="1838" xr:uid="{3B6A3519-6C82-4AFF-95C9-403BA0BE54A4}"/>
    <cellStyle name="หมายเหตุ 2 3 2 2" xfId="2318" xr:uid="{B074BAAC-01A1-4E90-BD3D-0C4D7BF04E87}"/>
    <cellStyle name="หมายเหตุ 2 3 2 2 2" xfId="4827" xr:uid="{15F6B233-5825-4ED4-B9B4-DB453998BD8F}"/>
    <cellStyle name="หมายเหตุ 2 3 2 2 2 2" xfId="6547" xr:uid="{EBD8DE75-D6BF-457A-8B85-8565781F1ACA}"/>
    <cellStyle name="หมายเหตุ 2 3 2 2 2 2 2" xfId="17026" xr:uid="{D6D7281D-05F5-42E4-B30B-90E20CCBBC69}"/>
    <cellStyle name="หมายเหตุ 2 3 2 2 2 2 3" xfId="12284" xr:uid="{DE4E62C3-F446-40DD-B5A5-85CB27696A10}"/>
    <cellStyle name="หมายเหตุ 2 3 2 2 2 3" xfId="7163" xr:uid="{4A37749D-2262-4585-826F-BD4FC2876248}"/>
    <cellStyle name="หมายเหตุ 2 3 2 2 2 3 2" xfId="17627" xr:uid="{72919647-7FF9-4682-BC50-A3F6B2E507A7}"/>
    <cellStyle name="หมายเหตุ 2 3 2 2 2 3 3" xfId="12885" xr:uid="{27F8F60E-177D-4DD0-BE6E-FC65ECACD891}"/>
    <cellStyle name="หมายเหตุ 2 3 2 2 2 4" xfId="15328" xr:uid="{7867C670-186A-4705-B407-462815F93B5F}"/>
    <cellStyle name="หมายเหตุ 2 3 2 2 2 5" xfId="10586" xr:uid="{30178AED-C7DD-4B87-92E1-3C86638146B2}"/>
    <cellStyle name="หมายเหตุ 2 3 2 2 3" xfId="13868" xr:uid="{D6FED986-1EEC-4208-AFED-3962E3A92112}"/>
    <cellStyle name="หมายเหตุ 2 3 2 2 4" xfId="9000" xr:uid="{9917E1FF-0E2C-44F5-B902-A9E05633DA53}"/>
    <cellStyle name="หมายเหตุ 2 3 2 3" xfId="4379" xr:uid="{B025DFE4-E885-4641-AB55-976CA214E31D}"/>
    <cellStyle name="หมายเหตุ 2 3 2 3 2" xfId="6102" xr:uid="{89A8AAAE-9EAB-4669-A30B-748D53066BEE}"/>
    <cellStyle name="หมายเหตุ 2 3 2 3 2 2" xfId="16581" xr:uid="{949067C6-105F-4884-90D7-91C137F31133}"/>
    <cellStyle name="หมายเหตุ 2 3 2 3 2 3" xfId="11839" xr:uid="{99E528AB-50F4-42AD-9286-C043B287B16C}"/>
    <cellStyle name="หมายเหตุ 2 3 2 3 3" xfId="6866" xr:uid="{1DFA7D31-07C1-4E95-9935-99DF130909FC}"/>
    <cellStyle name="หมายเหตุ 2 3 2 3 3 2" xfId="17330" xr:uid="{839C1316-DDC3-4B53-BBFF-0ECE8F196194}"/>
    <cellStyle name="หมายเหตุ 2 3 2 3 3 3" xfId="12588" xr:uid="{EE2390AA-E73E-4E6B-800B-D9DB22855618}"/>
    <cellStyle name="หมายเหตุ 2 3 2 3 4" xfId="14882" xr:uid="{13558F0B-3778-44D6-8A23-A9D3F4617B7A}"/>
    <cellStyle name="หมายเหตุ 2 3 2 3 5" xfId="10140" xr:uid="{33660DAE-7586-42B1-BA7B-F9E000681AF0}"/>
    <cellStyle name="หมายเหตุ 2 3 2 4" xfId="13409" xr:uid="{14C21E51-FF5C-4AE8-A4AD-501B9C663B64}"/>
    <cellStyle name="หมายเหตุ 2 3 2 5" xfId="8531" xr:uid="{CA1F1FDE-CA41-4A32-91C0-70F95958579B}"/>
    <cellStyle name="หมายเหตุ 2 3 3" xfId="1890" xr:uid="{13A07875-B284-4BA2-84E6-487F5453BE15}"/>
    <cellStyle name="หมายเหตุ 2 3 3 2" xfId="2364" xr:uid="{94FC4DFF-A11B-42A4-9B96-DB850062A255}"/>
    <cellStyle name="หมายเหตุ 2 3 3 2 2" xfId="4869" xr:uid="{963DF5C1-6AA0-48E4-981D-72FD0CFE68B9}"/>
    <cellStyle name="หมายเหตุ 2 3 3 2 2 2" xfId="6591" xr:uid="{F1ACA01F-57CE-4A01-A26C-572F504C60B2}"/>
    <cellStyle name="หมายเหตุ 2 3 3 2 2 2 2" xfId="17070" xr:uid="{62184E9E-181D-49F8-A6A7-15D7F48AC206}"/>
    <cellStyle name="หมายเหตุ 2 3 3 2 2 2 3" xfId="12328" xr:uid="{A06AEFB3-64D4-4FE5-B116-9C02484D6A48}"/>
    <cellStyle name="หมายเหตุ 2 3 3 2 2 3" xfId="5332" xr:uid="{D932971D-03F4-47E0-A8ED-7DF5747BD578}"/>
    <cellStyle name="หมายเหตุ 2 3 3 2 2 3 2" xfId="15816" xr:uid="{AD311A36-3428-4DBD-A8A6-755486939D62}"/>
    <cellStyle name="หมายเหตุ 2 3 3 2 2 3 3" xfId="11074" xr:uid="{AC5EF3BF-840D-4984-94EA-F20E2E0B4A5A}"/>
    <cellStyle name="หมายเหตุ 2 3 3 2 2 4" xfId="15370" xr:uid="{FF7320B2-1950-4539-831C-2322A8F8CE18}"/>
    <cellStyle name="หมายเหตุ 2 3 3 2 2 5" xfId="10628" xr:uid="{C1269946-132A-47E3-9DB9-82117C89B9D8}"/>
    <cellStyle name="หมายเหตุ 2 3 3 2 3" xfId="13912" xr:uid="{51F4B3BE-B62F-452D-A13F-887DCE8A4065}"/>
    <cellStyle name="หมายเหตุ 2 3 3 2 4" xfId="9046" xr:uid="{C7E3B2EA-8EB0-44C6-8105-6B73FF5E23D2}"/>
    <cellStyle name="หมายเหตุ 2 3 3 3" xfId="4423" xr:uid="{5A06CD7C-8C48-4517-9B0D-0EA304063574}"/>
    <cellStyle name="หมายเหตุ 2 3 3 3 2" xfId="6151" xr:uid="{E74FDB80-F71F-44D6-A174-A35DB05A1D1F}"/>
    <cellStyle name="หมายเหตุ 2 3 3 3 2 2" xfId="16630" xr:uid="{13B8DE42-472C-4B28-BD72-A6C69A2234EF}"/>
    <cellStyle name="หมายเหตุ 2 3 3 3 2 3" xfId="11888" xr:uid="{80CC8749-0121-404A-9BA7-D195C903B24C}"/>
    <cellStyle name="หมายเหตุ 2 3 3 3 3" xfId="5086" xr:uid="{75FD00B0-9D56-46E9-A94F-84131EE74042}"/>
    <cellStyle name="หมายเหตุ 2 3 3 3 3 2" xfId="15582" xr:uid="{DEB3B650-4AE0-4018-A920-BEFAD61E0156}"/>
    <cellStyle name="หมายเหตุ 2 3 3 3 3 3" xfId="10840" xr:uid="{7B5C5631-DD70-405A-993A-F788DD6C7C32}"/>
    <cellStyle name="หมายเหตุ 2 3 3 3 4" xfId="14926" xr:uid="{689DF007-B487-4E5B-820B-5ECE9FB3C694}"/>
    <cellStyle name="หมายเหตุ 2 3 3 3 5" xfId="10184" xr:uid="{BA037C6F-9A4A-4109-8A76-228659F266D2}"/>
    <cellStyle name="หมายเหตุ 2 3 3 4" xfId="13458" xr:uid="{916F4562-9C59-4B68-8173-E576CAC6441D}"/>
    <cellStyle name="หมายเหตุ 2 3 3 5" xfId="8582" xr:uid="{E7F6C2A7-5E69-4E26-9880-5400CDD9AF3C}"/>
    <cellStyle name="หมายเหตุ 2 3 4" xfId="2023" xr:uid="{46417E88-374E-4306-A1AB-FD49BD37FB23}"/>
    <cellStyle name="หมายเหตุ 2 3 4 2" xfId="2488" xr:uid="{FEAD91FD-C6B5-41C3-9261-DE722BD6DD73}"/>
    <cellStyle name="หมายเหตุ 2 3 4 2 2" xfId="4984" xr:uid="{E0A8ED0C-053B-42FA-A73E-DB012D940F36}"/>
    <cellStyle name="หมายเหตุ 2 3 4 2 2 2" xfId="6709" xr:uid="{5C3B43FB-E77F-4E7F-BD71-5731FA43C27F}"/>
    <cellStyle name="หมายเหตุ 2 3 4 2 2 2 2" xfId="17188" xr:uid="{2BB46BA9-4823-41BE-9C32-964084DB9221}"/>
    <cellStyle name="หมายเหตุ 2 3 4 2 2 2 3" xfId="12446" xr:uid="{FDCEE524-39EC-4C3E-9B4C-65ECDE1CB23D}"/>
    <cellStyle name="หมายเหตุ 2 3 4 2 2 3" xfId="5399" xr:uid="{FBA26161-A5F8-40BB-B607-232CBF65D391}"/>
    <cellStyle name="หมายเหตุ 2 3 4 2 2 3 2" xfId="15881" xr:uid="{1F2A423D-038E-4E8A-A7DE-AA34A0D82847}"/>
    <cellStyle name="หมายเหตุ 2 3 4 2 2 3 3" xfId="11139" xr:uid="{D2A5919E-8C7D-458A-8761-73549CE1C75D}"/>
    <cellStyle name="หมายเหตุ 2 3 4 2 2 4" xfId="15485" xr:uid="{24F2C350-D068-4477-81C3-5A86FB843607}"/>
    <cellStyle name="หมายเหตุ 2 3 4 2 2 5" xfId="10743" xr:uid="{7550A09B-BA23-4E37-BB23-F0BFE4D90E70}"/>
    <cellStyle name="หมายเหตุ 2 3 4 2 3" xfId="14034" xr:uid="{2C32E606-FF9C-4498-B3B3-82A88B3880E4}"/>
    <cellStyle name="หมายเหตุ 2 3 4 2 4" xfId="9170" xr:uid="{2CF0ABDA-BDF5-41BA-9628-5153B6CEB3B3}"/>
    <cellStyle name="หมายเหตุ 2 3 4 3" xfId="4549" xr:uid="{3596C553-3A6C-4960-A550-AF77B18261E7}"/>
    <cellStyle name="หมายเหตุ 2 3 4 3 2" xfId="6278" xr:uid="{0C7166B7-7C17-4064-B27E-32FE3C34ECD9}"/>
    <cellStyle name="หมายเหตุ 2 3 4 3 2 2" xfId="16757" xr:uid="{F6758EC2-AFC3-4368-B7A1-60E9E5449057}"/>
    <cellStyle name="หมายเหตุ 2 3 4 3 2 3" xfId="12015" xr:uid="{CAE832B8-B1CF-4E65-91B4-55E20F07B1C9}"/>
    <cellStyle name="หมายเหตุ 2 3 4 3 3" xfId="6972" xr:uid="{0163FAF9-3B13-434F-816F-849205150421}"/>
    <cellStyle name="หมายเหตุ 2 3 4 3 3 2" xfId="17436" xr:uid="{F9F38F7A-4A41-4D1E-9A07-4E9E92B544AB}"/>
    <cellStyle name="หมายเหตุ 2 3 4 3 3 3" xfId="12694" xr:uid="{84F701C4-A54F-423B-839B-866C998019E4}"/>
    <cellStyle name="หมายเหตุ 2 3 4 3 4" xfId="15052" xr:uid="{E4AEF6FF-63CC-449E-917F-895C03AA1707}"/>
    <cellStyle name="หมายเหตุ 2 3 4 3 5" xfId="10310" xr:uid="{F1317AFA-8D9A-40F9-86E3-F80F389F937F}"/>
    <cellStyle name="หมายเหตุ 2 3 4 4" xfId="13589" xr:uid="{55C43688-DD0C-4F1C-A04C-E7410BA7D7A1}"/>
    <cellStyle name="หมายเหตุ 2 3 4 5" xfId="8715" xr:uid="{432DAB52-BCB3-4817-B3E8-1B20590E604E}"/>
    <cellStyle name="หมายเหตุ 2 3 5" xfId="1427" xr:uid="{F9E92DA1-846F-4540-B171-F4C6879CE458}"/>
    <cellStyle name="หมายเหตุ 2 3 5 2" xfId="4029" xr:uid="{50DFA36B-B306-4C30-9CE1-70271C658909}"/>
    <cellStyle name="หมายเหตุ 2 3 5 2 2" xfId="5744" xr:uid="{2AAEB219-3FFF-47F5-8448-C609C76FAC63}"/>
    <cellStyle name="หมายเหตุ 2 3 5 2 2 2" xfId="16223" xr:uid="{70028385-23DB-4482-BE09-6A6D8BB2DFFF}"/>
    <cellStyle name="หมายเหตุ 2 3 5 2 2 3" xfId="11481" xr:uid="{D36874B2-68CB-4693-ABCF-85182CBB101B}"/>
    <cellStyle name="หมายเหตุ 2 3 5 2 3" xfId="3697" xr:uid="{92F05182-45D1-4904-BA1F-63996768872E}"/>
    <cellStyle name="หมายเหตุ 2 3 5 2 3 2" xfId="14207" xr:uid="{AE8074B3-8704-433C-8A23-A2EB4DE005F9}"/>
    <cellStyle name="หมายเหตุ 2 3 5 2 3 3" xfId="9465" xr:uid="{7AD89605-56CA-4EB8-9AC1-7CC596339609}"/>
    <cellStyle name="หมายเหตุ 2 3 5 2 4" xfId="14532" xr:uid="{34F7AB3E-C326-493A-9DE8-ABA2D731D8C1}"/>
    <cellStyle name="หมายเหตุ 2 3 5 2 5" xfId="9790" xr:uid="{01BFFEC8-26AE-493B-9B6F-5679A003C839}"/>
    <cellStyle name="หมายเหตุ 2 3 5 3" xfId="13047" xr:uid="{B1481891-DCA8-4D15-96E3-9F7D8F698E48}"/>
    <cellStyle name="หมายเหตุ 2 3 5 4" xfId="8194" xr:uid="{1DA770FD-CADA-450B-BF71-208425BE8F43}"/>
    <cellStyle name="หมายเหตุ 2 3 6" xfId="4056" xr:uid="{F230DEFD-F416-4A16-8186-98CC952F8248}"/>
    <cellStyle name="หมายเหตุ 2 3 6 2" xfId="5773" xr:uid="{BF111FCF-1638-4F9F-B7C1-DEE573A28020}"/>
    <cellStyle name="หมายเหตุ 2 3 6 2 2" xfId="16252" xr:uid="{7A6C422D-6ADB-4163-9918-5C92A9BCEA42}"/>
    <cellStyle name="หมายเหตุ 2 3 6 2 3" xfId="11510" xr:uid="{11A4777A-3143-4D91-BD93-A05B5E9FE4DC}"/>
    <cellStyle name="หมายเหตุ 2 3 6 3" xfId="5242" xr:uid="{60115D31-F83E-4BA7-B873-C6E5936ADBA1}"/>
    <cellStyle name="หมายเหตุ 2 3 6 3 2" xfId="15729" xr:uid="{63FB95F5-5538-4F6B-9C00-B51E417CB5E4}"/>
    <cellStyle name="หมายเหตุ 2 3 6 3 3" xfId="10987" xr:uid="{EC9CCB69-258B-409D-A211-6220FD2D9270}"/>
    <cellStyle name="หมายเหตุ 2 3 6 4" xfId="14559" xr:uid="{4B6C5F6C-12A7-43EF-A3FA-FE1BCD3F4EB9}"/>
    <cellStyle name="หมายเหตุ 2 3 6 5" xfId="9817" xr:uid="{4CE4095D-3F7B-4503-8D40-EB3F81D48A91}"/>
    <cellStyle name="หมายเหตุ 2 3 7" xfId="13076" xr:uid="{29DEFE1E-9A6A-4406-87B6-F447767C7249}"/>
    <cellStyle name="หมายเหตุ 2 3 8" xfId="8223" xr:uid="{510641D6-7BC1-4114-B236-7B5A8BE28A48}"/>
    <cellStyle name="หมายเหตุ 2 4" xfId="1420" xr:uid="{55E85885-7A73-4D4B-9202-8EF571A2DE8E}"/>
    <cellStyle name="หมายเหตุ 2 4 2" xfId="2160" xr:uid="{AFD40654-564A-4CE8-8416-F4161770768D}"/>
    <cellStyle name="หมายเหตุ 2 4 2 2" xfId="4679" xr:uid="{8AF6CF1D-9CC3-47FB-96A3-23E64A05F3B2}"/>
    <cellStyle name="หมายเหตุ 2 4 2 2 2" xfId="6395" xr:uid="{47D074A9-F8D8-4D6B-9F27-9FBE574ED79A}"/>
    <cellStyle name="หมายเหตุ 2 4 2 2 2 2" xfId="16874" xr:uid="{4DC8459D-5275-43AB-AFA0-35A27BD724F8}"/>
    <cellStyle name="หมายเหตุ 2 4 2 2 2 3" xfId="12132" xr:uid="{94570099-616D-4587-AF41-009421D2F395}"/>
    <cellStyle name="หมายเหตุ 2 4 2 2 3" xfId="7171" xr:uid="{653BEFE1-2006-4A42-BBCA-9584425F3961}"/>
    <cellStyle name="หมายเหตุ 2 4 2 2 3 2" xfId="17635" xr:uid="{5D4572E2-79E4-4693-B25C-A16B43007F59}"/>
    <cellStyle name="หมายเหตุ 2 4 2 2 3 3" xfId="12893" xr:uid="{4F5B3CCB-7332-4756-9DF8-73E17054684E}"/>
    <cellStyle name="หมายเหตุ 2 4 2 2 4" xfId="15180" xr:uid="{619CFF1D-0A00-446B-86B2-EECA5C21D78D}"/>
    <cellStyle name="หมายเหตุ 2 4 2 2 5" xfId="10438" xr:uid="{50BA6D0D-87D0-4F3A-A583-E8F081F2A989}"/>
    <cellStyle name="หมายเหตุ 2 4 2 3" xfId="13713" xr:uid="{0FB69E78-E658-4C89-B4D2-B9559E172787}"/>
    <cellStyle name="หมายเหตุ 2 4 2 4" xfId="8844" xr:uid="{E8167A4B-B933-44CB-8AF6-22A56BD7EC95}"/>
    <cellStyle name="หมายเหตุ 2 4 3" xfId="4022" xr:uid="{2A7E8BCA-4AB7-4F22-945F-7D22D277F2F0}"/>
    <cellStyle name="หมายเหตุ 2 4 3 2" xfId="5737" xr:uid="{CAD0FE17-3D88-4A68-BB2E-8D4F7726F904}"/>
    <cellStyle name="หมายเหตุ 2 4 3 2 2" xfId="16216" xr:uid="{F7EF3C15-5CA6-4D33-8ED7-219D683F77D6}"/>
    <cellStyle name="หมายเหตุ 2 4 3 2 3" xfId="11474" xr:uid="{FE4BE060-C265-4B12-A2E1-D156D4E447C3}"/>
    <cellStyle name="หมายเหตุ 2 4 3 3" xfId="7114" xr:uid="{2A10D1EA-8412-4E8D-AA92-87F8D1E91A2D}"/>
    <cellStyle name="หมายเหตุ 2 4 3 3 2" xfId="17578" xr:uid="{4CCE625C-C2D8-4D21-B3F3-254F51DD5D69}"/>
    <cellStyle name="หมายเหตุ 2 4 3 3 3" xfId="12836" xr:uid="{A8632CE2-ECED-4A81-B0E1-157378E06C6F}"/>
    <cellStyle name="หมายเหตุ 2 4 3 4" xfId="14525" xr:uid="{2B947F98-91FE-4B3C-9162-D75244EB130F}"/>
    <cellStyle name="หมายเหตุ 2 4 3 5" xfId="9783" xr:uid="{DCDA5A6D-4B0A-4AD2-B7A1-1B499D0B52D8}"/>
    <cellStyle name="หมายเหตุ 2 4 4" xfId="13040" xr:uid="{24F62B58-AC71-4D1C-A28D-F8633B407FCE}"/>
    <cellStyle name="หมายเหตุ 2 4 5" xfId="8187" xr:uid="{E275E872-8DA0-4167-BC5C-ACD3573B8C0E}"/>
    <cellStyle name="หมายเหตุ 2 5" xfId="1542" xr:uid="{532163F2-E69A-4D24-86DA-22244087E431}"/>
    <cellStyle name="หมายเหตุ 2 5 2" xfId="2192" xr:uid="{B7B36B08-102C-4C9E-A97A-13DF32E5B32F}"/>
    <cellStyle name="หมายเหตุ 2 5 2 2" xfId="4710" xr:uid="{44D5F53B-2C50-4FE8-90D0-B2F74EA4BAE6}"/>
    <cellStyle name="หมายเหตุ 2 5 2 2 2" xfId="6427" xr:uid="{9912C6C5-2FE3-44E4-AE26-45D945C096CC}"/>
    <cellStyle name="หมายเหตุ 2 5 2 2 2 2" xfId="16906" xr:uid="{BFE3501C-C552-4882-A5D8-6F4CF7580EA5}"/>
    <cellStyle name="หมายเหตุ 2 5 2 2 2 3" xfId="12164" xr:uid="{1D5B45EA-836A-4D97-9383-2F815E081A04}"/>
    <cellStyle name="หมายเหตุ 2 5 2 2 3" xfId="3813" xr:uid="{4773AA1E-775B-4FBC-9D87-E2FD97791571}"/>
    <cellStyle name="หมายเหตุ 2 5 2 2 3 2" xfId="14321" xr:uid="{8ED441DE-BB76-46AA-8C6D-5C91898BE2F1}"/>
    <cellStyle name="หมายเหตุ 2 5 2 2 3 3" xfId="9579" xr:uid="{9C8359D3-C94B-4559-8E17-760A5DC89DFF}"/>
    <cellStyle name="หมายเหตุ 2 5 2 2 4" xfId="15211" xr:uid="{956EE885-C0FC-44AE-8786-1A4522B51684}"/>
    <cellStyle name="หมายเหตุ 2 5 2 2 5" xfId="10469" xr:uid="{ACEE6FC2-4185-414C-A90F-8B83E59B299E}"/>
    <cellStyle name="หมายเหตุ 2 5 2 3" xfId="13745" xr:uid="{A969577F-5382-4A02-8A8C-53F7487A8026}"/>
    <cellStyle name="หมายเหตุ 2 5 2 4" xfId="8876" xr:uid="{38C8799D-6371-4B7D-B7E0-ED7832CCFD7C}"/>
    <cellStyle name="หมายเหตุ 2 5 3" xfId="4133" xr:uid="{13D33438-E93F-4A6D-B1C5-9D42F347EF7D}"/>
    <cellStyle name="หมายเหตุ 2 5 3 2" xfId="5853" xr:uid="{5844DDD2-CB5E-4628-8C4F-00614B6E883B}"/>
    <cellStyle name="หมายเหตุ 2 5 3 2 2" xfId="16332" xr:uid="{8E5AC334-D6E2-4DA0-886C-67BFC9B14AF2}"/>
    <cellStyle name="หมายเหตุ 2 5 3 2 3" xfId="11590" xr:uid="{09BD8F9A-295F-47D9-9230-8C10E1093054}"/>
    <cellStyle name="หมายเหตุ 2 5 3 3" xfId="5169" xr:uid="{360CDE57-31DD-449E-8F34-A633063AB311}"/>
    <cellStyle name="หมายเหตุ 2 5 3 3 2" xfId="15661" xr:uid="{9579375D-1A00-43CB-8D77-A95621C3BA4D}"/>
    <cellStyle name="หมายเหตุ 2 5 3 3 3" xfId="10919" xr:uid="{4CE07A6F-1C5E-4CCD-82B1-71D25408B5B8}"/>
    <cellStyle name="หมายเหตุ 2 5 3 4" xfId="14636" xr:uid="{3C28FE83-0F95-47B7-9A4D-8633DEB081B3}"/>
    <cellStyle name="หมายเหตุ 2 5 3 5" xfId="9894" xr:uid="{34E9325C-DB95-4B78-88CF-92D68D68C059}"/>
    <cellStyle name="หมายเหตุ 2 5 4" xfId="13156" xr:uid="{F8A6F2A1-972E-496C-99B0-1ED0919DF9CB}"/>
    <cellStyle name="หมายเหตุ 2 5 5" xfId="8261" xr:uid="{557B4F9F-0758-4846-AB47-E10B7F394145}"/>
    <cellStyle name="หมายเหตุ 2 6" xfId="1593" xr:uid="{91DC179E-78B2-4B4F-9366-7559DD52A0EF}"/>
    <cellStyle name="หมายเหตุ 2 6 2" xfId="4170" xr:uid="{3563888E-9FC5-4B09-91C0-B533D91E4486}"/>
    <cellStyle name="หมายเหตุ 2 6 2 2" xfId="5894" xr:uid="{3728D447-740A-4FF0-AAC6-002EB9290770}"/>
    <cellStyle name="หมายเหตุ 2 6 2 2 2" xfId="16373" xr:uid="{D901DDB9-F670-459A-B452-61FE067377DA}"/>
    <cellStyle name="หมายเหตุ 2 6 2 2 3" xfId="11631" xr:uid="{8FE0289D-580E-4E02-B097-058B74DE965E}"/>
    <cellStyle name="หมายเหตุ 2 6 2 3" xfId="3712" xr:uid="{A3FB5D90-BFAD-489F-8CDC-CD927A71ABA6}"/>
    <cellStyle name="หมายเหตุ 2 6 2 3 2" xfId="14222" xr:uid="{C0E7AF12-4627-471C-8DA8-D4FB383CBEE3}"/>
    <cellStyle name="หมายเหตุ 2 6 2 3 3" xfId="9480" xr:uid="{F1EE2F62-A78A-4563-808A-56AB81C8F0D8}"/>
    <cellStyle name="หมายเหตุ 2 6 2 4" xfId="14673" xr:uid="{3273BB59-04EF-460D-986E-80FC9422C35D}"/>
    <cellStyle name="หมายเหตุ 2 6 2 5" xfId="9931" xr:uid="{C25A251C-C2D9-4F97-A5DC-4AEEEF31AE8B}"/>
    <cellStyle name="หมายเหตุ 2 6 3" xfId="13196" xr:uid="{4A05C941-62CA-452D-B612-ECBD135731F0}"/>
    <cellStyle name="หมายเหตุ 2 6 4" xfId="8306" xr:uid="{5BC7E018-A343-4250-B3E2-5DF3A3675761}"/>
    <cellStyle name="หมายเหตุ 2 7" xfId="3799" xr:uid="{AB674E16-8056-4946-86B1-CD673BC3CA82}"/>
    <cellStyle name="หมายเหตุ 2 7 2" xfId="5662" xr:uid="{9096ABFD-8842-43A5-922D-99222F7BBD25}"/>
    <cellStyle name="หมายเหตุ 2 7 2 2" xfId="16143" xr:uid="{8B7C1BF9-1AF8-4B5F-B725-08BA8FDCB2BD}"/>
    <cellStyle name="หมายเหตุ 2 7 2 3" xfId="11401" xr:uid="{0AB7820C-6D93-4214-B464-DA65740AFE2A}"/>
    <cellStyle name="หมายเหตุ 2 7 3" xfId="7169" xr:uid="{E2B8AC91-B736-49B2-A1E8-43B2712D57E0}"/>
    <cellStyle name="หมายเหตุ 2 7 3 2" xfId="17633" xr:uid="{232D387C-D4CC-4E5C-B7BB-79D89044F0FB}"/>
    <cellStyle name="หมายเหตุ 2 7 3 3" xfId="12891" xr:uid="{B4647F4C-3BA7-4DC0-B78E-BC395895BCED}"/>
    <cellStyle name="หมายเหตุ 2 7 4" xfId="14308" xr:uid="{F6833200-D29C-43B9-99F0-EE337A93A24A}"/>
    <cellStyle name="หมายเหตุ 2 7 5" xfId="9566" xr:uid="{76DEADFB-E925-43F6-ADC9-82F240391B5C}"/>
    <cellStyle name="หมายเหตุ 2 8" xfId="12964" xr:uid="{D880214F-C64A-4408-A603-13FC87CDBEA6}"/>
    <cellStyle name="หมายเหตุ 2 9" xfId="7313" xr:uid="{2662304C-C146-4531-9EF0-38FE52E9F90C}"/>
    <cellStyle name="หมายเหตุ 3" xfId="1617" xr:uid="{D1654295-57DF-4DC7-8750-F55C3276F4A2}"/>
    <cellStyle name="หมายเหตุ 3 2" xfId="1952" xr:uid="{D4372181-801E-4680-AC31-2DCCF8678FAB}"/>
    <cellStyle name="หมายเหตุ 3 2 2" xfId="2425" xr:uid="{0227AEF3-4F69-40AC-BADC-B783C843AC29}"/>
    <cellStyle name="หมายเหตุ 3 2 2 2" xfId="4924" xr:uid="{682E5AD9-62EF-48FE-BCBB-530FAF10DB9D}"/>
    <cellStyle name="หมายเหตุ 3 2 2 2 2" xfId="6651" xr:uid="{D32C90FF-1EC0-406C-9217-3495DF175B7D}"/>
    <cellStyle name="หมายเหตุ 3 2 2 2 2 2" xfId="17130" xr:uid="{AF829C2C-A900-4E14-ADF0-B24A0B1901E7}"/>
    <cellStyle name="หมายเหตุ 3 2 2 2 2 3" xfId="12388" xr:uid="{572ED1FF-3B06-4414-9491-94F6E1579D77}"/>
    <cellStyle name="หมายเหตุ 3 2 2 2 3" xfId="6940" xr:uid="{777A175B-0C7E-48BE-BFB4-514CD6A6056F}"/>
    <cellStyle name="หมายเหตุ 3 2 2 2 3 2" xfId="17404" xr:uid="{3F129B71-79B9-4B45-B80F-EE22DAF8EA16}"/>
    <cellStyle name="หมายเหตุ 3 2 2 2 3 3" xfId="12662" xr:uid="{DC52727C-ACBD-48B1-A298-35394ADE35EE}"/>
    <cellStyle name="หมายเหตุ 3 2 2 2 4" xfId="15425" xr:uid="{AE80C19E-107A-4E3A-A873-CFA6BC1E95DF}"/>
    <cellStyle name="หมายเหตุ 3 2 2 2 5" xfId="10683" xr:uid="{4AB4CBA9-9C2B-4E65-8A39-73EE132B1F6E}"/>
    <cellStyle name="หมายเหตุ 3 2 2 3" xfId="13972" xr:uid="{6F38BFEE-9F14-478A-8885-8363763F6FFC}"/>
    <cellStyle name="หมายเหตุ 3 2 2 4" xfId="9107" xr:uid="{C73EC107-4B6D-4B60-9603-5CC339B6C31F}"/>
    <cellStyle name="หมายเหตุ 3 2 3" xfId="4480" xr:uid="{B83B9D45-716F-474D-A7ED-E7F6DD1C231A}"/>
    <cellStyle name="หมายเหตุ 3 2 3 2" xfId="6212" xr:uid="{54BC0C91-A77E-47B3-A01D-C3D90634C2D5}"/>
    <cellStyle name="หมายเหตุ 3 2 3 2 2" xfId="16691" xr:uid="{5333BA62-8956-4B72-8344-408B39A92203}"/>
    <cellStyle name="หมายเหตุ 3 2 3 2 3" xfId="11949" xr:uid="{F82AE62F-D38F-484F-889F-569D5971B1D0}"/>
    <cellStyle name="หมายเหตุ 3 2 3 3" xfId="7124" xr:uid="{7B00DED2-0652-4396-8823-9C0D3C6DDE5E}"/>
    <cellStyle name="หมายเหตุ 3 2 3 3 2" xfId="17588" xr:uid="{6F082DDF-4DD5-4664-B2A4-D83BCA6E24CF}"/>
    <cellStyle name="หมายเหตุ 3 2 3 3 3" xfId="12846" xr:uid="{2DCE0911-9F4B-46AE-B74E-0AE6BB94AF2A}"/>
    <cellStyle name="หมายเหตุ 3 2 3 4" xfId="14983" xr:uid="{770BD2FB-0F1A-434F-882A-76881A42BECC}"/>
    <cellStyle name="หมายเหตุ 3 2 3 5" xfId="10241" xr:uid="{D1238F69-1714-40AC-967D-8A5A44452DF1}"/>
    <cellStyle name="หมายเหตุ 3 2 4" xfId="13519" xr:uid="{3842BCAE-6FA3-4ED8-8FEC-F4BB86C6746A}"/>
    <cellStyle name="หมายเหตุ 3 2 5" xfId="8644" xr:uid="{4791E1E2-B662-46FF-81DE-70DE1D05BA99}"/>
    <cellStyle name="หมายเหตุ 3 3" xfId="2084" xr:uid="{4F3491B1-D4BD-490F-A925-E26D43FBC59B}"/>
    <cellStyle name="หมายเหตุ 3 3 2" xfId="2549" xr:uid="{DA79EBE0-5776-4E9A-BA07-78E8F4C101F4}"/>
    <cellStyle name="หมายเหตุ 3 3 2 2" xfId="5041" xr:uid="{214A34FA-5F9F-4AAB-A15D-A308E6C2229E}"/>
    <cellStyle name="หมายเหตุ 3 3 2 2 2" xfId="6769" xr:uid="{888F2AC4-600B-4C55-B716-33342AA0EBFE}"/>
    <cellStyle name="หมายเหตุ 3 3 2 2 2 2" xfId="17248" xr:uid="{FEB7D1E5-0328-49A8-B3A4-B7386E045543}"/>
    <cellStyle name="หมายเหตุ 3 3 2 2 2 3" xfId="12506" xr:uid="{438F222C-A93D-481C-BC48-36DFA3642D53}"/>
    <cellStyle name="หมายเหตุ 3 3 2 2 3" xfId="3848" xr:uid="{79CB502A-BEB6-4A45-A402-0E9ABDC3BE26}"/>
    <cellStyle name="หมายเหตุ 3 3 2 2 3 2" xfId="14353" xr:uid="{67D863CF-FECC-4A1E-B3A5-35CBFB088537}"/>
    <cellStyle name="หมายเหตุ 3 3 2 2 3 3" xfId="9611" xr:uid="{5AC335F1-B058-4652-AA17-BB4CC2EA4CA6}"/>
    <cellStyle name="หมายเหตุ 3 3 2 2 4" xfId="15542" xr:uid="{667B9E0A-A444-4DF5-B708-13B14501F227}"/>
    <cellStyle name="หมายเหตุ 3 3 2 2 5" xfId="10800" xr:uid="{CA3F76C0-781F-4AE9-B453-41140E382323}"/>
    <cellStyle name="หมายเหตุ 3 3 2 3" xfId="14094" xr:uid="{6031835F-BB24-45A9-91CC-48E2605C8531}"/>
    <cellStyle name="หมายเหตุ 3 3 2 4" xfId="9231" xr:uid="{5C4DC968-2CC1-4B5D-A055-0764D7897539}"/>
    <cellStyle name="หมายเหตุ 3 3 3" xfId="4605" xr:uid="{BBBB15CF-01EF-4CF3-9CE7-8161C4C3C8F7}"/>
    <cellStyle name="หมายเหตุ 3 3 3 2" xfId="6338" xr:uid="{346847A6-9762-486A-A2E9-E7A17A3B2B5C}"/>
    <cellStyle name="หมายเหตุ 3 3 3 2 2" xfId="16817" xr:uid="{1ECF8C36-B598-4613-912F-8B8D6FF04810}"/>
    <cellStyle name="หมายเหตุ 3 3 3 2 3" xfId="12075" xr:uid="{093EF16D-A73D-4CC4-9457-5223A8DE5ED4}"/>
    <cellStyle name="หมายเหตุ 3 3 3 3" xfId="3877" xr:uid="{EF96CE7C-3C58-48DF-9DB6-38AE0342A120}"/>
    <cellStyle name="หมายเหตุ 3 3 3 3 2" xfId="14380" xr:uid="{D2D17FCE-D2DD-42B2-AD05-F49A4D4F9FD0}"/>
    <cellStyle name="หมายเหตุ 3 3 3 3 3" xfId="9638" xr:uid="{CF99E838-8775-4081-8109-A6C061E3627D}"/>
    <cellStyle name="หมายเหตุ 3 3 3 4" xfId="15108" xr:uid="{C47C6A36-4920-40B2-B9F2-2455523B98A6}"/>
    <cellStyle name="หมายเหตุ 3 3 3 5" xfId="10366" xr:uid="{BB2B679B-EEB1-4A04-BF44-B8F916824B98}"/>
    <cellStyle name="หมายเหตุ 3 3 4" xfId="13649" xr:uid="{460C66BC-6E34-4E8B-B25D-4546D7B52FC9}"/>
    <cellStyle name="หมายเหตุ 3 3 5" xfId="8776" xr:uid="{C8B27788-F8E9-43C1-80BA-58A24ED5CC30}"/>
    <cellStyle name="หมายเหตุ 3 4" xfId="1621" xr:uid="{278B36A4-0D78-41FA-AAF2-FB2D94D781D1}"/>
    <cellStyle name="หมายเหตุ 3 4 2" xfId="4196" xr:uid="{3EA44E7A-E6F9-4040-BB96-750F1276FC39}"/>
    <cellStyle name="หมายเหตุ 3 4 2 2" xfId="5918" xr:uid="{72782C88-447C-4158-A6B0-A72BD6F17044}"/>
    <cellStyle name="หมายเหตุ 3 4 2 2 2" xfId="16397" xr:uid="{B8CE3270-B990-4659-9EBE-FEEA18D49FE9}"/>
    <cellStyle name="หมายเหตุ 3 4 2 2 3" xfId="11655" xr:uid="{11D53633-FAB0-43DE-B273-6C6C277EF42C}"/>
    <cellStyle name="หมายเหตุ 3 4 2 3" xfId="3653" xr:uid="{97DBB254-3BF2-4C1D-B221-C84565BB31D7}"/>
    <cellStyle name="หมายเหตุ 3 4 2 3 2" xfId="14166" xr:uid="{2C30F5CD-72EF-42A2-BBAE-F1008772B0F5}"/>
    <cellStyle name="หมายเหตุ 3 4 2 3 3" xfId="9424" xr:uid="{C1C2F4A4-95AC-4239-8F77-37D114EE3842}"/>
    <cellStyle name="หมายเหตุ 3 4 2 4" xfId="14699" xr:uid="{6BC0D0BC-5BC4-4DDB-B0BC-DF11E13203D6}"/>
    <cellStyle name="หมายเหตุ 3 4 2 5" xfId="9957" xr:uid="{8A38B004-CF1A-4303-9ECC-2D761D7AAEDE}"/>
    <cellStyle name="หมายเหตุ 3 4 3" xfId="13221" xr:uid="{0B92F18E-2FBD-4838-819F-16ADA5B3CD40}"/>
    <cellStyle name="หมายเหตุ 3 4 4" xfId="8328" xr:uid="{463FCF92-F910-47AB-A4C1-2C362CD57D49}"/>
    <cellStyle name="หมายเหตุ 3 5" xfId="4192" xr:uid="{D3828354-B476-46A5-A6E4-1BEAF17C73DA}"/>
    <cellStyle name="หมายเหตุ 3 5 2" xfId="5915" xr:uid="{C2EC9E30-AB85-425E-9FA9-C4AE48EAC4AF}"/>
    <cellStyle name="หมายเหตุ 3 5 2 2" xfId="16394" xr:uid="{26EC8238-0ACF-463D-9A66-51DCBEC27602}"/>
    <cellStyle name="หมายเหตุ 3 5 2 3" xfId="11652" xr:uid="{B302D271-A5DE-42E5-95FA-646E9359FDDF}"/>
    <cellStyle name="หมายเหตุ 3 5 3" xfId="3898" xr:uid="{71071103-9AC0-4C8D-B041-BAD990263B68}"/>
    <cellStyle name="หมายเหตุ 3 5 3 2" xfId="14401" xr:uid="{CC0C0454-3B7A-46B0-8749-F07E5A74A352}"/>
    <cellStyle name="หมายเหตุ 3 5 3 3" xfId="9659" xr:uid="{A0902C34-D6D6-4641-BEE0-4A76E46BF790}"/>
    <cellStyle name="หมายเหตุ 3 5 4" xfId="14695" xr:uid="{AA0457A5-99F4-4C1B-B678-D237303C48D1}"/>
    <cellStyle name="หมายเหตุ 3 5 5" xfId="9953" xr:uid="{278EA893-7930-4A2B-AF2E-DC7B3268D352}"/>
    <cellStyle name="หมายเหตุ 3 6" xfId="13218" xr:uid="{00636291-5DA7-418C-B3EA-CE9F6C32D009}"/>
    <cellStyle name="หมายเหตุ 3 7" xfId="7542" xr:uid="{FAF086C2-4B8B-4E0B-A43B-8D4A68DF524F}"/>
    <cellStyle name="หมายเหตุ 4" xfId="1366" xr:uid="{174D98F4-6C0D-48CD-AC54-ECBAC8B2735D}"/>
    <cellStyle name="หมายเหตุ 4 2" xfId="1812" xr:uid="{C7254B81-688E-4A44-9097-8667BF4FAC75}"/>
    <cellStyle name="หมายเหตุ 4 2 2" xfId="2293" xr:uid="{9C31CFAB-4C5F-4600-89A2-58AAC97518C0}"/>
    <cellStyle name="หมายเหตุ 4 2 2 2" xfId="4803" xr:uid="{0A1C9099-6D34-4C88-A44D-BFD04F2F00EF}"/>
    <cellStyle name="หมายเหตุ 4 2 2 2 2" xfId="6523" xr:uid="{BFACB628-199C-4E06-AAA5-D8BC2EA64B39}"/>
    <cellStyle name="หมายเหตุ 4 2 2 2 2 2" xfId="17002" xr:uid="{4EA16A7F-F931-42F9-B0D6-E25606261040}"/>
    <cellStyle name="หมายเหตุ 4 2 2 2 2 3" xfId="12260" xr:uid="{E19C0EE4-6F5B-4CE0-A9DD-586610B2B7F1}"/>
    <cellStyle name="หมายเหตุ 4 2 2 2 3" xfId="5207" xr:uid="{825D955F-C7FD-40F9-A440-22C497BB3788}"/>
    <cellStyle name="หมายเหตุ 4 2 2 2 3 2" xfId="15697" xr:uid="{53CA8BE8-62EF-482C-B88F-351663B45521}"/>
    <cellStyle name="หมายเหตุ 4 2 2 2 3 3" xfId="10955" xr:uid="{683BD17D-A5D0-434B-9C6A-D5F7BE1E0709}"/>
    <cellStyle name="หมายเหตุ 4 2 2 2 4" xfId="15304" xr:uid="{CCACB7EC-1DD3-4093-A731-1141C667B8BD}"/>
    <cellStyle name="หมายเหตุ 4 2 2 2 5" xfId="10562" xr:uid="{D4207723-86F1-4ADE-A5E5-EEFE946F1D04}"/>
    <cellStyle name="หมายเหตุ 4 2 2 3" xfId="13844" xr:uid="{6817A365-68D4-41BD-81D0-CE7BA8236243}"/>
    <cellStyle name="หมายเหตุ 4 2 2 4" xfId="8976" xr:uid="{1FFEC375-725C-450B-852F-3FCD1B7CD015}"/>
    <cellStyle name="หมายเหตุ 4 2 3" xfId="4353" xr:uid="{A4D335DE-A60D-40F2-B9B8-FFB9336F2274}"/>
    <cellStyle name="หมายเหตุ 4 2 3 2" xfId="6077" xr:uid="{902B3E80-2ABA-4E6B-B6E3-0D09B07BEAAB}"/>
    <cellStyle name="หมายเหตุ 4 2 3 2 2" xfId="16556" xr:uid="{6BA06E3C-D59F-4C79-91F5-09298BB83E04}"/>
    <cellStyle name="หมายเหตุ 4 2 3 2 3" xfId="11814" xr:uid="{05E5CA8F-169F-4024-857B-47177C2541AF}"/>
    <cellStyle name="หมายเหตุ 4 2 3 3" xfId="3694" xr:uid="{0E55ECB0-B0C1-4337-82F9-E1906C3EC2DD}"/>
    <cellStyle name="หมายเหตุ 4 2 3 3 2" xfId="14204" xr:uid="{B1DA5FF5-1F45-4EF8-9366-199623833D99}"/>
    <cellStyle name="หมายเหตุ 4 2 3 3 3" xfId="9462" xr:uid="{F3B62362-9BD5-45D5-BE09-F5B42480ACFC}"/>
    <cellStyle name="หมายเหตุ 4 2 3 4" xfId="14856" xr:uid="{BFFA5B89-C3F9-4353-AECA-74F3299AEFCA}"/>
    <cellStyle name="หมายเหตุ 4 2 3 5" xfId="10114" xr:uid="{C81AE1CE-1050-4D81-A5BE-9CF9B38FD87E}"/>
    <cellStyle name="หมายเหตุ 4 2 4" xfId="13384" xr:uid="{8767B862-FFE9-4ADA-AC3D-244CE0BE1987}"/>
    <cellStyle name="หมายเหตุ 4 2 5" xfId="8506" xr:uid="{62E3D014-FA75-4BD9-9A3B-AE3D89D79F14}"/>
    <cellStyle name="หมายเหตุ 4 3" xfId="1679" xr:uid="{DB705113-14DE-4859-949C-1A2056B1D45E}"/>
    <cellStyle name="หมายเหตุ 4 3 2" xfId="2231" xr:uid="{A7DFE611-2A6A-4543-8F82-A17BB12C8FCD}"/>
    <cellStyle name="หมายเหตุ 4 3 2 2" xfId="4748" xr:uid="{67859F34-EC9A-47EA-BDD4-DA59D024C615}"/>
    <cellStyle name="หมายเหตุ 4 3 2 2 2" xfId="6465" xr:uid="{C33404DA-0B09-40DA-975A-9E020E7D8917}"/>
    <cellStyle name="หมายเหตุ 4 3 2 2 2 2" xfId="16944" xr:uid="{5C39AC38-9068-46E1-B6D7-D613B5472B8F}"/>
    <cellStyle name="หมายเหตุ 4 3 2 2 2 3" xfId="12202" xr:uid="{6463B42C-8EE1-470A-8153-38C408FE765C}"/>
    <cellStyle name="หมายเหตุ 4 3 2 2 3" xfId="5203" xr:uid="{23C0484F-A4C5-4C18-925C-074A5C277FC6}"/>
    <cellStyle name="หมายเหตุ 4 3 2 2 3 2" xfId="15693" xr:uid="{366A247D-1813-40B8-AA5E-15D15E51D2BB}"/>
    <cellStyle name="หมายเหตุ 4 3 2 2 3 3" xfId="10951" xr:uid="{DB02F3D3-F74F-4F55-9189-EF762F5BA93C}"/>
    <cellStyle name="หมายเหตุ 4 3 2 2 4" xfId="15249" xr:uid="{49E461F3-17CB-4C7D-B290-6F61EEAAFB3E}"/>
    <cellStyle name="หมายเหตุ 4 3 2 2 5" xfId="10507" xr:uid="{4656ADA7-D08A-4B7E-854B-6FCED14044CB}"/>
    <cellStyle name="หมายเหตุ 4 3 2 3" xfId="13783" xr:uid="{E9B5A0BF-95F7-434E-9C44-6B1F85DE1C69}"/>
    <cellStyle name="หมายเหตุ 4 3 2 4" xfId="8915" xr:uid="{7BD64E04-BF7A-4F94-8167-0684D20E00B3}"/>
    <cellStyle name="หมายเหตุ 4 3 3" xfId="4245" xr:uid="{B5A79049-790A-4EAA-A40B-D04B380E5E34}"/>
    <cellStyle name="หมายเหตุ 4 3 3 2" xfId="5966" xr:uid="{5FB87F00-D316-41C7-8B2E-7ECF773BEA77}"/>
    <cellStyle name="หมายเหตุ 4 3 3 2 2" xfId="16445" xr:uid="{203AAA5A-1EB3-4215-88AD-0BBA026779BB}"/>
    <cellStyle name="หมายเหตุ 4 3 3 2 3" xfId="11703" xr:uid="{E4BD9F81-87C0-447F-A5AA-38A476E14919}"/>
    <cellStyle name="หมายเหตุ 4 3 3 3" xfId="5141" xr:uid="{8C26D5EE-EF37-457E-9255-2B47F83DB1C2}"/>
    <cellStyle name="หมายเหตุ 4 3 3 3 2" xfId="15634" xr:uid="{4D87BF64-1546-46AA-AEEC-2AA97DE3E164}"/>
    <cellStyle name="หมายเหตุ 4 3 3 3 3" xfId="10892" xr:uid="{0F074063-EA5A-45AC-8941-93FEA4C3CA7D}"/>
    <cellStyle name="หมายเหตุ 4 3 3 4" xfId="14748" xr:uid="{59E62700-F9B2-4E9A-9176-D3F911A0ED23}"/>
    <cellStyle name="หมายเหตุ 4 3 3 5" xfId="10006" xr:uid="{A2CFFDBB-39E7-4165-A523-0BE631C8988C}"/>
    <cellStyle name="หมายเหตุ 4 3 4" xfId="13271" xr:uid="{CE39755A-7BBA-4C76-864D-D5FB6B14063B}"/>
    <cellStyle name="หมายเหตุ 4 3 5" xfId="8382" xr:uid="{BEDB2D2E-986D-453D-840C-9C53A618BB13}"/>
    <cellStyle name="หมายเหตุ 4 4" xfId="1989" xr:uid="{0845DE13-087C-4F80-A4DB-0086F4855EED}"/>
    <cellStyle name="หมายเหตุ 4 4 2" xfId="2454" xr:uid="{9E59A61E-5F16-4D22-B4C1-1DB5BA105808}"/>
    <cellStyle name="หมายเหตุ 4 4 2 2" xfId="4952" xr:uid="{CBC6BECD-FDC5-4E58-88CA-9BCA5A4E8D2F}"/>
    <cellStyle name="หมายเหตุ 4 4 2 2 2" xfId="6676" xr:uid="{04A41FF2-059A-438E-BEF7-28157419D7DB}"/>
    <cellStyle name="หมายเหตุ 4 4 2 2 2 2" xfId="17155" xr:uid="{D129F90F-2C6C-4B81-B863-FF1786B32C14}"/>
    <cellStyle name="หมายเหตุ 4 4 2 2 2 3" xfId="12413" xr:uid="{BB80AC6F-09F3-4747-A3BF-BD910666DC53}"/>
    <cellStyle name="หมายเหตุ 4 4 2 2 3" xfId="3737" xr:uid="{C308F75C-03BD-4D1A-88D4-68F9496BBC89}"/>
    <cellStyle name="หมายเหตุ 4 4 2 2 3 2" xfId="14247" xr:uid="{F2FA6BBA-7473-492F-B59D-88342A223429}"/>
    <cellStyle name="หมายเหตุ 4 4 2 2 3 3" xfId="9505" xr:uid="{99007ACB-93FF-4C52-94C4-89B0C11E32D8}"/>
    <cellStyle name="หมายเหตุ 4 4 2 2 4" xfId="15453" xr:uid="{39398548-55F8-47B8-BD14-78516D207241}"/>
    <cellStyle name="หมายเหตุ 4 4 2 2 5" xfId="10711" xr:uid="{8C385685-5CB6-4208-A34A-2DFCEE29AF1A}"/>
    <cellStyle name="หมายเหตุ 4 4 2 3" xfId="14001" xr:uid="{0E1177EE-BC1D-45B6-821C-17A58CF45C5A}"/>
    <cellStyle name="หมายเหตุ 4 4 2 4" xfId="9136" xr:uid="{92F6313B-DBF4-4C13-8119-AF5094133580}"/>
    <cellStyle name="หมายเหตุ 4 4 3" xfId="4516" xr:uid="{E8CC91EF-BEC0-4BAA-B633-B3BBBD387326}"/>
    <cellStyle name="หมายเหตุ 4 4 3 2" xfId="6245" xr:uid="{A90EF335-844D-4FE8-8E3E-169E3963140D}"/>
    <cellStyle name="หมายเหตุ 4 4 3 2 2" xfId="16724" xr:uid="{09FC4E7A-031F-4757-9D0F-E2E5B35CB9B9}"/>
    <cellStyle name="หมายเหตุ 4 4 3 2 3" xfId="11982" xr:uid="{A3F41454-8D6C-43CA-8272-23A50E973549}"/>
    <cellStyle name="หมายเหตุ 4 4 3 3" xfId="7020" xr:uid="{6981D275-5B41-438F-BA7B-E229170B4ADB}"/>
    <cellStyle name="หมายเหตุ 4 4 3 3 2" xfId="17484" xr:uid="{4F57C0AF-774A-4809-870F-2001A790553E}"/>
    <cellStyle name="หมายเหตุ 4 4 3 3 3" xfId="12742" xr:uid="{0A1CFBCD-0936-4E1B-99C2-A867CA25C01E}"/>
    <cellStyle name="หมายเหตุ 4 4 3 4" xfId="15019" xr:uid="{B81FD852-E7DB-401F-8B69-933E1CC66F46}"/>
    <cellStyle name="หมายเหตุ 4 4 3 5" xfId="10277" xr:uid="{8D974728-D8DA-45BC-AC48-CC11090B87E4}"/>
    <cellStyle name="หมายเหตุ 4 4 4" xfId="13556" xr:uid="{3DBEC649-B7B0-4710-B1D8-3AFDFC016B03}"/>
    <cellStyle name="หมายเหตุ 4 4 5" xfId="8681" xr:uid="{5EE72586-DBFF-4A5A-93B9-A6F4FC32F924}"/>
    <cellStyle name="หมายเหตุ 4 5" xfId="1572" xr:uid="{CAA32AE0-09FE-4953-8018-88177250DEA3}"/>
    <cellStyle name="หมายเหตุ 4 5 2" xfId="4153" xr:uid="{86F1E2E9-90EB-4307-99BD-4AC303FAB48F}"/>
    <cellStyle name="หมายเหตุ 4 5 2 2" xfId="5873" xr:uid="{88C21FEE-533D-4B43-B410-A0A50F5789A7}"/>
    <cellStyle name="หมายเหตุ 4 5 2 2 2" xfId="16352" xr:uid="{BBD623DA-E198-4933-B776-5B60F12C9B7E}"/>
    <cellStyle name="หมายเหตุ 4 5 2 2 3" xfId="11610" xr:uid="{4D782A5A-7039-4C2B-90A9-12E4B5C2CB0C}"/>
    <cellStyle name="หมายเหตุ 4 5 2 3" xfId="6961" xr:uid="{68AEBE67-61B6-47D8-A893-648BF5B38F1A}"/>
    <cellStyle name="หมายเหตุ 4 5 2 3 2" xfId="17425" xr:uid="{339D0040-31DD-422A-840C-C90059B43FFE}"/>
    <cellStyle name="หมายเหตุ 4 5 2 3 3" xfId="12683" xr:uid="{A51D3F6D-E7F9-4FFE-8C2D-84B7906074FE}"/>
    <cellStyle name="หมายเหตุ 4 5 2 4" xfId="14656" xr:uid="{B4B50CFF-F6F3-4716-9B0F-A4885E336C80}"/>
    <cellStyle name="หมายเหตุ 4 5 2 5" xfId="9914" xr:uid="{9B974C83-C831-47B9-B83A-37138D1A429D}"/>
    <cellStyle name="หมายเหตุ 4 5 3" xfId="13178" xr:uid="{0A2EECAA-07FB-433C-BD78-82089B4DF155}"/>
    <cellStyle name="หมายเหตุ 4 5 4" xfId="8285" xr:uid="{760B9ADD-35B7-4DEE-8DA3-E3AC3921CDFD}"/>
    <cellStyle name="หมายเหตุ 4 6" xfId="3974" xr:uid="{A1953BA0-4E41-4C21-A16B-97317FEC0F80}"/>
    <cellStyle name="หมายเหตุ 4 6 2" xfId="5688" xr:uid="{59FFAAD4-68C0-43AE-A322-87AEEBE1AA7A}"/>
    <cellStyle name="หมายเหตุ 4 6 2 2" xfId="16167" xr:uid="{A2330E75-95B8-4D55-AF18-244E90A5C8FB}"/>
    <cellStyle name="หมายเหตุ 4 6 2 3" xfId="11425" xr:uid="{794913E9-C4A0-4A22-8686-940F32F3DF1B}"/>
    <cellStyle name="หมายเหตุ 4 6 3" xfId="5504" xr:uid="{B454DDEB-BA2C-4D69-8C1E-CCA1F70A382C}"/>
    <cellStyle name="หมายเหตุ 4 6 3 2" xfId="15986" xr:uid="{09C94C89-98F1-4140-8D17-163F9ED5A2EC}"/>
    <cellStyle name="หมายเหตุ 4 6 3 3" xfId="11244" xr:uid="{A78D9CAD-42DE-49D7-B57C-3C644E9D7FAF}"/>
    <cellStyle name="หมายเหตุ 4 6 4" xfId="14477" xr:uid="{AD206411-07AE-4B2E-A3F3-D99E731BF9FE}"/>
    <cellStyle name="หมายเหตุ 4 6 5" xfId="9735" xr:uid="{47B49A6A-8048-407D-A880-DE92BA2D24E1}"/>
    <cellStyle name="หมายเหตุ 4 7" xfId="12992" xr:uid="{C262761F-BBB5-4A34-A425-FD88C0335F53}"/>
    <cellStyle name="หมายเหตุ 4 8" xfId="8145" xr:uid="{1989D418-66C0-4C2F-A9B7-A8F9BA5C4AD7}"/>
    <cellStyle name="หมายเหตุ 5" xfId="1584" xr:uid="{BA7F30DC-7D2C-443B-B194-B630E6F318F4}"/>
    <cellStyle name="หมายเหตุ 5 2" xfId="2199" xr:uid="{E3DA8428-5A26-4CEE-B859-AF61C1F6F1F2}"/>
    <cellStyle name="หมายเหตุ 5 2 2" xfId="4717" xr:uid="{566EE5AE-FB6E-4224-B9C2-D12B7D7D2747}"/>
    <cellStyle name="หมายเหตุ 5 2 2 2" xfId="6434" xr:uid="{9B4EEA70-D478-4D0E-B79C-4BDFB4985C51}"/>
    <cellStyle name="หมายเหตุ 5 2 2 2 2" xfId="16913" xr:uid="{7BAEF80F-A2DB-4FFA-8D54-38830C2FF0D3}"/>
    <cellStyle name="หมายเหตุ 5 2 2 2 3" xfId="12171" xr:uid="{9A8599F9-7725-46B7-8E6B-68D7F7687E8E}"/>
    <cellStyle name="หมายเหตุ 5 2 2 3" xfId="3642" xr:uid="{7B93F116-B2D8-4661-8698-6BDF7B65948D}"/>
    <cellStyle name="หมายเหตุ 5 2 2 3 2" xfId="14156" xr:uid="{63320E58-A964-4343-AD8D-16A2501820A7}"/>
    <cellStyle name="หมายเหตุ 5 2 2 3 3" xfId="9414" xr:uid="{E35B6E32-3969-40E3-9161-A2426E5848B2}"/>
    <cellStyle name="หมายเหตุ 5 2 2 4" xfId="15218" xr:uid="{D012B372-1BC3-4078-99EC-EA2E34429707}"/>
    <cellStyle name="หมายเหตุ 5 2 2 5" xfId="10476" xr:uid="{4584D011-AC57-4A7C-9EE7-D677260456CB}"/>
    <cellStyle name="หมายเหตุ 5 2 3" xfId="13752" xr:uid="{A0954193-DE25-4A65-98CA-85C1940DA6FE}"/>
    <cellStyle name="หมายเหตุ 5 2 4" xfId="8883" xr:uid="{5ECE45EB-C96B-4AB0-902E-84F1B342A5E5}"/>
    <cellStyle name="หมายเหตุ 5 3" xfId="4163" xr:uid="{EAA39732-C45A-48F9-A2A4-4F1CF996872F}"/>
    <cellStyle name="หมายเหตุ 5 3 2" xfId="5885" xr:uid="{BC50B204-F607-430F-81B5-D195C1762771}"/>
    <cellStyle name="หมายเหตุ 5 3 2 2" xfId="16364" xr:uid="{BEA21333-3318-42D8-B29F-09CDD2013CB7}"/>
    <cellStyle name="หมายเหตุ 5 3 2 3" xfId="11622" xr:uid="{43202996-6814-46B2-B87D-BE0D16E74AF9}"/>
    <cellStyle name="หมายเหตุ 5 3 3" xfId="3871" xr:uid="{24CC3153-B947-4422-ACC7-5376D89D20A5}"/>
    <cellStyle name="หมายเหตุ 5 3 3 2" xfId="14374" xr:uid="{240BDA2B-C354-45D8-9DDD-C06CA490C6D3}"/>
    <cellStyle name="หมายเหตุ 5 3 3 3" xfId="9632" xr:uid="{F9B9F8DE-98CF-46F6-99B6-45CD435E2D9E}"/>
    <cellStyle name="หมายเหตุ 5 3 4" xfId="14666" xr:uid="{727E8C73-6428-4AE1-B309-14005B6213A4}"/>
    <cellStyle name="หมายเหตุ 5 3 5" xfId="9924" xr:uid="{D1E1BE28-7D31-4087-859F-6645178E1A77}"/>
    <cellStyle name="หมายเหตุ 5 4" xfId="13188" xr:uid="{C8C9A15C-4370-443D-A887-4CBB7104B127}"/>
    <cellStyle name="หมายเหตุ 5 5" xfId="8297" xr:uid="{8020322E-30EB-49FA-8EB3-D7FCAAB4C3D2}"/>
    <cellStyle name="หมายเหตุ 6" xfId="1672" xr:uid="{7CF70EB9-8E4B-46A0-98AB-8C798D65E7C4}"/>
    <cellStyle name="หมายเหตุ 6 2" xfId="2226" xr:uid="{E5BFB7C0-FAB7-4C0B-8F31-CB41FC32772D}"/>
    <cellStyle name="หมายเหตุ 6 2 2" xfId="4743" xr:uid="{78F2F84F-D2A0-4C83-A3A8-14889F71962D}"/>
    <cellStyle name="หมายเหตุ 6 2 2 2" xfId="6460" xr:uid="{2A779DC4-AFF2-4141-96BD-E1893FCF8202}"/>
    <cellStyle name="หมายเหตุ 6 2 2 2 2" xfId="16939" xr:uid="{F9F0C734-21DB-457B-8803-C1D85CCD8ECD}"/>
    <cellStyle name="หมายเหตุ 6 2 2 2 3" xfId="12197" xr:uid="{F58D4022-AB9C-494C-B503-D9DECADC530F}"/>
    <cellStyle name="หมายเหตุ 6 2 2 3" xfId="7084" xr:uid="{C87D4DCB-8AD6-4C13-B688-F135B46D3BCB}"/>
    <cellStyle name="หมายเหตุ 6 2 2 3 2" xfId="17548" xr:uid="{594E62B7-A818-4A9E-80CF-7AAA3C5663B1}"/>
    <cellStyle name="หมายเหตุ 6 2 2 3 3" xfId="12806" xr:uid="{E41AAB41-CA17-46BF-A530-7D2E2720C5A9}"/>
    <cellStyle name="หมายเหตุ 6 2 2 4" xfId="15244" xr:uid="{DFBEB3FD-807A-4F51-9D93-83755F6B5B43}"/>
    <cellStyle name="หมายเหตุ 6 2 2 5" xfId="10502" xr:uid="{EE2D59F2-353B-4F0F-B42C-C5BE79584BA1}"/>
    <cellStyle name="หมายเหตุ 6 2 3" xfId="13778" xr:uid="{503950EE-0DB7-4029-84F4-E8F0D0FF1673}"/>
    <cellStyle name="หมายเหตุ 6 2 4" xfId="8910" xr:uid="{43F1D8BC-C87C-4E1B-A5E6-4E31C0FB0798}"/>
    <cellStyle name="หมายเหตุ 6 3" xfId="4239" xr:uid="{D2A7FF3B-EEA1-44D7-89E4-A1FCEA7346C7}"/>
    <cellStyle name="หมายเหตุ 6 3 2" xfId="5960" xr:uid="{E7263440-9377-4D63-8CC1-3C1FC04A8AE0}"/>
    <cellStyle name="หมายเหตุ 6 3 2 2" xfId="16439" xr:uid="{9F5D2C96-A4EE-415A-A91D-8DFBBECABB1A}"/>
    <cellStyle name="หมายเหตุ 6 3 2 3" xfId="11697" xr:uid="{00C47770-D8C5-4662-B3BB-C389F65465F9}"/>
    <cellStyle name="หมายเหตุ 6 3 3" xfId="5305" xr:uid="{86B334B0-280B-4A29-8E2B-B3EF90215B5A}"/>
    <cellStyle name="หมายเหตุ 6 3 3 2" xfId="15790" xr:uid="{7DAFD047-560D-42AC-A40E-55C54ACF0D89}"/>
    <cellStyle name="หมายเหตุ 6 3 3 3" xfId="11048" xr:uid="{F6B6B0DF-E843-433C-AAFA-40E17528DB2A}"/>
    <cellStyle name="หมายเหตุ 6 3 4" xfId="14742" xr:uid="{34C058DA-CE87-4E80-B2CF-974EA9E22AB1}"/>
    <cellStyle name="หมายเหตุ 6 3 5" xfId="10000" xr:uid="{1007588A-0E90-4D50-99E1-D6A1706E30A8}"/>
    <cellStyle name="หมายเหตุ 6 4" xfId="13265" xr:uid="{CC2D5D97-ECFC-42A0-8C7E-FE4504665FEC}"/>
    <cellStyle name="หมายเหตุ 6 5" xfId="8376" xr:uid="{66B32E88-08F9-4884-A313-F3A7AFB1A46C}"/>
    <cellStyle name="หมายเหตุ 7" xfId="1790" xr:uid="{1977D7BE-A24D-4A1F-9025-EFF9AA9E73DA}"/>
    <cellStyle name="หมายเหตุ 7 2" xfId="4332" xr:uid="{138A04FE-B557-4CD3-8A44-088C15395EFE}"/>
    <cellStyle name="หมายเหตุ 7 2 2" xfId="6056" xr:uid="{3E0B82EB-3E5D-4739-A209-B311043FA971}"/>
    <cellStyle name="หมายเหตุ 7 2 2 2" xfId="16535" xr:uid="{9105F679-8545-4721-8792-CEAB032154B1}"/>
    <cellStyle name="หมายเหตุ 7 2 2 3" xfId="11793" xr:uid="{080B4262-80FD-4479-8900-6403C17440E8}"/>
    <cellStyle name="หมายเหตุ 7 2 3" xfId="5239" xr:uid="{BE17E736-960E-435E-BA24-1857D1FBEF32}"/>
    <cellStyle name="หมายเหตุ 7 2 3 2" xfId="15726" xr:uid="{88618756-AF56-4316-A1CE-A79BD8F2F96F}"/>
    <cellStyle name="หมายเหตุ 7 2 3 3" xfId="10984" xr:uid="{274635C2-6861-41F6-A9E2-D648D1693E15}"/>
    <cellStyle name="หมายเหตุ 7 2 4" xfId="14835" xr:uid="{44275130-A5E3-4CCB-BBCD-71FFEDB98523}"/>
    <cellStyle name="หมายเหตุ 7 2 5" xfId="10093" xr:uid="{02E2690A-8543-488A-A167-D292A53D24B8}"/>
    <cellStyle name="หมายเหตุ 7 3" xfId="13362" xr:uid="{7F0084E2-C659-4368-BDBF-4FBEC0A91B4C}"/>
    <cellStyle name="หมายเหตุ 7 4" xfId="8484" xr:uid="{A6C44080-AFD7-4315-88D9-FF37D21BA2D6}"/>
    <cellStyle name="หมายเหตุ 8" xfId="3866" xr:uid="{6E89BE88-45FF-47FA-93F3-183E11D513D0}"/>
    <cellStyle name="หมายเหตุ 8 2" xfId="5671" xr:uid="{B399730C-353B-4DB6-AE45-3945281C3DBB}"/>
    <cellStyle name="หมายเหตุ 8 2 2" xfId="16150" xr:uid="{826421AE-9A06-4C2A-9BDE-9DECF9FBA78E}"/>
    <cellStyle name="หมายเหตุ 8 2 3" xfId="11408" xr:uid="{6C32BB47-C657-4FB4-87FB-82F1C426271C}"/>
    <cellStyle name="หมายเหตุ 8 3" xfId="6863" xr:uid="{BD0F5AF6-FE1F-40B4-AF98-32F7C0E9E49D}"/>
    <cellStyle name="หมายเหตุ 8 3 2" xfId="17327" xr:uid="{E7BFE20E-F473-400D-A5BC-64D757C43E56}"/>
    <cellStyle name="หมายเหตุ 8 3 3" xfId="12585" xr:uid="{99216CC5-DBEB-4200-9163-46C6422364D6}"/>
    <cellStyle name="หมายเหตุ 8 4" xfId="14369" xr:uid="{062AFCB8-51FD-4FFD-AB11-BC8E1F8D99CD}"/>
    <cellStyle name="หมายเหตุ 8 5" xfId="9627" xr:uid="{2EED9F4C-C900-46A2-B1C0-7663C1BA2EB4}"/>
    <cellStyle name="หมายเหตุ 9" xfId="12970" xr:uid="{F9297436-84F8-48A5-ADE0-389B88A15A51}"/>
    <cellStyle name="หัวเรื่อง 1" xfId="946" xr:uid="{AB48F959-92AF-4953-B326-C5B23B774DED}"/>
    <cellStyle name="หัวเรื่อง 2" xfId="947" xr:uid="{A2DE83AB-CB45-4DCF-B00E-FD24515D5694}"/>
    <cellStyle name="หัวเรื่อง 3" xfId="948" xr:uid="{20C18BD9-C001-4D05-97CC-76DA23D5424B}"/>
    <cellStyle name="หัวเรื่อง 3 2" xfId="2591" xr:uid="{590E8C03-31DE-466A-8D23-E054A559EB43}"/>
    <cellStyle name="หัวเรื่อง 3 2 2" xfId="5066" xr:uid="{47B5BA8C-A581-46E9-9CAF-B626BB8E06CE}"/>
    <cellStyle name="หัวเรื่อง 3 2 2 2" xfId="6824" xr:uid="{095718B4-2891-451F-906C-7F23CCEFE031}"/>
    <cellStyle name="หัวเรื่อง 3 2 2 3" xfId="7191" xr:uid="{41DB1CD0-FDAC-4638-ACA9-FC098BA46A71}"/>
    <cellStyle name="หัวเรื่อง 3 2 3" xfId="6827" xr:uid="{8C2C6B86-A204-4885-B99C-86B3517D0D45}"/>
    <cellStyle name="หัวเรื่อง 3 2 3 2" xfId="7183" xr:uid="{7519FD14-49B5-4C3D-B02B-E5C1187E9357}"/>
    <cellStyle name="หัวเรื่อง 3 2 3 3" xfId="7193" xr:uid="{376614F5-F188-4D36-B9DB-13468A272142}"/>
    <cellStyle name="หัวเรื่อง 3 2 4" xfId="5222" xr:uid="{2E5A23FD-3761-4202-8D96-F55F0F304D7E}"/>
    <cellStyle name="หัวเรื่อง 4" xfId="949" xr:uid="{A6B10EF8-02D2-4109-8957-7DC13780979F}"/>
    <cellStyle name="ơ᪒＀＀＀＀＀＀＀＀＀＀＀＀＀＀＀＀＀＀＀＀＀＀＀＀＀＀＀＀ma_QTR94_95_1ฟ๙ศธบ๑ณปฟช (2)" xfId="950" xr:uid="{143E2F9C-5867-4585-A731-05F376454C1B}"/>
    <cellStyle name="…_x000e__x000a_ธ๎_x000c_U_x0001_ฅ_x0005_ด_x000a__x0007__x0001__x0001_" xfId="951" xr:uid="{D15F18FC-1128-4383-B4B4-DDE7A37EEF53}"/>
    <cellStyle name="_x001d_๐&quot;_x000c_์๒_x000c_฿U_x0001_ญ_x0005_J_x000f__x0007__x0001__x0001_" xfId="667" xr:uid="{42299DBC-65FD-4E01-8B7C-5BE023190679}"/>
    <cellStyle name="_x001d_๐7_x000c_๎_x0017__x000d_เU_x0001_า_x0006_|!_x0007__x0001__x0001_" xfId="952" xr:uid="{171C4087-E417-4DB5-8C7E-D055AC36E0D5}"/>
    <cellStyle name="_x001d_๐7_x000c_๎_x0017__x000d_เU_x0001_า_x0006_!_x0007__x0001__x0001_" xfId="953" xr:uid="{5CC30272-B467-4BA9-A809-FEDAB4EB960C}"/>
    <cellStyle name="_x001d_๐๏%$ฟ&amp;_x0017__x000b__x0008_ศ_x001c__x001d__x0007__x0001__x0001_" xfId="668" xr:uid="{8D8152AF-DB1A-4AE9-A289-2AA285429C82}"/>
    <cellStyle name="_xddb0_̟ᩒb_xdddc_̟ᩢb_xde1c_̟ᩲbơ᪂bơ᪒＀＀＀＀＀＀＀＀＀＀＀＀＀＀＀＀＀＀＀＀＀＀＀＀＀＀＀＀ma_QTR94_95_1ฟ๙ศธบ๑ณปฟช (2)" xfId="954" xr:uid="{E551CE9C-801E-4D0B-9D3A-01E4E6185712}"/>
    <cellStyle name="백분율_95" xfId="955" xr:uid="{CEF07168-3EEE-4593-9333-88DFC66D8D1A}"/>
    <cellStyle name="콤마 [0]_12월" xfId="956" xr:uid="{9B3C478E-6F86-4E77-92FA-A3EFB2D33EEC}"/>
    <cellStyle name="콤마_12월" xfId="957" xr:uid="{5498F6F1-9E9B-4D48-8D62-54E7E9969B61}"/>
    <cellStyle name="통화 [0]_12월" xfId="958" xr:uid="{DABD2398-5F12-42F5-B9DF-85221BD3D53C}"/>
    <cellStyle name="통화_12월" xfId="959" xr:uid="{6B32C6C7-2EAA-4C97-8B99-6736C8366C92}"/>
    <cellStyle name="표준_1.6GB" xfId="960" xr:uid="{3211D0A9-DE35-437E-A26B-64B1D854F602}"/>
    <cellStyle name="一般_~4664860" xfId="961" xr:uid="{1CA974E9-AD6D-4BAB-A4E9-DAA9700BE39A}"/>
    <cellStyle name="千位分隔_10原料汇总" xfId="962" xr:uid="{EFD874E8-4A81-4D83-B70E-CEDD81D62F99}"/>
    <cellStyle name="千分位[0]_LC (2)" xfId="669" xr:uid="{996A6C45-A85F-4F9F-AA67-08101461BF2F}"/>
    <cellStyle name="千分位_LC (2)" xfId="670" xr:uid="{A32578B6-0BA6-49F6-9D3F-02C1712FFC8A}"/>
    <cellStyle name="后继超级链接" xfId="963" xr:uid="{9C2F0EBF-40E1-4DBC-90D3-4209F9FA862B}"/>
    <cellStyle name="常规_03-三表 (1)" xfId="964" xr:uid="{F2F42F24-7B66-452F-BEDC-6D62D44CC497}"/>
    <cellStyle name="折り返し" xfId="965" xr:uid="{766B01F4-B80F-42FA-A24E-DD7A48F7D237}"/>
    <cellStyle name="未定義" xfId="671" xr:uid="{F7B55D62-8931-484F-8AF3-A11F35628487}"/>
    <cellStyle name="桁区切り [0.00]_4550" xfId="966" xr:uid="{D6CF0589-5B59-45FB-B875-0AD690614376}"/>
    <cellStyle name="桁区切り_4550" xfId="967" xr:uid="{630E4922-3AD5-4A9F-8902-5D1D15170763}"/>
    <cellStyle name="標準_00 AA-NOV99" xfId="968" xr:uid="{F16F1B12-DA7D-4135-8AE7-A0E4E205F673}"/>
    <cellStyle name="爼ﾗ靉ﾁ篦ｧﾋﾅﾒﾂﾁﾔｵﾔ" xfId="672" xr:uid="{EF738FD4-B843-434A-B263-C6EF42B15EB5}"/>
    <cellStyle name="見出し１" xfId="969" xr:uid="{8CC7F8E1-DFBA-47FC-9907-EB33CA069941}"/>
    <cellStyle name="貨幣 [0]_liz-ss" xfId="673" xr:uid="{69C8294F-80B1-41C0-9140-A7250D8069E3}"/>
    <cellStyle name="貨幣[0]_LC (2)" xfId="674" xr:uid="{3637D1A3-B354-4F71-91E4-80C05F4810B3}"/>
    <cellStyle name="貨幣_LC (2)" xfId="675" xr:uid="{FA7A8CB3-0063-4D19-ADD7-33BEDDF557B5}"/>
    <cellStyle name="超级链接" xfId="970" xr:uid="{3DCEB8C4-E1F2-432B-B677-2CF993BA86A3}"/>
    <cellStyle name="通貨 [0.00]_laroux" xfId="971" xr:uid="{578B4899-0633-46B1-BCA0-79E2F3D1824F}"/>
    <cellStyle name="通貨_laroux" xfId="972" xr:uid="{F4EE0D61-A347-4BDB-88F0-7436F6987166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remchookiat/Desktop/Main%20Jobs/Thai%20Kajima/2016/TKC_YE%202016/PBC/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remchookiat/Desktop/Main%20Jobs/Thai%20Kajima/2016/WP_TKC_HY'16/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ster TB"/>
      <sheetName val="F-1"/>
      <sheetName val="T400"/>
      <sheetName val="ชื่อหุ้น"/>
      <sheetName val="B&amp;S 1999"/>
      <sheetName val="FR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ห้องยา 1_1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Key RM Purchase"/>
      <sheetName val="0409"/>
      <sheetName val="FGc_(3)"/>
      <sheetName val="TB_31-Dec-10"/>
      <sheetName val="資金繰り表 (9)"/>
      <sheetName val="F-1"/>
      <sheetName val="Master TB"/>
      <sheetName val="H300"/>
      <sheetName val="投資･工数推移"/>
      <sheetName val="Check"/>
      <sheetName val="ocean voyage"/>
      <sheetName val="BASIC"/>
      <sheetName val="LOB"/>
      <sheetName val="G300"/>
      <sheetName val="dcf"/>
      <sheetName val="Pkg Summary"/>
      <sheetName val="sum_m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DealerData"/>
      <sheetName val="LEGAL GUJ"/>
      <sheetName val="F1"/>
      <sheetName val="L400"/>
      <sheetName val="O300"/>
      <sheetName val="P4DDBFTESP"/>
      <sheetName val="Age311299TESP"/>
      <sheetName val="IntDec00TespM&amp;B"/>
      <sheetName val="Variance"/>
      <sheetName val="Trial Balance"/>
      <sheetName val="ReworkLabour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PCONTROL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DPLA"/>
      <sheetName val="ตั้งค่า"/>
      <sheetName val="Master"/>
      <sheetName val="Results from Nov 98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data"/>
      <sheetName val="foc domestic"/>
      <sheetName val="foc export"/>
      <sheetName val="เงินกู้ MGC"/>
      <sheetName val="เงินกู้ธนชาติ"/>
      <sheetName val="tp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  <sheetName val="CF"/>
      <sheetName val="X500"/>
      <sheetName val="O300"/>
      <sheetName val="AS"/>
      <sheetName val="68001000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YQty"/>
      <sheetName val="SAP Open Items Data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Deferred tax Adjs Clo (P) Q2'18"/>
      <sheetName val="TB"/>
      <sheetName val="คำชี้แจง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Sheet2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ที่ดินอาคาร อุปกรณ์"/>
      <sheetName val="VL"/>
      <sheetName val="TN"/>
      <sheetName val="ND"/>
      <sheetName val="report detial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NOTE 29"/>
      <sheetName val="Library Procedures"/>
      <sheetName val="Summary"/>
      <sheetName val="Customize_Your_Invoice"/>
      <sheetName val="1-1_BS"/>
      <sheetName val="B&amp;S_1999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15310000_(2010)"/>
      <sheetName val="assumption"/>
      <sheetName val="Main"/>
      <sheetName val="B1"/>
      <sheetName val="STart"/>
      <sheetName val="BMCT2003"/>
      <sheetName val="ฝ่ายบัญชีและการเงิน"/>
      <sheetName val="SUM"/>
      <sheetName val="Puerto Rico"/>
      <sheetName val="graph"/>
      <sheetName val="J2"/>
      <sheetName val="J1"/>
      <sheetName val="Control List"/>
      <sheetName val="Control_List"/>
      <sheetName val="基本量販店動向"/>
      <sheetName val="Control_List1"/>
      <sheetName val="Data2007"/>
      <sheetName val="3A STD"/>
      <sheetName val="4003-1 lead"/>
      <sheetName val="Puerto_Rico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MT_05"/>
      <sheetName val="ROOMS_ST"/>
      <sheetName val="TELEPHONE"/>
      <sheetName val="Prod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Selection"/>
      <sheetName val="am_cost"/>
      <sheetName val="Competitors"/>
      <sheetName val="Variables"/>
      <sheetName val="Control_List2"/>
      <sheetName val="exchange_rate"/>
      <sheetName val="report_detial"/>
      <sheetName val="N-4_4"/>
      <sheetName val="D"/>
      <sheetName val="k-5"/>
      <sheetName val="Actions &amp; Project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 AE INTEGRAL VALUE MC 1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Jan 0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/>
      <sheetData sheetId="385">
        <row r="769">
          <cell r="D769">
            <v>0</v>
          </cell>
        </row>
      </sheetData>
      <sheetData sheetId="386"/>
      <sheetData sheetId="387"/>
      <sheetData sheetId="388">
        <row r="769">
          <cell r="D769">
            <v>0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SCG group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Vender list"/>
      <sheetName val="Production Queue GB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ost center name"/>
      <sheetName val="summary_ee"/>
      <sheetName val="ee_unit type"/>
      <sheetName val="ee_build 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TTL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D List"/>
      <sheetName val="Ms"/>
      <sheetName val="Variance"/>
      <sheetName val="Multi Rater"/>
      <sheetName val="#REF"/>
      <sheetName val="Status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MasterBrand"/>
      <sheetName val="data บัญชี"/>
      <sheetName val="ฐานข้อมูล"/>
      <sheetName val="Data (2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ummary 31Mar'20"/>
      <sheetName val="2020"/>
      <sheetName val="ESS Performance 2020+2021"/>
      <sheetName val="S330 Increase salary rate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sterEO IO"/>
      <sheetName val="กำหนดค่า"/>
      <sheetName val="Employee EN"/>
      <sheetName val="interest income from VMI"/>
      <sheetName val="interest payable to PSH"/>
      <sheetName val="Demand"/>
      <sheetName val="Occ"/>
      <sheetName val="สรุป"/>
      <sheetName val="TT-2"/>
      <sheetName val="PGM_2LEVYTD"/>
      <sheetName val="Mat"/>
      <sheetName val="Reference(do_not_delete)"/>
      <sheetName val="LS"/>
      <sheetName val="ZA110 Sale"/>
      <sheetName val="PL"/>
      <sheetName val="Factor F Data"/>
      <sheetName val="PROJECT BRIEF"/>
      <sheetName val="footing"/>
      <sheetName val="upa"/>
      <sheetName val="RE9604"/>
      <sheetName val="NOT"/>
      <sheetName val="STart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inal Summary - Base"/>
      <sheetName val="磨煤加压"/>
      <sheetName val="1B"/>
      <sheetName val="Mapping account"/>
      <sheetName val="Sales"/>
      <sheetName val="ค่าเริ่มต้น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TB 1-3"/>
      <sheetName val=" ANALYSIS FP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D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Vendors Database"/>
      <sheetName val="มีค 64"/>
      <sheetName val="PDPC0908"/>
      <sheetName val="Rank"/>
      <sheetName val="Spread"/>
      <sheetName val="5X"/>
      <sheetName val="FF-3"/>
      <sheetName val="bill 2"/>
      <sheetName val="cover page"/>
      <sheetName val="Material Price List"/>
      <sheetName val="SuspSb"/>
      <sheetName val="JSiar"/>
      <sheetName val="SW-TEO"/>
      <sheetName val="Appendix#3 PBC - ICIS (ECH)"/>
      <sheetName val="21"/>
      <sheetName val="EST-FOOTING (G)"/>
      <sheetName val="report detial"/>
      <sheetName val="30's-Components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118508"/>
      <sheetName val="612004"/>
      <sheetName val="Prepaid"/>
      <sheetName val="Sheet6"/>
      <sheetName val="Conso จัดลำดับลุกหนี้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MTP"/>
      <sheetName val="ค่าวัสดุ"/>
      <sheetName val="fuel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S-CUVE-2_14_M1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Wkgs_BS_Lead1"/>
      <sheetName val="Discounted_Cash_Flow1"/>
      <sheetName val="6_ข้อมูลวัสดุ-ค่าดำเนิน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PROJECT_BRIEF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Mapping_account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Strategic_Cus"/>
      <sheetName val="Rev_per_Head(2019)"/>
      <sheetName val="WH_Utilization"/>
      <sheetName val="Stock_Graph"/>
      <sheetName val="No__Customer_(2019)"/>
      <sheetName val="No__Customer"/>
      <sheetName val="Customer_Name"/>
      <sheetName val="_ANALYSIS_FP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Lookup dat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&lt;&lt;รายละเอียดร้าน"/>
      <sheetName val="Recap_ราย พนง."/>
      <sheetName val="TB 10"/>
      <sheetName val="Page4"/>
      <sheetName val="drop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Sheet8"/>
      <sheetName val="2002"/>
      <sheetName val="OPbyMonth"/>
      <sheetName val="PL_FORECAST"/>
      <sheetName val="JL4"/>
      <sheetName val="BS_YE22"/>
      <sheetName val="PPE_YE22"/>
      <sheetName val="운반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NU"/>
      <sheetName val="항목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 refreshError="1"/>
      <sheetData sheetId="29">
        <row r="3">
          <cell r="BC3" t="str">
            <v>QUOTATION  NO.   :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7">
          <cell r="G7" t="str">
            <v>R-32 SUPPLY / RETURN PIPING WORK (GHARGER No.1)</v>
          </cell>
        </row>
      </sheetData>
      <sheetData sheetId="44">
        <row r="7">
          <cell r="G7" t="str">
            <v>R-32 SUPPLY / RETURN PIPING WORK (GHARGER No.1)</v>
          </cell>
        </row>
      </sheetData>
      <sheetData sheetId="45"/>
      <sheetData sheetId="46" refreshError="1"/>
      <sheetData sheetId="47" refreshError="1"/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BC3" t="str">
            <v>QUOTATION  NO.   :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>
        <row r="3">
          <cell r="BC3" t="str">
            <v>QUOTATION  NO.   :</v>
          </cell>
        </row>
      </sheetData>
      <sheetData sheetId="633">
        <row r="3">
          <cell r="BC3" t="str">
            <v>QUOTATION  NO.   :</v>
          </cell>
        </row>
      </sheetData>
      <sheetData sheetId="634">
        <row r="3">
          <cell r="BC3" t="str">
            <v>QUOTATION  NO.   :</v>
          </cell>
        </row>
      </sheetData>
      <sheetData sheetId="635">
        <row r="3">
          <cell r="BC3" t="str">
            <v>QUOTATION  NO.   :</v>
          </cell>
        </row>
      </sheetData>
      <sheetData sheetId="636">
        <row r="3">
          <cell r="BC3" t="str">
            <v>QUOTATION  NO.   :</v>
          </cell>
        </row>
      </sheetData>
      <sheetData sheetId="637">
        <row r="3">
          <cell r="BC3" t="str">
            <v>QUOTATION  NO.   :</v>
          </cell>
        </row>
      </sheetData>
      <sheetData sheetId="638">
        <row r="3">
          <cell r="BC3" t="str">
            <v>QUOTATION  NO.   :</v>
          </cell>
        </row>
      </sheetData>
      <sheetData sheetId="639">
        <row r="3">
          <cell r="BC3" t="str">
            <v>QUOTATION  NO.   :</v>
          </cell>
        </row>
      </sheetData>
      <sheetData sheetId="640">
        <row r="3">
          <cell r="BC3" t="str">
            <v>QUOTATION  NO.   :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 refreshError="1"/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7">
          <cell r="G7" t="str">
            <v>R-32 SUPPLY / RETURN PIPING WORK (GHARGER No.1)</v>
          </cell>
        </row>
      </sheetData>
      <sheetData sheetId="1011">
        <row r="7">
          <cell r="G7" t="str">
            <v>R-32 SUPPLY / RETURN PIPING WORK (GHARGER No.1)</v>
          </cell>
        </row>
      </sheetData>
      <sheetData sheetId="1012">
        <row r="7">
          <cell r="G7" t="str">
            <v>R-32 SUPPLY / RETURN PIPING WORK (GHARGER No.1)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3">
          <cell r="BC3" t="str">
            <v>QUOTATION  NO.   :</v>
          </cell>
        </row>
      </sheetData>
      <sheetData sheetId="1053">
        <row r="3">
          <cell r="BC3" t="str">
            <v>QUOTATION  NO.   :</v>
          </cell>
        </row>
      </sheetData>
      <sheetData sheetId="1054">
        <row r="3">
          <cell r="BC3" t="str">
            <v>QUOTATION  NO.   :</v>
          </cell>
        </row>
      </sheetData>
      <sheetData sheetId="1055">
        <row r="3">
          <cell r="BC3" t="str">
            <v>QUOTATION  NO.   :</v>
          </cell>
        </row>
      </sheetData>
      <sheetData sheetId="1056">
        <row r="3">
          <cell r="BC3" t="str">
            <v>QUOTATION  NO.   :</v>
          </cell>
        </row>
      </sheetData>
      <sheetData sheetId="1057">
        <row r="3">
          <cell r="BC3" t="str">
            <v>QUOTATION  NO.   :</v>
          </cell>
        </row>
      </sheetData>
      <sheetData sheetId="1058"/>
      <sheetData sheetId="1059">
        <row r="3">
          <cell r="BC3" t="str">
            <v>QUOTATION  NO.   :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3">
          <cell r="BC3" t="str">
            <v>QUOTATION  NO.   :</v>
          </cell>
        </row>
      </sheetData>
      <sheetData sheetId="1094">
        <row r="3">
          <cell r="BC3" t="str">
            <v>QUOTATION  NO.   :</v>
          </cell>
        </row>
      </sheetData>
      <sheetData sheetId="1095">
        <row r="3">
          <cell r="BC3" t="str">
            <v>QUOTATION  NO.   :</v>
          </cell>
        </row>
      </sheetData>
      <sheetData sheetId="1096">
        <row r="3">
          <cell r="BC3" t="str">
            <v>QUOTATION  NO.   :</v>
          </cell>
        </row>
      </sheetData>
      <sheetData sheetId="1097">
        <row r="3">
          <cell r="BC3" t="str">
            <v>QUOTATION  NO.   :</v>
          </cell>
        </row>
      </sheetData>
      <sheetData sheetId="1098">
        <row r="3">
          <cell r="BC3" t="str">
            <v>QUOTATION  NO.   :</v>
          </cell>
        </row>
      </sheetData>
      <sheetData sheetId="1099">
        <row r="3">
          <cell r="BC3" t="str">
            <v>QUOTATION  NO.   :</v>
          </cell>
        </row>
      </sheetData>
      <sheetData sheetId="1100">
        <row r="3">
          <cell r="BC3" t="str">
            <v>QUOTATION  NO.   :</v>
          </cell>
        </row>
      </sheetData>
      <sheetData sheetId="1101">
        <row r="3">
          <cell r="BC3" t="str">
            <v>QUOTATION  NO.   :</v>
          </cell>
        </row>
      </sheetData>
      <sheetData sheetId="1102">
        <row r="3">
          <cell r="BC3" t="str">
            <v>QUOTATION  NO.   :</v>
          </cell>
        </row>
      </sheetData>
      <sheetData sheetId="1103"/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>
        <row r="3">
          <cell r="BC3" t="str">
            <v>QUOTATION  NO.   :</v>
          </cell>
        </row>
      </sheetData>
      <sheetData sheetId="1115">
        <row r="3">
          <cell r="BC3" t="str">
            <v>QUOTATION  NO.   :</v>
          </cell>
        </row>
      </sheetData>
      <sheetData sheetId="1116">
        <row r="3">
          <cell r="BC3" t="str">
            <v>QUOTATION  NO.   :</v>
          </cell>
        </row>
      </sheetData>
      <sheetData sheetId="1117">
        <row r="3">
          <cell r="BC3" t="str">
            <v>QUOTATION  NO.   :</v>
          </cell>
        </row>
      </sheetData>
      <sheetData sheetId="1118">
        <row r="3">
          <cell r="BC3" t="str">
            <v>QUOTATION  NO.   :</v>
          </cell>
        </row>
      </sheetData>
      <sheetData sheetId="1119">
        <row r="3">
          <cell r="BC3" t="str">
            <v>QUOTATION  NO.   :</v>
          </cell>
        </row>
      </sheetData>
      <sheetData sheetId="1120">
        <row r="3">
          <cell r="BC3" t="str">
            <v>QUOTATION  NO.   :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3">
          <cell r="BC3" t="str">
            <v>QUOTATION  NO.   :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3">
          <cell r="BC3" t="str">
            <v>QUOTATION  NO.   :</v>
          </cell>
        </row>
      </sheetData>
      <sheetData sheetId="1165"/>
      <sheetData sheetId="1166"/>
      <sheetData sheetId="1167"/>
      <sheetData sheetId="1168"/>
      <sheetData sheetId="1169"/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>
        <row r="12">
          <cell r="B12" t="str">
            <v>10101-000003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Detail"/>
      <sheetName val="OtherIntan"/>
      <sheetName val="Accure"/>
      <sheetName val="Pivot Aug'01"/>
      <sheetName val="Monthly highlights"/>
      <sheetName val="May'07"/>
      <sheetName val="K400B"/>
      <sheetName val="K400A"/>
      <sheetName val="Dec15"/>
      <sheetName val="DEC31"/>
      <sheetName val="SRP FH"/>
      <sheetName val="MA"/>
      <sheetName val="YQty"/>
      <sheetName val="総括NO.1"/>
      <sheetName val="X400"/>
      <sheetName val="G300"/>
      <sheetName val="M400"/>
      <sheetName val="EX RATE"/>
      <sheetName val="0P-1"/>
      <sheetName val="2006"/>
      <sheetName val="SCH_B13"/>
      <sheetName val="BATCH_M"/>
      <sheetName val="std ing 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PRODUCT"/>
      <sheetName val="Main"/>
      <sheetName val="summary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Accruals &amp; Prepayments :Expense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ข้อมูลทำ_DropDown"/>
      <sheetName val="รหัส_ชื่อพนักงาน"/>
      <sheetName val="game_เทพประธาน"/>
      <sheetName val="game_เทพประธาน_(2)"/>
      <sheetName val="15_กิจกรรม1"/>
      <sheetName val="จม_ขออนุมัติ_ผอ_1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ป้อม_(สินค้า)"/>
      <sheetName val="นำ_(สินค้า)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Accruals___Prepayments__Expen_2"/>
      <sheetName val="Accruals___Prepayments__Expen_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2006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 refreshError="1"/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ทีมตรวจสอบภาคที่ 2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รายงานวันทำงาน : รายวัน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 t="str">
            <v>ทีมตรวจสอบภาคที่ 2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 t="str">
            <v>Brand</v>
          </cell>
        </row>
      </sheetData>
      <sheetData sheetId="313">
        <row r="1">
          <cell r="B1" t="str">
            <v>ราคาถัว เมษายน 2561</v>
          </cell>
        </row>
      </sheetData>
      <sheetData sheetId="314">
        <row r="1">
          <cell r="B1">
            <v>0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1</v>
          </cell>
        </row>
      </sheetData>
      <sheetData sheetId="317">
        <row r="1">
          <cell r="B1">
            <v>0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Brand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>
            <v>0</v>
          </cell>
        </row>
      </sheetData>
      <sheetData sheetId="324">
        <row r="1">
          <cell r="B1" t="str">
            <v>_+_ ช้อยซ์ เลขที่ช้อยซ์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>
            <v>0</v>
          </cell>
        </row>
      </sheetData>
      <sheetData sheetId="327">
        <row r="1">
          <cell r="B1" t="str">
            <v>ราคาถัว เมษายน 2561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>
            <v>1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Brand</v>
          </cell>
        </row>
      </sheetData>
      <sheetData sheetId="332">
        <row r="1">
          <cell r="B1" t="str">
            <v>ราคาถัว เมษายน 2561</v>
          </cell>
        </row>
      </sheetData>
      <sheetData sheetId="333">
        <row r="1">
          <cell r="B1" t="str">
            <v>_+_ ช้อยซ์ เลขที่ช้อยซ์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>
            <v>1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>
        <row r="1">
          <cell r="B1" t="str">
            <v>_+_ ช้อยซ์ เลขที่ช้อยซ์</v>
          </cell>
        </row>
      </sheetData>
      <sheetData sheetId="341">
        <row r="1">
          <cell r="B1" t="str">
            <v>_+_ ช้อยซ์ เลขที่ช้อยซ์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1</v>
          </cell>
        </row>
      </sheetData>
      <sheetData sheetId="349">
        <row r="1">
          <cell r="B1">
            <v>1</v>
          </cell>
        </row>
      </sheetData>
      <sheetData sheetId="350">
        <row r="1">
          <cell r="B1">
            <v>0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ทีมตรวจสอบภาคที่ 2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 t="str">
            <v>รายงานวันทำงาน : รายวัน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>
            <v>1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>
        <row r="1">
          <cell r="B1" t="str">
            <v>Brand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 t="str">
            <v>Brand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 t="str">
            <v>_+_ ช้อยซ์ เลขที่ช้อยซ์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 t="str">
            <v>_+_ ช้อยซ์ เลขที่ช้อยซ์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 t="str">
            <v>_+_ ช้อยซ์ เลขที่ช้อยซ์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0</v>
          </cell>
        </row>
      </sheetData>
      <sheetData sheetId="570" refreshError="1"/>
      <sheetData sheetId="571" refreshError="1"/>
      <sheetData sheetId="572">
        <row r="1">
          <cell r="B1">
            <v>0</v>
          </cell>
        </row>
      </sheetData>
      <sheetData sheetId="573">
        <row r="1">
          <cell r="B1">
            <v>0</v>
          </cell>
        </row>
      </sheetData>
      <sheetData sheetId="574" refreshError="1"/>
      <sheetData sheetId="575">
        <row r="1">
          <cell r="B1">
            <v>1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 t="str">
            <v>Brand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 t="str">
            <v>ราคาถัว เมษายน 2561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ราคาถัว เมษายน 2561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 t="str">
            <v>_+_ ช้อยซ์ เลขที่ช้อยซ์</v>
          </cell>
        </row>
      </sheetData>
      <sheetData sheetId="593">
        <row r="1">
          <cell r="B1">
            <v>0</v>
          </cell>
        </row>
      </sheetData>
      <sheetData sheetId="594" refreshError="1"/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_+_ ช้อยซ์ เลขที่ช้อยซ์</v>
          </cell>
        </row>
      </sheetData>
      <sheetData sheetId="600">
        <row r="1">
          <cell r="B1" t="str">
            <v>ราคาถัว เมษายน 2561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_+_ ช้อยซ์ เลขที่ช้อยซ์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 t="str">
            <v>Brand</v>
          </cell>
        </row>
      </sheetData>
      <sheetData sheetId="606">
        <row r="1">
          <cell r="B1" t="str">
            <v>ราคาถัว เมษายน 2561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รายงานวันทำงาน : รายวัน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 t="str">
            <v>ทีมตรวจสอบภาคที่ 2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 t="str">
            <v>Brand</v>
          </cell>
        </row>
      </sheetData>
      <sheetData sheetId="620">
        <row r="1">
          <cell r="B1" t="str">
            <v>ราคาถัว เมษายน 2561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0</v>
          </cell>
        </row>
      </sheetData>
      <sheetData sheetId="628">
        <row r="1">
          <cell r="B1" t="str">
            <v>รายงานวันทำงาน : รายวัน</v>
          </cell>
        </row>
      </sheetData>
      <sheetData sheetId="629">
        <row r="1">
          <cell r="B1" t="str">
            <v>ทีมตรวจสอบภาคที่ 2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รายงานวันทำงาน : รายวัน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0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0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 t="str">
            <v>_+_ ช้อยซ์ เลขที่ช้อยซ์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0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>
            <v>1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 t="str">
            <v>รายงานวันทำงาน : รายวัน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 t="str">
            <v>ราคาถัว เมษายน 2561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3">
          <cell r="L3" t="str">
            <v>Use the parameters' menu to enter dividends</v>
          </cell>
        </row>
      </sheetData>
      <sheetData sheetId="750">
        <row r="3">
          <cell r="L3" t="str">
            <v>Use the parameters' menu to enter dividends</v>
          </cell>
        </row>
      </sheetData>
      <sheetData sheetId="751">
        <row r="3">
          <cell r="L3" t="str">
            <v>Use the parameters' menu to enter dividends</v>
          </cell>
        </row>
      </sheetData>
      <sheetData sheetId="752">
        <row r="3">
          <cell r="L3" t="str">
            <v>Use the parameters' menu to enter dividends</v>
          </cell>
        </row>
      </sheetData>
      <sheetData sheetId="753">
        <row r="3">
          <cell r="L3" t="str">
            <v>Use the parameters' menu to enter dividends</v>
          </cell>
        </row>
      </sheetData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3">
          <cell r="L3" t="str">
            <v>Use the parameters' menu to enter dividends</v>
          </cell>
        </row>
      </sheetData>
      <sheetData sheetId="757">
        <row r="3">
          <cell r="L3" t="str">
            <v>Use the parameters' menu to enter dividends</v>
          </cell>
        </row>
      </sheetData>
      <sheetData sheetId="758">
        <row r="3">
          <cell r="L3" t="str">
            <v>Use the parameters' menu to enter dividends</v>
          </cell>
        </row>
      </sheetData>
      <sheetData sheetId="759">
        <row r="3">
          <cell r="L3" t="str">
            <v>Use the parameters' menu to enter dividends</v>
          </cell>
        </row>
      </sheetData>
      <sheetData sheetId="760">
        <row r="3">
          <cell r="L3" t="str">
            <v>Use the parameters' menu to enter dividends</v>
          </cell>
        </row>
      </sheetData>
      <sheetData sheetId="761">
        <row r="3">
          <cell r="L3" t="str">
            <v>Use the parameters' menu to enter dividends</v>
          </cell>
        </row>
      </sheetData>
      <sheetData sheetId="762">
        <row r="3">
          <cell r="L3" t="str">
            <v>Use the parameters' menu to enter dividends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3">
          <cell r="L3" t="str">
            <v>Use the parameters' menu to enter dividends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3">
          <cell r="L3" t="str">
            <v>Use the parameters' menu to enter dividends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3">
          <cell r="L3" t="str">
            <v>Use the parameters' menu to enter dividends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1">
          <cell r="B1">
            <v>1</v>
          </cell>
        </row>
      </sheetData>
      <sheetData sheetId="819">
        <row r="3">
          <cell r="L3" t="str">
            <v>Use the parameters' menu to enter dividends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 t="str">
            <v>_+_ ช้อยซ์ เลขที่ช้อยซ์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 t="str">
            <v>Brand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 t="str">
            <v>ราคาถัว เมษายน 2561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 t="str">
            <v>_+_ ช้อยซ์ เลขที่ช้อยซ์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 t="str">
            <v>Brand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ราคาถัว เมษายน 2561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 t="str">
            <v>Brand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 t="str">
            <v>_+_ ช้อยซ์ เลขที่ช้อยซ์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 t="str">
            <v>_+_ ช้อยซ์ เลขที่ช้อยซ์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1</v>
          </cell>
        </row>
      </sheetData>
      <sheetData sheetId="966">
        <row r="1">
          <cell r="B1" t="str">
            <v>Brand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 t="str">
            <v>Brand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 t="str">
            <v>Brand</v>
          </cell>
        </row>
      </sheetData>
      <sheetData sheetId="998">
        <row r="1">
          <cell r="B1" t="str">
            <v>_+_ ช้อยซ์ เลขที่ช้อยซ์</v>
          </cell>
        </row>
      </sheetData>
      <sheetData sheetId="999">
        <row r="1">
          <cell r="B1">
            <v>1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 t="str">
            <v>_+_ ช้อยซ์ เลขที่ช้อยซ์</v>
          </cell>
        </row>
      </sheetData>
      <sheetData sheetId="1002">
        <row r="1">
          <cell r="B1" t="str">
            <v>_+_ ช้อยซ์ เลขที่ช้อยซ์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 refreshError="1"/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/>
      <sheetData sheetId="1581" refreshError="1"/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Variables"/>
      <sheetName val="IMQ-001"/>
      <sheetName val="LEGAL GUJ"/>
      <sheetName val="คีย์ข้อมูลรายละเอียดต่างๆ"/>
      <sheetName val="MP account"/>
      <sheetName val="MA"/>
      <sheetName val="P2対D1"/>
      <sheetName val="Trial Balance"/>
      <sheetName val="Ex_Rate"/>
      <sheetName val="Group"/>
      <sheetName val="DF"/>
      <sheetName val="YTD Data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CompanyList"/>
      <sheetName val="Basic_Information"/>
      <sheetName val="Detail-Sep"/>
      <sheetName val="Prft&amp;Loss"/>
      <sheetName val="FIN TB_SI"/>
      <sheetName val="S&amp;S BGT"/>
      <sheetName val="Value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ESM ver2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Feriados"/>
      <sheetName val="GAS"/>
      <sheetName val="Plan1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10-1 Media"/>
      <sheetName val="10-cut"/>
      <sheetName val="bsnov01corr"/>
      <sheetName val="Export Sales"/>
      <sheetName val="Domestic Sales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  Price formula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Breakeven Analysis"/>
      <sheetName val="V310"/>
      <sheetName val="stat local"/>
      <sheetName val="trial balance"/>
      <sheetName val="Header"/>
      <sheetName val="PYSales material(Stat)"/>
      <sheetName val="New Co Sum"/>
      <sheetName val="FEB2K"/>
      <sheetName val="PE-1997"/>
      <sheetName val="PE-1998"/>
      <sheetName val="PE-1999"/>
      <sheetName val="SEALOIL"/>
      <sheetName val="Co. Snapshot"/>
      <sheetName val="LEGAL GUJ"/>
      <sheetName val="DEP12"/>
      <sheetName val="Combine"/>
      <sheetName val="Parameter"/>
      <sheetName val="Code"/>
      <sheetName val="NAME"/>
      <sheetName val="Fecha"/>
      <sheetName val="Assumptions"/>
      <sheetName val="NRV-audit"/>
      <sheetName val="Master Program"/>
      <sheetName val="GL CB"/>
      <sheetName val="Listas"/>
      <sheetName val="Note-Cash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Group"/>
      <sheetName val="ชื่อหุ้น"/>
      <sheetName val="เงินกู้ MGC"/>
      <sheetName val="เงินกู้ธนชาติ"/>
      <sheetName val="sum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2.Conso"/>
      <sheetName val="バス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Fixed asset register"/>
      <sheetName val="XREF"/>
      <sheetName val="Group"/>
      <sheetName val="PRMT"/>
      <sheetName val="W300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投資利益率計算"/>
      <sheetName val="Sheet1"/>
      <sheetName val="XRT2007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Wkgs_BS_Lead"/>
      <sheetName val="P6 Dif. Temporarias"/>
      <sheetName val="입력항목"/>
      <sheetName val="ประมาณการประตูหน้าต่าง "/>
      <sheetName val="SH-C"/>
      <sheetName val="sumdata"/>
      <sheetName val="A9 - Fair Value"/>
      <sheetName val="YQty"/>
      <sheetName val="INC"/>
      <sheetName val="ExcRates"/>
      <sheetName val="accure"/>
      <sheetName val="ชื่อหุ้น"/>
      <sheetName val="Detail-Sep"/>
      <sheetName val="5사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B1" t="str">
            <v>Indorama Chemicals (Thailand) Ltd.</v>
          </cell>
        </row>
      </sheetData>
      <sheetData sheetId="143"/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B1" t="str">
            <v>Indorama Chemicals (Thailand) Ltd.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Group"/>
      <sheetName val="Salary Db"/>
      <sheetName val="V310"/>
      <sheetName val="Index"/>
      <sheetName val="Expected Q 2"/>
      <sheetName val="F1"/>
      <sheetName val="Master TB"/>
      <sheetName val="O300"/>
      <sheetName val="SCI"/>
      <sheetName val="SFP"/>
      <sheetName val="Q330"/>
      <sheetName val="Q400"/>
      <sheetName val="X300"/>
      <sheetName val="D300"/>
      <sheetName val="QMIS"/>
      <sheetName val="Home"/>
      <sheetName val="Daily"/>
      <sheetName val="Monthly"/>
      <sheetName val="Yearly"/>
      <sheetName val="Others"/>
      <sheetName val="V6 revalue"/>
      <sheetName val="Sheet1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YQty"/>
      <sheetName val="Wkgs_BS Lead"/>
      <sheetName val="F3"/>
      <sheetName val="Q500"/>
      <sheetName val="TB Master"/>
      <sheetName val="K400"/>
      <sheetName val="Formulas"/>
      <sheetName val="Inventor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OthCode"/>
      <sheetName val="Break up of RMcost"/>
      <sheetName val="SUM"/>
      <sheetName val="2.Conso"/>
      <sheetName val="TBM"/>
      <sheetName val="Macro5"/>
      <sheetName val="Variables"/>
      <sheetName val="total"/>
      <sheetName val="10-1 Media"/>
      <sheetName val="10-cut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PL_ACT"/>
      <sheetName val="January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DEP12"/>
      <sheetName val="part-import"/>
      <sheetName val="BEN"/>
      <sheetName val="Trial Balance"/>
      <sheetName val="Discount"/>
      <sheetName val="TrialBalance Q3-2002"/>
      <sheetName val="Calculations"/>
      <sheetName val="Map"/>
      <sheetName val="TB_Master"/>
      <sheetName val="PL-Kip(after adj)"/>
      <sheetName val="enums"/>
      <sheetName val="FG_IN"/>
      <sheetName val="Account List"/>
      <sheetName val="CIPA"/>
      <sheetName val="Data2006"/>
      <sheetName val="Data2005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ชื่อหุ้น"/>
      <sheetName val="COVER"/>
      <sheetName val="stat local"/>
      <sheetName val="desc"/>
      <sheetName val="type"/>
      <sheetName val="mix"/>
      <sheetName val="NAME"/>
      <sheetName val="accure"/>
      <sheetName val="depreciation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>
        <row r="1">
          <cell r="G1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G1">
            <v>0</v>
          </cell>
        </row>
      </sheetData>
      <sheetData sheetId="97">
        <row r="1">
          <cell r="G1">
            <v>0</v>
          </cell>
        </row>
      </sheetData>
      <sheetData sheetId="98">
        <row r="1">
          <cell r="G1">
            <v>0</v>
          </cell>
        </row>
      </sheetData>
      <sheetData sheetId="99">
        <row r="1">
          <cell r="G1">
            <v>0</v>
          </cell>
        </row>
      </sheetData>
      <sheetData sheetId="100">
        <row r="1">
          <cell r="G1">
            <v>0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view="pageBreakPreview" zoomScale="85" zoomScaleNormal="80" zoomScaleSheetLayoutView="85" workbookViewId="0">
      <selection activeCell="E28" sqref="E28"/>
    </sheetView>
  </sheetViews>
  <sheetFormatPr defaultColWidth="9.125" defaultRowHeight="20.399999999999999" customHeight="1"/>
  <cols>
    <col min="1" max="1" width="46.75" style="101" customWidth="1"/>
    <col min="2" max="2" width="8.875" style="125" customWidth="1"/>
    <col min="3" max="3" width="15.375" style="115" customWidth="1"/>
    <col min="4" max="4" width="0.75" style="101" customWidth="1"/>
    <col min="5" max="5" width="15.375" style="101" customWidth="1"/>
    <col min="6" max="6" width="0.75" style="101" customWidth="1"/>
    <col min="7" max="7" width="15.375" style="101" customWidth="1"/>
    <col min="8" max="8" width="0.75" style="101" customWidth="1"/>
    <col min="9" max="9" width="15.375" style="101" customWidth="1"/>
    <col min="10" max="10" width="9.125" style="101"/>
    <col min="11" max="11" width="15.625" style="101" bestFit="1" customWidth="1"/>
    <col min="12" max="12" width="13.375" style="101" bestFit="1" customWidth="1"/>
    <col min="13" max="13" width="16.5" style="101" bestFit="1" customWidth="1"/>
    <col min="14" max="16384" width="9.125" style="101"/>
  </cols>
  <sheetData>
    <row r="1" spans="1:13" ht="23.25" customHeight="1">
      <c r="A1" s="161" t="s">
        <v>0</v>
      </c>
      <c r="B1" s="161"/>
      <c r="C1" s="161"/>
    </row>
    <row r="2" spans="1:13" ht="23.25" customHeight="1">
      <c r="A2" s="124" t="s">
        <v>1</v>
      </c>
    </row>
    <row r="3" spans="1:13" ht="24.75" customHeight="1">
      <c r="C3" s="126"/>
      <c r="D3" s="127"/>
      <c r="E3" s="127"/>
      <c r="F3" s="127"/>
      <c r="G3" s="127"/>
      <c r="H3" s="127"/>
      <c r="I3" s="127"/>
    </row>
    <row r="4" spans="1:13" ht="22.5" customHeight="1">
      <c r="B4" s="114"/>
      <c r="C4" s="162" t="s">
        <v>2</v>
      </c>
      <c r="D4" s="162"/>
      <c r="E4" s="162"/>
      <c r="F4" s="128"/>
      <c r="G4" s="162" t="s">
        <v>3</v>
      </c>
      <c r="H4" s="162"/>
      <c r="I4" s="162"/>
    </row>
    <row r="5" spans="1:13" ht="22.5" customHeight="1">
      <c r="B5" s="114"/>
      <c r="C5" s="123" t="s">
        <v>4</v>
      </c>
      <c r="D5" s="113"/>
      <c r="E5" s="123" t="s">
        <v>5</v>
      </c>
      <c r="F5" s="128"/>
      <c r="G5" s="123" t="s">
        <v>4</v>
      </c>
      <c r="H5" s="113"/>
      <c r="I5" s="123" t="s">
        <v>5</v>
      </c>
    </row>
    <row r="6" spans="1:13" ht="22.5" customHeight="1">
      <c r="A6" s="124" t="s">
        <v>6</v>
      </c>
      <c r="B6" s="114" t="s">
        <v>7</v>
      </c>
      <c r="C6" s="123">
        <v>2566</v>
      </c>
      <c r="D6" s="123"/>
      <c r="E6" s="123">
        <v>2565</v>
      </c>
      <c r="F6" s="123"/>
      <c r="G6" s="123">
        <v>2566</v>
      </c>
      <c r="H6" s="123"/>
      <c r="I6" s="123">
        <v>2565</v>
      </c>
    </row>
    <row r="7" spans="1:13" ht="22.5" customHeight="1">
      <c r="A7" s="124"/>
      <c r="B7" s="114"/>
      <c r="C7" s="123" t="s">
        <v>8</v>
      </c>
      <c r="D7" s="123"/>
      <c r="E7" s="123"/>
      <c r="F7" s="123"/>
      <c r="G7" s="123" t="s">
        <v>8</v>
      </c>
      <c r="H7" s="123"/>
      <c r="I7" s="123"/>
    </row>
    <row r="8" spans="1:13" ht="22.5" customHeight="1">
      <c r="A8" s="129"/>
      <c r="B8" s="114"/>
      <c r="C8" s="163" t="s">
        <v>9</v>
      </c>
      <c r="D8" s="163"/>
      <c r="E8" s="163"/>
      <c r="F8" s="163"/>
      <c r="G8" s="163"/>
      <c r="H8" s="163"/>
      <c r="I8" s="163"/>
    </row>
    <row r="9" spans="1:13" ht="22.5" customHeight="1">
      <c r="A9" s="130" t="s">
        <v>10</v>
      </c>
      <c r="B9" s="114"/>
      <c r="C9" s="106"/>
      <c r="D9" s="116"/>
      <c r="E9" s="116"/>
      <c r="F9" s="106"/>
      <c r="G9" s="106"/>
      <c r="H9" s="106"/>
      <c r="I9" s="106"/>
    </row>
    <row r="10" spans="1:13" ht="22.5" customHeight="1">
      <c r="A10" s="113" t="s">
        <v>11</v>
      </c>
      <c r="B10" s="114"/>
      <c r="C10" s="115">
        <v>432603</v>
      </c>
      <c r="D10" s="116"/>
      <c r="E10" s="115">
        <v>702598</v>
      </c>
      <c r="F10" s="106"/>
      <c r="G10" s="115">
        <v>379400</v>
      </c>
      <c r="H10" s="106"/>
      <c r="I10" s="115">
        <v>655762</v>
      </c>
    </row>
    <row r="11" spans="1:13" ht="22.5" customHeight="1">
      <c r="A11" s="113" t="s">
        <v>12</v>
      </c>
      <c r="B11" s="114"/>
      <c r="C11" s="115">
        <v>2531125</v>
      </c>
      <c r="D11" s="116"/>
      <c r="E11" s="115">
        <v>2580402</v>
      </c>
      <c r="F11" s="106"/>
      <c r="G11" s="115">
        <v>2531125</v>
      </c>
      <c r="H11" s="106"/>
      <c r="I11" s="115">
        <v>2580402</v>
      </c>
    </row>
    <row r="12" spans="1:13" ht="22.5" customHeight="1">
      <c r="A12" s="113" t="s">
        <v>13</v>
      </c>
      <c r="B12" s="114" t="s">
        <v>14</v>
      </c>
      <c r="C12" s="115">
        <v>974174</v>
      </c>
      <c r="D12" s="116"/>
      <c r="E12" s="115">
        <v>1122833</v>
      </c>
      <c r="F12" s="106"/>
      <c r="G12" s="115">
        <v>930517</v>
      </c>
      <c r="H12" s="106"/>
      <c r="I12" s="115">
        <v>1098240</v>
      </c>
      <c r="K12" s="115"/>
      <c r="L12" s="115"/>
      <c r="M12" s="115"/>
    </row>
    <row r="13" spans="1:13" ht="22.5" customHeight="1">
      <c r="A13" s="113" t="s">
        <v>15</v>
      </c>
      <c r="B13" s="114">
        <v>3</v>
      </c>
      <c r="C13" s="115">
        <v>775652</v>
      </c>
      <c r="D13" s="116"/>
      <c r="E13" s="115">
        <v>202280</v>
      </c>
      <c r="F13" s="106"/>
      <c r="G13" s="115">
        <v>734577</v>
      </c>
      <c r="H13" s="106"/>
      <c r="I13" s="115">
        <v>175248</v>
      </c>
      <c r="K13" s="115"/>
      <c r="L13" s="115"/>
      <c r="M13" s="115"/>
    </row>
    <row r="14" spans="1:13" ht="22.5" customHeight="1">
      <c r="A14" s="101" t="s">
        <v>16</v>
      </c>
      <c r="B14" s="114">
        <v>3</v>
      </c>
      <c r="C14" s="115">
        <v>20000</v>
      </c>
      <c r="D14" s="116"/>
      <c r="E14" s="115">
        <v>20000</v>
      </c>
      <c r="F14" s="106"/>
      <c r="G14" s="115">
        <v>119000</v>
      </c>
      <c r="H14" s="106"/>
      <c r="I14" s="115">
        <v>119000</v>
      </c>
    </row>
    <row r="15" spans="1:13" ht="22.5" customHeight="1">
      <c r="A15" s="113" t="s">
        <v>17</v>
      </c>
      <c r="B15" s="114"/>
      <c r="C15" s="115">
        <v>2643157</v>
      </c>
      <c r="D15" s="116"/>
      <c r="E15" s="115">
        <v>2407728</v>
      </c>
      <c r="F15" s="106"/>
      <c r="G15" s="115">
        <v>2620871</v>
      </c>
      <c r="H15" s="106"/>
      <c r="I15" s="115">
        <v>2391704</v>
      </c>
    </row>
    <row r="16" spans="1:13" ht="22.5" customHeight="1">
      <c r="A16" s="113" t="s">
        <v>18</v>
      </c>
      <c r="B16" s="114"/>
      <c r="C16" s="14">
        <v>69706</v>
      </c>
      <c r="D16" s="116"/>
      <c r="E16" s="115">
        <v>69706</v>
      </c>
      <c r="F16" s="106"/>
      <c r="G16" s="81">
        <v>0</v>
      </c>
      <c r="H16" s="106"/>
      <c r="I16" s="81">
        <v>0</v>
      </c>
    </row>
    <row r="17" spans="1:9" ht="22.5" customHeight="1">
      <c r="A17" s="113" t="s">
        <v>19</v>
      </c>
      <c r="B17" s="114"/>
      <c r="C17" s="115">
        <v>193078</v>
      </c>
      <c r="D17" s="116"/>
      <c r="E17" s="115">
        <v>186646</v>
      </c>
      <c r="F17" s="106"/>
      <c r="G17" s="115">
        <v>193078</v>
      </c>
      <c r="H17" s="106"/>
      <c r="I17" s="115">
        <v>186646</v>
      </c>
    </row>
    <row r="18" spans="1:9" ht="22.5" customHeight="1">
      <c r="A18" s="113" t="s">
        <v>20</v>
      </c>
      <c r="B18" s="114"/>
      <c r="C18" s="115">
        <v>202874</v>
      </c>
      <c r="D18" s="116"/>
      <c r="E18" s="115">
        <v>208927</v>
      </c>
      <c r="F18" s="106"/>
      <c r="G18" s="115">
        <v>200503</v>
      </c>
      <c r="H18" s="106"/>
      <c r="I18" s="115">
        <v>203506</v>
      </c>
    </row>
    <row r="19" spans="1:9" ht="22.5" customHeight="1">
      <c r="A19" s="129" t="s">
        <v>21</v>
      </c>
      <c r="B19" s="114"/>
      <c r="C19" s="131">
        <f>SUM(C10:C18)</f>
        <v>7842369</v>
      </c>
      <c r="D19" s="132"/>
      <c r="E19" s="131">
        <f>SUM(E10:E18)</f>
        <v>7501120</v>
      </c>
      <c r="F19" s="120"/>
      <c r="G19" s="131">
        <f>SUM(G10:G18)</f>
        <v>7709071</v>
      </c>
      <c r="H19" s="120"/>
      <c r="I19" s="131">
        <f>SUM(I10:I18)</f>
        <v>7410508</v>
      </c>
    </row>
    <row r="20" spans="1:9" ht="19.5" customHeight="1">
      <c r="A20" s="113"/>
      <c r="B20" s="114"/>
      <c r="D20" s="116"/>
      <c r="E20" s="115"/>
      <c r="F20" s="106"/>
      <c r="G20" s="133"/>
      <c r="H20" s="106"/>
      <c r="I20" s="133"/>
    </row>
    <row r="21" spans="1:9" ht="22.5" customHeight="1">
      <c r="A21" s="130" t="s">
        <v>22</v>
      </c>
      <c r="B21" s="114"/>
      <c r="D21" s="116"/>
      <c r="E21" s="115"/>
      <c r="F21" s="106"/>
      <c r="G21" s="115"/>
      <c r="H21" s="106"/>
      <c r="I21" s="115"/>
    </row>
    <row r="22" spans="1:9" ht="22.5" customHeight="1">
      <c r="A22" s="134" t="s">
        <v>201</v>
      </c>
      <c r="B22" s="114"/>
      <c r="C22" s="122">
        <v>37949</v>
      </c>
      <c r="D22" s="116"/>
      <c r="E22" s="122">
        <v>37949</v>
      </c>
      <c r="F22" s="106"/>
      <c r="G22" s="81">
        <v>0</v>
      </c>
      <c r="H22" s="106"/>
      <c r="I22" s="81">
        <v>0</v>
      </c>
    </row>
    <row r="23" spans="1:9" ht="22.5" customHeight="1">
      <c r="A23" s="135" t="s">
        <v>23</v>
      </c>
      <c r="B23" s="114">
        <v>7</v>
      </c>
      <c r="C23" s="14">
        <v>21187128</v>
      </c>
      <c r="D23" s="116"/>
      <c r="E23" s="14">
        <v>21100868</v>
      </c>
      <c r="F23" s="106"/>
      <c r="G23" s="14">
        <v>21184728</v>
      </c>
      <c r="H23" s="106"/>
      <c r="I23" s="14">
        <v>21097323</v>
      </c>
    </row>
    <row r="24" spans="1:9" ht="22.5" customHeight="1">
      <c r="A24" s="113" t="s">
        <v>24</v>
      </c>
      <c r="B24" s="114">
        <v>5</v>
      </c>
      <c r="C24" s="122">
        <v>966472</v>
      </c>
      <c r="D24" s="106"/>
      <c r="E24" s="122">
        <v>953800</v>
      </c>
      <c r="F24" s="106"/>
      <c r="G24" s="106">
        <v>770309</v>
      </c>
      <c r="H24" s="106"/>
      <c r="I24" s="106">
        <v>752309</v>
      </c>
    </row>
    <row r="25" spans="1:9" ht="22.5" customHeight="1">
      <c r="A25" s="113" t="s">
        <v>25</v>
      </c>
      <c r="B25" s="114"/>
      <c r="C25" s="83">
        <v>0</v>
      </c>
      <c r="D25" s="106"/>
      <c r="E25" s="83">
        <v>0</v>
      </c>
      <c r="F25" s="106"/>
      <c r="G25" s="106">
        <v>68621</v>
      </c>
      <c r="H25" s="106"/>
      <c r="I25" s="106">
        <v>69767</v>
      </c>
    </row>
    <row r="26" spans="1:9" ht="22.5" customHeight="1">
      <c r="A26" s="113" t="s">
        <v>26</v>
      </c>
      <c r="B26" s="114"/>
      <c r="C26" s="84">
        <v>3550</v>
      </c>
      <c r="D26" s="136"/>
      <c r="E26" s="84">
        <v>3550</v>
      </c>
      <c r="F26" s="136"/>
      <c r="G26" s="84">
        <v>3550</v>
      </c>
      <c r="H26" s="106"/>
      <c r="I26" s="84">
        <v>3550</v>
      </c>
    </row>
    <row r="27" spans="1:9" ht="22.5" customHeight="1">
      <c r="A27" s="113" t="s">
        <v>27</v>
      </c>
      <c r="B27" s="114"/>
      <c r="C27" s="122">
        <v>1219091</v>
      </c>
      <c r="D27" s="106"/>
      <c r="E27" s="122">
        <v>1220699</v>
      </c>
      <c r="F27" s="106"/>
      <c r="G27" s="106">
        <v>1282231</v>
      </c>
      <c r="H27" s="106"/>
      <c r="I27" s="106">
        <v>1283838</v>
      </c>
    </row>
    <row r="28" spans="1:9" ht="22.5" customHeight="1">
      <c r="A28" s="113" t="s">
        <v>28</v>
      </c>
      <c r="B28" s="114"/>
      <c r="C28" s="137">
        <v>2343412</v>
      </c>
      <c r="D28" s="106"/>
      <c r="E28" s="137">
        <v>2360264</v>
      </c>
      <c r="F28" s="106"/>
      <c r="G28" s="106">
        <v>2227102</v>
      </c>
      <c r="H28" s="106"/>
      <c r="I28" s="106">
        <v>2241602</v>
      </c>
    </row>
    <row r="29" spans="1:9" ht="22.5" customHeight="1">
      <c r="A29" s="113" t="s">
        <v>29</v>
      </c>
      <c r="B29" s="114"/>
      <c r="C29" s="137">
        <v>644578</v>
      </c>
      <c r="D29" s="106"/>
      <c r="E29" s="137">
        <v>705896</v>
      </c>
      <c r="F29" s="106"/>
      <c r="G29" s="106">
        <v>486802</v>
      </c>
      <c r="H29" s="106"/>
      <c r="I29" s="106">
        <v>541307</v>
      </c>
    </row>
    <row r="30" spans="1:9" ht="21.75" customHeight="1">
      <c r="A30" s="113" t="s">
        <v>30</v>
      </c>
      <c r="B30" s="114"/>
      <c r="C30" s="14">
        <v>81294</v>
      </c>
      <c r="D30" s="106"/>
      <c r="E30" s="14">
        <v>83833</v>
      </c>
      <c r="F30" s="106"/>
      <c r="G30" s="14">
        <v>65326</v>
      </c>
      <c r="H30" s="136"/>
      <c r="I30" s="14">
        <v>66654</v>
      </c>
    </row>
    <row r="31" spans="1:9" ht="22.5" customHeight="1">
      <c r="A31" s="113" t="s">
        <v>31</v>
      </c>
      <c r="B31" s="114"/>
      <c r="C31" s="138">
        <v>291399</v>
      </c>
      <c r="D31" s="106"/>
      <c r="E31" s="138">
        <v>286947</v>
      </c>
      <c r="F31" s="106"/>
      <c r="G31" s="106">
        <v>273418</v>
      </c>
      <c r="H31" s="106"/>
      <c r="I31" s="106">
        <v>268502</v>
      </c>
    </row>
    <row r="32" spans="1:9" ht="22.5" customHeight="1">
      <c r="A32" s="129" t="s">
        <v>32</v>
      </c>
      <c r="B32" s="114"/>
      <c r="C32" s="119">
        <f>SUM(C22:C31)</f>
        <v>26774873</v>
      </c>
      <c r="D32" s="120"/>
      <c r="E32" s="119">
        <f>SUM(E22:E31)</f>
        <v>26753806</v>
      </c>
      <c r="F32" s="120"/>
      <c r="G32" s="119">
        <f>SUM(G22:G31)</f>
        <v>26362087</v>
      </c>
      <c r="H32" s="120"/>
      <c r="I32" s="119">
        <f>SUM(I22:I31)</f>
        <v>26324852</v>
      </c>
    </row>
    <row r="33" spans="1:15" ht="24.75" customHeight="1">
      <c r="A33" s="129"/>
      <c r="B33" s="114"/>
      <c r="D33" s="106"/>
      <c r="E33" s="115"/>
      <c r="F33" s="106"/>
      <c r="G33" s="115"/>
      <c r="H33" s="106"/>
      <c r="I33" s="115"/>
    </row>
    <row r="34" spans="1:15" ht="22.5" customHeight="1" thickBot="1">
      <c r="A34" s="129" t="s">
        <v>33</v>
      </c>
      <c r="B34" s="114"/>
      <c r="C34" s="139">
        <f>SUM(C19+C32)</f>
        <v>34617242</v>
      </c>
      <c r="D34" s="120"/>
      <c r="E34" s="139">
        <f>SUM(E19+E32)</f>
        <v>34254926</v>
      </c>
      <c r="F34" s="120"/>
      <c r="G34" s="139">
        <f>SUM(G19+G32)</f>
        <v>34071158</v>
      </c>
      <c r="H34" s="120"/>
      <c r="I34" s="139">
        <f>SUM(I19+I32)</f>
        <v>33735360</v>
      </c>
    </row>
    <row r="35" spans="1:15" ht="19.5" customHeight="1" thickTop="1">
      <c r="D35" s="133"/>
      <c r="E35" s="133"/>
      <c r="G35" s="115"/>
      <c r="I35" s="115"/>
    </row>
    <row r="36" spans="1:15" ht="23.25" customHeight="1">
      <c r="A36" s="161" t="s">
        <v>0</v>
      </c>
      <c r="B36" s="161"/>
      <c r="C36" s="161"/>
      <c r="E36" s="115"/>
      <c r="G36" s="115"/>
      <c r="I36" s="115"/>
    </row>
    <row r="37" spans="1:15" ht="22.5" customHeight="1">
      <c r="A37" s="124" t="s">
        <v>1</v>
      </c>
      <c r="G37" s="115"/>
      <c r="I37" s="115"/>
    </row>
    <row r="38" spans="1:15" ht="22.5" customHeight="1">
      <c r="B38" s="114"/>
      <c r="C38" s="126"/>
      <c r="D38" s="127"/>
      <c r="E38" s="127"/>
      <c r="F38" s="127"/>
      <c r="G38" s="127"/>
      <c r="H38" s="127"/>
      <c r="I38" s="127"/>
    </row>
    <row r="39" spans="1:15" ht="22.5" customHeight="1">
      <c r="B39" s="114"/>
      <c r="C39" s="162" t="s">
        <v>2</v>
      </c>
      <c r="D39" s="162"/>
      <c r="E39" s="162"/>
      <c r="F39" s="128"/>
      <c r="G39" s="162" t="s">
        <v>3</v>
      </c>
      <c r="H39" s="162"/>
      <c r="I39" s="162"/>
    </row>
    <row r="40" spans="1:15" ht="22.5" customHeight="1">
      <c r="B40" s="114"/>
      <c r="C40" s="123" t="s">
        <v>4</v>
      </c>
      <c r="D40" s="113"/>
      <c r="E40" s="123" t="s">
        <v>5</v>
      </c>
      <c r="F40" s="128"/>
      <c r="G40" s="123" t="s">
        <v>4</v>
      </c>
      <c r="H40" s="113"/>
      <c r="I40" s="123" t="s">
        <v>5</v>
      </c>
    </row>
    <row r="41" spans="1:15" ht="22.5" customHeight="1">
      <c r="A41" s="124" t="s">
        <v>34</v>
      </c>
      <c r="B41" s="114" t="s">
        <v>7</v>
      </c>
      <c r="C41" s="123">
        <v>2566</v>
      </c>
      <c r="D41" s="123"/>
      <c r="E41" s="123">
        <v>2565</v>
      </c>
      <c r="F41" s="123"/>
      <c r="G41" s="123">
        <v>2566</v>
      </c>
      <c r="H41" s="123"/>
      <c r="I41" s="123">
        <v>2565</v>
      </c>
    </row>
    <row r="42" spans="1:15" ht="22.5" customHeight="1">
      <c r="A42" s="124"/>
      <c r="B42" s="114"/>
      <c r="C42" s="123" t="s">
        <v>8</v>
      </c>
      <c r="D42" s="123"/>
      <c r="E42" s="123"/>
      <c r="F42" s="123"/>
      <c r="G42" s="123" t="s">
        <v>8</v>
      </c>
      <c r="H42" s="123"/>
      <c r="I42" s="123"/>
    </row>
    <row r="43" spans="1:15" ht="22.5" customHeight="1">
      <c r="A43" s="129"/>
      <c r="B43" s="114"/>
      <c r="C43" s="163" t="s">
        <v>9</v>
      </c>
      <c r="D43" s="163"/>
      <c r="E43" s="163"/>
      <c r="F43" s="163"/>
      <c r="G43" s="163"/>
      <c r="H43" s="163"/>
      <c r="I43" s="163"/>
    </row>
    <row r="44" spans="1:15" s="140" customFormat="1" ht="22.5" customHeight="1">
      <c r="A44" s="130" t="s">
        <v>35</v>
      </c>
      <c r="B44" s="114"/>
      <c r="C44" s="106"/>
      <c r="D44" s="106"/>
      <c r="E44" s="116"/>
      <c r="F44" s="106"/>
      <c r="G44" s="106"/>
      <c r="H44" s="106"/>
      <c r="I44" s="106"/>
    </row>
    <row r="45" spans="1:15" s="140" customFormat="1" ht="22.5" customHeight="1">
      <c r="A45" s="113" t="s">
        <v>36</v>
      </c>
    </row>
    <row r="46" spans="1:15" s="140" customFormat="1" ht="22.5" customHeight="1">
      <c r="A46" s="113" t="s">
        <v>37</v>
      </c>
      <c r="B46" s="114"/>
      <c r="C46" s="106">
        <v>17975</v>
      </c>
      <c r="D46" s="106"/>
      <c r="E46" s="106">
        <v>25869</v>
      </c>
      <c r="F46" s="106"/>
      <c r="G46" s="81">
        <v>0</v>
      </c>
      <c r="H46" s="106"/>
      <c r="I46" s="81">
        <v>0</v>
      </c>
    </row>
    <row r="47" spans="1:15" s="140" customFormat="1" ht="22.5" customHeight="1">
      <c r="A47" s="113" t="s">
        <v>38</v>
      </c>
      <c r="B47" s="114">
        <v>3</v>
      </c>
      <c r="C47" s="82">
        <v>1165285</v>
      </c>
      <c r="D47" s="106"/>
      <c r="E47" s="82">
        <v>1025707</v>
      </c>
      <c r="F47" s="106"/>
      <c r="G47" s="117">
        <v>1136300</v>
      </c>
      <c r="H47" s="106"/>
      <c r="I47" s="109">
        <v>980477</v>
      </c>
      <c r="K47" s="115"/>
      <c r="L47" s="115"/>
      <c r="M47" s="115"/>
      <c r="O47" s="141"/>
    </row>
    <row r="48" spans="1:15" s="140" customFormat="1" ht="22.5" customHeight="1">
      <c r="A48" s="113" t="s">
        <v>39</v>
      </c>
      <c r="B48" s="114">
        <v>3</v>
      </c>
      <c r="C48" s="82">
        <v>338527</v>
      </c>
      <c r="D48" s="106"/>
      <c r="E48" s="82">
        <v>454071</v>
      </c>
      <c r="F48" s="106"/>
      <c r="G48" s="117">
        <v>322427</v>
      </c>
      <c r="H48" s="106"/>
      <c r="I48" s="10">
        <v>483463</v>
      </c>
      <c r="K48" s="115"/>
      <c r="L48" s="115"/>
      <c r="M48" s="115"/>
    </row>
    <row r="49" spans="1:12" s="140" customFormat="1" ht="22.5" customHeight="1">
      <c r="A49" s="135" t="s">
        <v>40</v>
      </c>
      <c r="B49" s="114"/>
      <c r="C49" s="82"/>
      <c r="D49" s="106"/>
      <c r="E49" s="82"/>
      <c r="F49" s="106"/>
      <c r="G49" s="117"/>
      <c r="H49" s="106"/>
      <c r="I49" s="10"/>
    </row>
    <row r="50" spans="1:12" s="140" customFormat="1" ht="22.5" customHeight="1">
      <c r="A50" s="135" t="s">
        <v>41</v>
      </c>
      <c r="B50" s="114">
        <v>3</v>
      </c>
      <c r="C50" s="82">
        <v>372737</v>
      </c>
      <c r="D50" s="106"/>
      <c r="E50" s="82">
        <v>399460</v>
      </c>
      <c r="F50" s="106"/>
      <c r="G50" s="14">
        <v>287570</v>
      </c>
      <c r="H50" s="106"/>
      <c r="I50" s="14">
        <v>314901</v>
      </c>
    </row>
    <row r="51" spans="1:12" s="140" customFormat="1" ht="22.5" customHeight="1">
      <c r="A51" s="113" t="s">
        <v>42</v>
      </c>
      <c r="B51" s="114">
        <v>3</v>
      </c>
      <c r="C51" s="106">
        <v>45000</v>
      </c>
      <c r="D51" s="106"/>
      <c r="E51" s="106">
        <v>25000</v>
      </c>
      <c r="F51" s="106"/>
      <c r="G51" s="118">
        <v>0</v>
      </c>
      <c r="H51" s="106"/>
      <c r="I51" s="81">
        <v>0</v>
      </c>
    </row>
    <row r="52" spans="1:12" s="140" customFormat="1" ht="22.5" customHeight="1">
      <c r="A52" s="113" t="s">
        <v>43</v>
      </c>
      <c r="B52" s="114"/>
      <c r="C52" s="82"/>
      <c r="D52" s="106"/>
      <c r="E52" s="82"/>
      <c r="F52" s="106"/>
      <c r="G52" s="117"/>
      <c r="H52" s="106"/>
      <c r="I52" s="109"/>
    </row>
    <row r="53" spans="1:12" s="140" customFormat="1" ht="22.5" customHeight="1">
      <c r="A53" s="135" t="s">
        <v>41</v>
      </c>
      <c r="B53" s="114"/>
      <c r="C53" s="14">
        <v>6681</v>
      </c>
      <c r="D53" s="106"/>
      <c r="E53" s="82">
        <v>6662</v>
      </c>
      <c r="F53" s="106"/>
      <c r="G53" s="14">
        <v>6681</v>
      </c>
      <c r="H53" s="106"/>
      <c r="I53" s="109">
        <v>6662</v>
      </c>
    </row>
    <row r="54" spans="1:12" s="140" customFormat="1" ht="22.5" customHeight="1">
      <c r="A54" s="135" t="s">
        <v>200</v>
      </c>
      <c r="B54" s="114"/>
      <c r="C54" s="106">
        <v>3386</v>
      </c>
      <c r="D54" s="106"/>
      <c r="E54" s="81">
        <v>0</v>
      </c>
      <c r="F54" s="106"/>
      <c r="G54" s="81">
        <v>0</v>
      </c>
      <c r="H54" s="106"/>
      <c r="I54" s="81">
        <v>0</v>
      </c>
    </row>
    <row r="55" spans="1:12" s="140" customFormat="1" ht="22.5" customHeight="1">
      <c r="A55" s="135" t="s">
        <v>44</v>
      </c>
      <c r="B55" s="114"/>
      <c r="C55" s="82">
        <v>9290</v>
      </c>
      <c r="D55" s="106"/>
      <c r="E55" s="14">
        <v>25964</v>
      </c>
      <c r="F55" s="106"/>
      <c r="G55" s="109">
        <v>9290</v>
      </c>
      <c r="H55" s="106"/>
      <c r="I55" s="14">
        <v>25964</v>
      </c>
    </row>
    <row r="56" spans="1:12" s="140" customFormat="1" ht="22.5" customHeight="1">
      <c r="A56" s="129" t="s">
        <v>45</v>
      </c>
      <c r="B56" s="114"/>
      <c r="C56" s="119">
        <f>SUM(C46:C55)</f>
        <v>1958881</v>
      </c>
      <c r="D56" s="120"/>
      <c r="E56" s="119">
        <f>SUM(E46:E55)</f>
        <v>1962733</v>
      </c>
      <c r="F56" s="120"/>
      <c r="G56" s="119">
        <f>SUM(G46:G55)</f>
        <v>1762268</v>
      </c>
      <c r="H56" s="120"/>
      <c r="I56" s="119">
        <f>SUM(I46:I55)</f>
        <v>1811467</v>
      </c>
    </row>
    <row r="57" spans="1:12" s="140" customFormat="1" ht="22.5" customHeight="1">
      <c r="A57" s="113"/>
      <c r="B57" s="114"/>
      <c r="C57" s="110"/>
      <c r="D57" s="106"/>
      <c r="E57" s="110"/>
      <c r="F57" s="106"/>
      <c r="G57" s="110"/>
      <c r="H57" s="106"/>
      <c r="I57" s="110"/>
    </row>
    <row r="58" spans="1:12" s="140" customFormat="1" ht="22.5" customHeight="1">
      <c r="A58" s="130" t="s">
        <v>46</v>
      </c>
      <c r="B58" s="114"/>
      <c r="C58" s="110"/>
      <c r="D58" s="106"/>
      <c r="E58" s="110"/>
      <c r="F58" s="106"/>
      <c r="G58" s="110"/>
      <c r="H58" s="106"/>
      <c r="I58" s="110"/>
    </row>
    <row r="59" spans="1:12" s="140" customFormat="1" ht="22.5" customHeight="1">
      <c r="A59" s="113" t="s">
        <v>47</v>
      </c>
      <c r="B59" s="114">
        <v>3</v>
      </c>
      <c r="C59" s="110">
        <v>275063</v>
      </c>
      <c r="D59" s="106"/>
      <c r="E59" s="110">
        <v>309571</v>
      </c>
      <c r="F59" s="106"/>
      <c r="G59" s="109">
        <v>202136</v>
      </c>
      <c r="H59" s="106"/>
      <c r="I59" s="109">
        <v>229359</v>
      </c>
    </row>
    <row r="60" spans="1:12" s="140" customFormat="1" ht="22.5" customHeight="1">
      <c r="A60" s="113" t="s">
        <v>48</v>
      </c>
      <c r="B60" s="114"/>
      <c r="C60" s="110">
        <v>2696350</v>
      </c>
      <c r="D60" s="106"/>
      <c r="E60" s="110">
        <v>2750427</v>
      </c>
      <c r="F60" s="106"/>
      <c r="G60" s="110">
        <v>2680909</v>
      </c>
      <c r="H60" s="106"/>
      <c r="I60" s="110">
        <v>2735213</v>
      </c>
      <c r="L60" s="110"/>
    </row>
    <row r="61" spans="1:12" s="140" customFormat="1" ht="22.5" customHeight="1">
      <c r="A61" s="101" t="s">
        <v>49</v>
      </c>
      <c r="B61" s="114"/>
      <c r="C61" s="109">
        <v>387002</v>
      </c>
      <c r="D61" s="106"/>
      <c r="E61" s="109">
        <v>382941</v>
      </c>
      <c r="F61" s="106"/>
      <c r="G61" s="109">
        <v>341623</v>
      </c>
      <c r="H61" s="106"/>
      <c r="I61" s="109">
        <v>337937</v>
      </c>
    </row>
    <row r="62" spans="1:12" s="140" customFormat="1" ht="22.5" customHeight="1">
      <c r="A62" s="113" t="s">
        <v>50</v>
      </c>
      <c r="B62" s="114"/>
      <c r="C62" s="109">
        <v>176289</v>
      </c>
      <c r="D62" s="106"/>
      <c r="E62" s="109">
        <v>177950</v>
      </c>
      <c r="F62" s="106"/>
      <c r="G62" s="109">
        <v>176289</v>
      </c>
      <c r="H62" s="106"/>
      <c r="I62" s="109">
        <v>177950</v>
      </c>
    </row>
    <row r="63" spans="1:12" s="140" customFormat="1" ht="22.5" customHeight="1">
      <c r="A63" s="113" t="s">
        <v>51</v>
      </c>
      <c r="B63" s="114"/>
      <c r="C63" s="109">
        <v>94199</v>
      </c>
      <c r="D63" s="106"/>
      <c r="E63" s="109">
        <v>94714</v>
      </c>
      <c r="F63" s="106"/>
      <c r="G63" s="109">
        <v>89620</v>
      </c>
      <c r="H63" s="106"/>
      <c r="I63" s="109">
        <v>90217</v>
      </c>
    </row>
    <row r="64" spans="1:12" s="140" customFormat="1" ht="22.5" customHeight="1">
      <c r="A64" s="129" t="s">
        <v>52</v>
      </c>
      <c r="B64" s="114"/>
      <c r="C64" s="119">
        <f>SUM(C59:C63)</f>
        <v>3628903</v>
      </c>
      <c r="D64" s="120"/>
      <c r="E64" s="119">
        <f>SUM(E59:E63)</f>
        <v>3715603</v>
      </c>
      <c r="F64" s="120"/>
      <c r="G64" s="119">
        <f>SUM(G59:G63)</f>
        <v>3490577</v>
      </c>
      <c r="H64" s="120"/>
      <c r="I64" s="119">
        <f>SUM(I59:I63)</f>
        <v>3570676</v>
      </c>
    </row>
    <row r="65" spans="1:9" s="140" customFormat="1" ht="16.5" customHeight="1">
      <c r="A65" s="129"/>
      <c r="B65" s="114"/>
      <c r="C65" s="120"/>
      <c r="D65" s="120"/>
      <c r="E65" s="120"/>
      <c r="F65" s="120"/>
      <c r="G65" s="120"/>
      <c r="H65" s="120"/>
      <c r="I65" s="120"/>
    </row>
    <row r="66" spans="1:9" s="140" customFormat="1" ht="22.5" customHeight="1">
      <c r="A66" s="129" t="s">
        <v>53</v>
      </c>
      <c r="B66" s="114"/>
      <c r="C66" s="142">
        <f>SUM(C56+C64)</f>
        <v>5587784</v>
      </c>
      <c r="D66" s="120"/>
      <c r="E66" s="142">
        <f>SUM(E56+E64)</f>
        <v>5678336</v>
      </c>
      <c r="F66" s="120"/>
      <c r="G66" s="142">
        <f>SUM(G56+G64)</f>
        <v>5252845</v>
      </c>
      <c r="H66" s="120"/>
      <c r="I66" s="142">
        <f>SUM(I56+I64)</f>
        <v>5382143</v>
      </c>
    </row>
    <row r="67" spans="1:9" ht="22.5" customHeight="1">
      <c r="E67" s="115"/>
      <c r="G67" s="143"/>
      <c r="I67" s="143"/>
    </row>
    <row r="68" spans="1:9" ht="23.25" customHeight="1">
      <c r="A68" s="161" t="s">
        <v>0</v>
      </c>
      <c r="B68" s="161"/>
      <c r="C68" s="161"/>
      <c r="E68" s="115"/>
      <c r="G68" s="115"/>
      <c r="I68" s="115"/>
    </row>
    <row r="69" spans="1:9" ht="22.5" customHeight="1">
      <c r="A69" s="124" t="s">
        <v>1</v>
      </c>
      <c r="G69" s="115"/>
      <c r="I69" s="115"/>
    </row>
    <row r="70" spans="1:9" ht="22.5" customHeight="1">
      <c r="B70" s="114"/>
      <c r="C70" s="126"/>
      <c r="D70" s="127"/>
      <c r="E70" s="127"/>
      <c r="F70" s="127"/>
      <c r="G70" s="127"/>
      <c r="H70" s="127"/>
      <c r="I70" s="127"/>
    </row>
    <row r="71" spans="1:9" ht="22.5" customHeight="1">
      <c r="B71" s="114"/>
      <c r="C71" s="162" t="s">
        <v>2</v>
      </c>
      <c r="D71" s="162"/>
      <c r="E71" s="162"/>
      <c r="F71" s="128"/>
      <c r="G71" s="162" t="s">
        <v>3</v>
      </c>
      <c r="H71" s="162"/>
      <c r="I71" s="162"/>
    </row>
    <row r="72" spans="1:9" ht="22.5" customHeight="1">
      <c r="B72" s="114"/>
      <c r="C72" s="123" t="s">
        <v>4</v>
      </c>
      <c r="D72" s="113"/>
      <c r="E72" s="123" t="s">
        <v>5</v>
      </c>
      <c r="F72" s="128"/>
      <c r="G72" s="123" t="s">
        <v>4</v>
      </c>
      <c r="H72" s="113"/>
      <c r="I72" s="123" t="s">
        <v>5</v>
      </c>
    </row>
    <row r="73" spans="1:9" ht="22.5" customHeight="1">
      <c r="A73" s="124" t="s">
        <v>34</v>
      </c>
      <c r="B73" s="114"/>
      <c r="C73" s="123">
        <v>2566</v>
      </c>
      <c r="D73" s="123"/>
      <c r="E73" s="123">
        <v>2565</v>
      </c>
      <c r="F73" s="123"/>
      <c r="G73" s="123">
        <v>2566</v>
      </c>
      <c r="H73" s="123"/>
      <c r="I73" s="123">
        <v>2565</v>
      </c>
    </row>
    <row r="74" spans="1:9" ht="22.5" customHeight="1">
      <c r="A74" s="124"/>
      <c r="B74" s="114"/>
      <c r="C74" s="123" t="s">
        <v>8</v>
      </c>
      <c r="D74" s="123"/>
      <c r="E74" s="123"/>
      <c r="F74" s="123"/>
      <c r="G74" s="123" t="s">
        <v>8</v>
      </c>
      <c r="H74" s="123"/>
      <c r="I74" s="123"/>
    </row>
    <row r="75" spans="1:9" ht="22.5" customHeight="1">
      <c r="A75" s="129"/>
      <c r="B75" s="114"/>
      <c r="C75" s="163" t="s">
        <v>9</v>
      </c>
      <c r="D75" s="163"/>
      <c r="E75" s="163"/>
      <c r="F75" s="163"/>
      <c r="G75" s="163"/>
      <c r="H75" s="163"/>
      <c r="I75" s="163"/>
    </row>
    <row r="76" spans="1:9" s="140" customFormat="1" ht="23.25" customHeight="1">
      <c r="A76" s="130" t="s">
        <v>54</v>
      </c>
      <c r="B76" s="114"/>
      <c r="C76" s="106"/>
      <c r="D76" s="106"/>
      <c r="E76" s="106"/>
      <c r="F76" s="106"/>
      <c r="G76" s="106"/>
      <c r="H76" s="106"/>
      <c r="I76" s="106"/>
    </row>
    <row r="77" spans="1:9" s="140" customFormat="1" ht="23.25" customHeight="1">
      <c r="A77" s="144" t="s">
        <v>55</v>
      </c>
      <c r="B77" s="114"/>
      <c r="C77" s="106"/>
      <c r="D77" s="106"/>
      <c r="E77" s="106"/>
      <c r="F77" s="106"/>
      <c r="G77" s="106"/>
      <c r="H77" s="106"/>
      <c r="I77" s="106"/>
    </row>
    <row r="78" spans="1:9" s="140" customFormat="1" ht="23.25" customHeight="1">
      <c r="A78" s="144" t="s">
        <v>56</v>
      </c>
      <c r="B78" s="114"/>
    </row>
    <row r="79" spans="1:9" s="140" customFormat="1" ht="23.25" customHeight="1" thickBot="1">
      <c r="A79" s="145" t="s">
        <v>57</v>
      </c>
      <c r="B79" s="114"/>
      <c r="C79" s="146">
        <v>500000</v>
      </c>
      <c r="D79" s="106"/>
      <c r="E79" s="146">
        <v>500000</v>
      </c>
      <c r="F79" s="106"/>
      <c r="G79" s="146">
        <v>500000</v>
      </c>
      <c r="H79" s="106"/>
      <c r="I79" s="146">
        <v>500000</v>
      </c>
    </row>
    <row r="80" spans="1:9" s="140" customFormat="1" ht="23.25" customHeight="1" thickTop="1">
      <c r="A80" s="147" t="s">
        <v>58</v>
      </c>
      <c r="B80" s="114"/>
    </row>
    <row r="81" spans="1:14" s="140" customFormat="1" ht="23.25" customHeight="1">
      <c r="A81" s="145" t="s">
        <v>59</v>
      </c>
      <c r="B81" s="114"/>
      <c r="C81" s="110">
        <v>290634</v>
      </c>
      <c r="D81" s="106"/>
      <c r="E81" s="110">
        <v>290634</v>
      </c>
      <c r="F81" s="106"/>
      <c r="G81" s="110">
        <v>290634</v>
      </c>
      <c r="H81" s="106"/>
      <c r="I81" s="110">
        <v>290634</v>
      </c>
    </row>
    <row r="82" spans="1:14" s="140" customFormat="1" ht="23.25" customHeight="1">
      <c r="A82" s="147" t="s">
        <v>60</v>
      </c>
      <c r="B82" s="114"/>
      <c r="C82" s="109"/>
      <c r="D82" s="106"/>
      <c r="E82" s="109"/>
      <c r="F82" s="106"/>
      <c r="G82" s="110"/>
      <c r="H82" s="106"/>
      <c r="I82" s="110"/>
    </row>
    <row r="83" spans="1:14" s="140" customFormat="1" ht="23.25" customHeight="1">
      <c r="A83" s="144" t="s">
        <v>61</v>
      </c>
      <c r="B83" s="114"/>
      <c r="C83" s="106">
        <v>1487144</v>
      </c>
      <c r="D83" s="106"/>
      <c r="E83" s="106">
        <v>1487144</v>
      </c>
      <c r="F83" s="106"/>
      <c r="G83" s="106">
        <v>1487144</v>
      </c>
      <c r="H83" s="106"/>
      <c r="I83" s="106">
        <v>1487144</v>
      </c>
    </row>
    <row r="84" spans="1:14" s="140" customFormat="1" ht="23.25" customHeight="1">
      <c r="A84" s="144" t="s">
        <v>62</v>
      </c>
      <c r="B84" s="114"/>
      <c r="C84" s="106">
        <v>51433</v>
      </c>
      <c r="D84" s="106"/>
      <c r="E84" s="106">
        <v>51433</v>
      </c>
      <c r="F84" s="106"/>
      <c r="G84" s="106">
        <v>51433</v>
      </c>
      <c r="H84" s="106"/>
      <c r="I84" s="106">
        <v>51433</v>
      </c>
    </row>
    <row r="85" spans="1:14" s="140" customFormat="1" ht="23.25" customHeight="1">
      <c r="A85" s="144" t="s">
        <v>63</v>
      </c>
      <c r="B85" s="114"/>
      <c r="C85" s="106"/>
      <c r="D85" s="106"/>
      <c r="E85" s="106"/>
      <c r="F85" s="106"/>
      <c r="G85" s="148"/>
      <c r="H85" s="106"/>
      <c r="I85" s="148"/>
    </row>
    <row r="86" spans="1:14" s="140" customFormat="1" ht="23.25" customHeight="1">
      <c r="A86" s="144" t="s">
        <v>64</v>
      </c>
      <c r="C86" s="106"/>
      <c r="D86" s="106"/>
      <c r="E86" s="106"/>
      <c r="F86" s="106"/>
      <c r="G86" s="110"/>
      <c r="H86" s="106"/>
      <c r="I86" s="110"/>
    </row>
    <row r="87" spans="1:14" s="140" customFormat="1" ht="23.25" customHeight="1">
      <c r="A87" s="144" t="s">
        <v>65</v>
      </c>
      <c r="B87" s="114"/>
      <c r="C87" s="106">
        <v>50000</v>
      </c>
      <c r="D87" s="106"/>
      <c r="E87" s="106">
        <v>50000</v>
      </c>
      <c r="F87" s="106"/>
      <c r="G87" s="106">
        <v>50000</v>
      </c>
      <c r="H87" s="106"/>
      <c r="I87" s="106">
        <v>50000</v>
      </c>
    </row>
    <row r="88" spans="1:14" s="140" customFormat="1" ht="23.25" customHeight="1">
      <c r="A88" s="144" t="s">
        <v>66</v>
      </c>
      <c r="B88" s="114"/>
      <c r="C88" s="85">
        <v>2041222</v>
      </c>
      <c r="D88" s="106"/>
      <c r="E88" s="85">
        <v>2041222</v>
      </c>
      <c r="F88" s="106"/>
      <c r="G88" s="85">
        <v>2041222</v>
      </c>
      <c r="H88" s="106"/>
      <c r="I88" s="85">
        <v>2041222</v>
      </c>
    </row>
    <row r="89" spans="1:14" s="140" customFormat="1" ht="23.25" customHeight="1">
      <c r="A89" s="144" t="s">
        <v>67</v>
      </c>
      <c r="B89" s="114"/>
      <c r="C89" s="106">
        <v>12996043</v>
      </c>
      <c r="D89" s="106"/>
      <c r="E89" s="106">
        <v>12338901</v>
      </c>
      <c r="F89" s="106"/>
      <c r="G89" s="86">
        <v>12857704</v>
      </c>
      <c r="H89" s="106"/>
      <c r="I89" s="86">
        <v>12195752</v>
      </c>
      <c r="J89" s="110"/>
      <c r="K89" s="43"/>
      <c r="L89" s="43"/>
      <c r="N89" s="110"/>
    </row>
    <row r="90" spans="1:14" s="140" customFormat="1" ht="23.25" customHeight="1">
      <c r="A90" s="135" t="s">
        <v>68</v>
      </c>
      <c r="B90" s="114"/>
      <c r="C90" s="107">
        <v>12038473</v>
      </c>
      <c r="D90" s="106"/>
      <c r="E90" s="107">
        <v>12239756</v>
      </c>
      <c r="F90" s="106"/>
      <c r="G90" s="149">
        <v>12040176</v>
      </c>
      <c r="H90" s="106"/>
      <c r="I90" s="149">
        <v>12237032</v>
      </c>
      <c r="J90" s="110"/>
      <c r="K90" s="43"/>
      <c r="L90" s="43"/>
      <c r="N90" s="110"/>
    </row>
    <row r="91" spans="1:14" s="140" customFormat="1" ht="23.25" customHeight="1">
      <c r="A91" s="150" t="s">
        <v>69</v>
      </c>
      <c r="B91" s="114"/>
      <c r="C91" s="120">
        <f>SUM(C81:C90)</f>
        <v>28954949</v>
      </c>
      <c r="D91" s="120"/>
      <c r="E91" s="120">
        <f>SUM(E81:E90)</f>
        <v>28499090</v>
      </c>
      <c r="F91" s="120"/>
      <c r="G91" s="120">
        <f>SUM(G81:G90)</f>
        <v>28818313</v>
      </c>
      <c r="H91" s="120"/>
      <c r="I91" s="120">
        <f>SUM(I81:I90)</f>
        <v>28353217</v>
      </c>
    </row>
    <row r="92" spans="1:14" s="140" customFormat="1" ht="23.25" customHeight="1">
      <c r="A92" s="135" t="s">
        <v>70</v>
      </c>
      <c r="B92" s="114"/>
      <c r="C92" s="106">
        <v>74509</v>
      </c>
      <c r="D92" s="106"/>
      <c r="E92" s="106">
        <v>77500</v>
      </c>
      <c r="F92" s="106"/>
      <c r="G92" s="81">
        <v>0</v>
      </c>
      <c r="H92" s="106"/>
      <c r="I92" s="81">
        <v>0</v>
      </c>
      <c r="K92" s="110"/>
    </row>
    <row r="93" spans="1:14" s="140" customFormat="1" ht="23.25" customHeight="1">
      <c r="A93" s="151" t="s">
        <v>71</v>
      </c>
      <c r="B93" s="114"/>
      <c r="C93" s="119">
        <f>SUM(C91:C92)</f>
        <v>29029458</v>
      </c>
      <c r="D93" s="120"/>
      <c r="E93" s="119">
        <f>SUM(E91:E92)</f>
        <v>28576590</v>
      </c>
      <c r="F93" s="120"/>
      <c r="G93" s="119">
        <f>SUM(G91:G92)</f>
        <v>28818313</v>
      </c>
      <c r="H93" s="120"/>
      <c r="I93" s="119">
        <f>SUM(I91:I92)</f>
        <v>28353217</v>
      </c>
      <c r="K93" s="110"/>
    </row>
    <row r="94" spans="1:14" s="140" customFormat="1" ht="23.25" customHeight="1">
      <c r="A94" s="151"/>
      <c r="B94" s="114"/>
      <c r="C94" s="110"/>
      <c r="D94" s="106"/>
      <c r="E94" s="110"/>
      <c r="F94" s="106"/>
      <c r="G94" s="152"/>
      <c r="H94" s="106"/>
      <c r="I94" s="152"/>
    </row>
    <row r="95" spans="1:14" s="140" customFormat="1" ht="23.25" customHeight="1" thickBot="1">
      <c r="A95" s="151" t="s">
        <v>72</v>
      </c>
      <c r="B95" s="125"/>
      <c r="C95" s="139">
        <f>SUM(C66+C93)</f>
        <v>34617242</v>
      </c>
      <c r="D95" s="120"/>
      <c r="E95" s="139">
        <f>SUM(E66+E93)</f>
        <v>34254926</v>
      </c>
      <c r="F95" s="120"/>
      <c r="G95" s="139">
        <f>SUM(G66+G93)</f>
        <v>34071158</v>
      </c>
      <c r="H95" s="120"/>
      <c r="I95" s="139">
        <f>SUM(I66+I93)</f>
        <v>33735360</v>
      </c>
    </row>
    <row r="96" spans="1:14" ht="23.25" customHeight="1" thickTop="1">
      <c r="C96" s="93"/>
      <c r="D96" s="93"/>
      <c r="E96" s="93"/>
      <c r="F96" s="93"/>
      <c r="G96" s="92"/>
      <c r="H96" s="93"/>
      <c r="I96" s="93"/>
    </row>
    <row r="97" spans="3:9" ht="23.25" customHeight="1">
      <c r="C97" s="153"/>
      <c r="G97" s="153"/>
    </row>
    <row r="98" spans="3:9" ht="23.25" customHeight="1">
      <c r="C98" s="86"/>
      <c r="D98" s="7"/>
      <c r="E98" s="7"/>
      <c r="F98" s="7"/>
      <c r="G98" s="7"/>
    </row>
    <row r="99" spans="3:9" ht="23.25" customHeight="1">
      <c r="C99" s="88"/>
      <c r="D99" s="88"/>
      <c r="E99" s="88"/>
      <c r="F99" s="88"/>
      <c r="G99" s="88"/>
      <c r="H99" s="88"/>
      <c r="I99" s="88"/>
    </row>
    <row r="100" spans="3:9" ht="23.25" customHeight="1"/>
    <row r="101" spans="3:9" ht="23.25" customHeight="1"/>
    <row r="102" spans="3:9" ht="23.25" customHeight="1"/>
    <row r="103" spans="3:9" ht="23.25" customHeight="1"/>
    <row r="104" spans="3:9" ht="23.25" customHeight="1"/>
    <row r="105" spans="3:9" ht="23.25" customHeight="1"/>
    <row r="106" spans="3:9" ht="23.25" customHeight="1"/>
    <row r="107" spans="3:9" ht="23.25" customHeight="1"/>
    <row r="108" spans="3:9" ht="23.25" customHeight="1"/>
    <row r="109" spans="3:9" ht="23.25" customHeight="1"/>
    <row r="110" spans="3:9" ht="23.25" customHeight="1"/>
    <row r="111" spans="3:9" ht="23.25" customHeight="1"/>
    <row r="112" spans="3:9" ht="23.25" customHeight="1"/>
    <row r="113" ht="23.25" customHeight="1"/>
    <row r="114" ht="23.25" customHeight="1"/>
    <row r="115" ht="23.25" customHeight="1"/>
  </sheetData>
  <mergeCells count="12">
    <mergeCell ref="C75:I75"/>
    <mergeCell ref="C39:E39"/>
    <mergeCell ref="G39:I39"/>
    <mergeCell ref="C43:I43"/>
    <mergeCell ref="A68:C68"/>
    <mergeCell ref="C71:E71"/>
    <mergeCell ref="G71:I71"/>
    <mergeCell ref="A1:C1"/>
    <mergeCell ref="C4:E4"/>
    <mergeCell ref="G4:I4"/>
    <mergeCell ref="C8:I8"/>
    <mergeCell ref="A36:C36"/>
  </mergeCells>
  <pageMargins left="0.7" right="0.7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4"/>
  <sheetViews>
    <sheetView tabSelected="1" view="pageBreakPreview" zoomScale="85" zoomScaleNormal="70" zoomScaleSheetLayoutView="85" workbookViewId="0">
      <selection activeCell="I11" sqref="I11"/>
    </sheetView>
  </sheetViews>
  <sheetFormatPr defaultColWidth="8.75" defaultRowHeight="23.25" customHeight="1"/>
  <cols>
    <col min="1" max="1" width="49.375" style="101" customWidth="1"/>
    <col min="2" max="2" width="8.875" style="125" customWidth="1"/>
    <col min="3" max="3" width="15.625" style="7" customWidth="1"/>
    <col min="4" max="4" width="0.75" style="7" customWidth="1"/>
    <col min="5" max="5" width="15.625" style="7" customWidth="1"/>
    <col min="6" max="6" width="0.75" style="7" customWidth="1"/>
    <col min="7" max="7" width="15.625" style="7" customWidth="1"/>
    <col min="8" max="8" width="0.75" style="7" customWidth="1"/>
    <col min="9" max="9" width="15.625" style="7" customWidth="1"/>
    <col min="10" max="10" width="8.75" style="101"/>
    <col min="11" max="11" width="11.625" style="101" customWidth="1"/>
    <col min="12" max="12" width="16.875" style="88" bestFit="1" customWidth="1"/>
    <col min="13" max="13" width="13.375" style="101" bestFit="1" customWidth="1"/>
    <col min="14" max="14" width="10.125" style="101" bestFit="1" customWidth="1"/>
    <col min="15" max="15" width="8.75" style="101"/>
    <col min="16" max="16" width="16.875" style="101" bestFit="1" customWidth="1"/>
    <col min="17" max="16384" width="8.75" style="101"/>
  </cols>
  <sheetData>
    <row r="1" spans="1:13" ht="23.25" customHeight="1">
      <c r="A1" s="124" t="s">
        <v>0</v>
      </c>
    </row>
    <row r="2" spans="1:13" ht="23.25" customHeight="1">
      <c r="A2" s="124" t="s">
        <v>73</v>
      </c>
    </row>
    <row r="3" spans="1:13" ht="15" customHeight="1">
      <c r="A3" s="124"/>
      <c r="B3" s="101"/>
      <c r="C3" s="13"/>
      <c r="D3" s="3"/>
      <c r="E3" s="13"/>
      <c r="F3" s="3"/>
      <c r="G3" s="3"/>
      <c r="H3" s="3"/>
      <c r="I3" s="3"/>
    </row>
    <row r="4" spans="1:13" ht="22.5" customHeight="1">
      <c r="A4" s="124"/>
      <c r="B4" s="101"/>
      <c r="C4" s="166" t="s">
        <v>2</v>
      </c>
      <c r="D4" s="166"/>
      <c r="E4" s="166"/>
      <c r="F4" s="3"/>
      <c r="G4" s="3"/>
      <c r="H4" s="3" t="s">
        <v>3</v>
      </c>
      <c r="I4" s="3"/>
    </row>
    <row r="5" spans="1:13" ht="22.5" customHeight="1">
      <c r="A5" s="124"/>
      <c r="B5" s="101"/>
      <c r="C5" s="165" t="s">
        <v>74</v>
      </c>
      <c r="D5" s="167"/>
      <c r="E5" s="167"/>
      <c r="F5" s="14"/>
      <c r="G5" s="165" t="s">
        <v>74</v>
      </c>
      <c r="H5" s="167"/>
      <c r="I5" s="167"/>
    </row>
    <row r="6" spans="1:13" ht="22.5" customHeight="1">
      <c r="A6" s="124"/>
      <c r="B6" s="101"/>
      <c r="C6" s="165" t="s">
        <v>75</v>
      </c>
      <c r="D6" s="165"/>
      <c r="E6" s="165"/>
      <c r="F6" s="14"/>
      <c r="G6" s="165" t="s">
        <v>75</v>
      </c>
      <c r="H6" s="165"/>
      <c r="I6" s="165"/>
    </row>
    <row r="7" spans="1:13" ht="22.2">
      <c r="A7" s="129"/>
      <c r="B7" s="114" t="s">
        <v>7</v>
      </c>
      <c r="C7" s="123">
        <v>2566</v>
      </c>
      <c r="D7" s="123"/>
      <c r="E7" s="123">
        <v>2565</v>
      </c>
      <c r="F7" s="123"/>
      <c r="G7" s="123">
        <v>2566</v>
      </c>
      <c r="H7" s="123"/>
      <c r="I7" s="123">
        <v>2565</v>
      </c>
    </row>
    <row r="8" spans="1:13" ht="23.25" customHeight="1">
      <c r="A8" s="129"/>
      <c r="B8" s="114"/>
      <c r="C8" s="164" t="s">
        <v>9</v>
      </c>
      <c r="D8" s="164"/>
      <c r="E8" s="164"/>
      <c r="F8" s="164"/>
      <c r="G8" s="164"/>
      <c r="H8" s="164"/>
      <c r="I8" s="164"/>
    </row>
    <row r="9" spans="1:13" ht="23.25" customHeight="1">
      <c r="A9" s="113" t="s">
        <v>202</v>
      </c>
      <c r="B9" s="114">
        <v>6</v>
      </c>
      <c r="C9" s="15">
        <v>2191682</v>
      </c>
      <c r="D9" s="10"/>
      <c r="E9" s="15">
        <v>1921858</v>
      </c>
      <c r="F9" s="8"/>
      <c r="G9" s="15">
        <v>2134540</v>
      </c>
      <c r="H9" s="8"/>
      <c r="I9" s="15">
        <v>1880428</v>
      </c>
      <c r="K9" s="115"/>
      <c r="L9" s="115"/>
      <c r="M9" s="115"/>
    </row>
    <row r="10" spans="1:13" ht="23.25" customHeight="1">
      <c r="A10" s="113" t="s">
        <v>203</v>
      </c>
      <c r="B10" s="114"/>
      <c r="C10" s="15">
        <v>1546124</v>
      </c>
      <c r="D10" s="10"/>
      <c r="E10" s="15">
        <v>1343937</v>
      </c>
      <c r="F10" s="8"/>
      <c r="G10" s="15">
        <v>1480310</v>
      </c>
      <c r="H10" s="8"/>
      <c r="I10" s="15">
        <v>1312081</v>
      </c>
      <c r="K10" s="115"/>
      <c r="L10" s="115"/>
      <c r="M10" s="115"/>
    </row>
    <row r="11" spans="1:13" ht="23.25" customHeight="1">
      <c r="A11" s="129" t="s">
        <v>76</v>
      </c>
      <c r="B11" s="114"/>
      <c r="C11" s="4">
        <f>C9-C10</f>
        <v>645558</v>
      </c>
      <c r="D11" s="16"/>
      <c r="E11" s="4">
        <f>E9-E10</f>
        <v>577921</v>
      </c>
      <c r="F11" s="5"/>
      <c r="G11" s="4">
        <f>G9-G10</f>
        <v>654230</v>
      </c>
      <c r="H11" s="5"/>
      <c r="I11" s="4">
        <f>I9-I10</f>
        <v>568347</v>
      </c>
    </row>
    <row r="12" spans="1:13" ht="15" customHeight="1">
      <c r="A12" s="129"/>
      <c r="B12" s="114"/>
      <c r="C12" s="16"/>
      <c r="D12" s="16"/>
      <c r="E12" s="16"/>
      <c r="F12" s="5"/>
      <c r="G12" s="16"/>
      <c r="H12" s="5"/>
      <c r="I12" s="16"/>
    </row>
    <row r="13" spans="1:13" ht="23.25" customHeight="1">
      <c r="A13" s="130" t="s">
        <v>77</v>
      </c>
      <c r="B13" s="114"/>
      <c r="C13" s="16"/>
      <c r="D13" s="16"/>
      <c r="E13" s="16"/>
      <c r="F13" s="5"/>
      <c r="G13" s="5"/>
      <c r="H13" s="5"/>
      <c r="I13" s="5"/>
    </row>
    <row r="14" spans="1:13" ht="23.25" customHeight="1">
      <c r="A14" s="113" t="s">
        <v>78</v>
      </c>
      <c r="B14" s="114"/>
      <c r="C14" s="15">
        <v>603672</v>
      </c>
      <c r="D14" s="10"/>
      <c r="E14" s="15">
        <v>11255</v>
      </c>
      <c r="F14" s="8"/>
      <c r="G14" s="15">
        <v>603672</v>
      </c>
      <c r="H14" s="8"/>
      <c r="I14" s="15">
        <v>11255</v>
      </c>
      <c r="M14" s="153"/>
    </row>
    <row r="15" spans="1:13" ht="23.25" customHeight="1">
      <c r="A15" s="113" t="s">
        <v>77</v>
      </c>
      <c r="B15" s="114"/>
      <c r="C15" s="15">
        <v>66334</v>
      </c>
      <c r="D15" s="10"/>
      <c r="E15" s="15">
        <v>45598</v>
      </c>
      <c r="F15" s="8"/>
      <c r="G15" s="15">
        <v>70384</v>
      </c>
      <c r="H15" s="8"/>
      <c r="I15" s="15">
        <v>46268</v>
      </c>
    </row>
    <row r="16" spans="1:13" ht="23.25" customHeight="1">
      <c r="A16" s="129" t="s">
        <v>79</v>
      </c>
      <c r="B16" s="114"/>
      <c r="C16" s="4">
        <f>SUM(C14:C15)</f>
        <v>670006</v>
      </c>
      <c r="D16" s="16"/>
      <c r="E16" s="4">
        <f>SUM(E14:E15)</f>
        <v>56853</v>
      </c>
      <c r="F16" s="5"/>
      <c r="G16" s="4">
        <f>SUM(G14:G15)</f>
        <v>674056</v>
      </c>
      <c r="H16" s="5"/>
      <c r="I16" s="4">
        <f>SUM(I14:I15)</f>
        <v>57523</v>
      </c>
    </row>
    <row r="17" spans="1:13" ht="23.25" customHeight="1">
      <c r="A17" s="129" t="s">
        <v>80</v>
      </c>
      <c r="B17" s="114"/>
      <c r="C17" s="4">
        <f>SUM(C11+C16)</f>
        <v>1315564</v>
      </c>
      <c r="D17" s="16"/>
      <c r="E17" s="4">
        <f>SUM(E11+E16)</f>
        <v>634774</v>
      </c>
      <c r="F17" s="5"/>
      <c r="G17" s="4">
        <f>SUM(G11+G16)</f>
        <v>1328286</v>
      </c>
      <c r="H17" s="5"/>
      <c r="I17" s="4">
        <f>SUM(I11+I16)</f>
        <v>625870</v>
      </c>
    </row>
    <row r="18" spans="1:13" ht="15" customHeight="1">
      <c r="A18" s="129"/>
      <c r="B18" s="114"/>
      <c r="C18" s="101"/>
      <c r="D18" s="8"/>
      <c r="E18" s="101"/>
      <c r="F18" s="8"/>
      <c r="G18" s="101"/>
      <c r="H18" s="8"/>
      <c r="I18" s="101"/>
    </row>
    <row r="19" spans="1:13" ht="23.25" customHeight="1">
      <c r="A19" s="130" t="s">
        <v>81</v>
      </c>
      <c r="B19" s="114"/>
      <c r="C19" s="101"/>
      <c r="D19" s="8"/>
      <c r="E19" s="101"/>
      <c r="F19" s="8"/>
      <c r="G19" s="101"/>
      <c r="H19" s="8"/>
      <c r="I19" s="101"/>
    </row>
    <row r="20" spans="1:13" ht="23.25" customHeight="1">
      <c r="A20" s="113" t="s">
        <v>82</v>
      </c>
      <c r="B20" s="114"/>
      <c r="C20" s="35">
        <v>383965</v>
      </c>
      <c r="D20" s="8"/>
      <c r="E20" s="35">
        <v>421545</v>
      </c>
      <c r="F20" s="8"/>
      <c r="G20" s="35">
        <v>428798</v>
      </c>
      <c r="H20" s="8"/>
      <c r="I20" s="35">
        <v>420614</v>
      </c>
      <c r="K20" s="115"/>
      <c r="L20" s="115"/>
      <c r="M20" s="115"/>
    </row>
    <row r="21" spans="1:13" ht="23.25" customHeight="1">
      <c r="A21" s="113" t="s">
        <v>83</v>
      </c>
      <c r="B21" s="114"/>
      <c r="C21" s="35">
        <v>261533</v>
      </c>
      <c r="D21" s="8"/>
      <c r="E21" s="35">
        <v>236729</v>
      </c>
      <c r="F21" s="8"/>
      <c r="G21" s="35">
        <v>240237</v>
      </c>
      <c r="H21" s="8"/>
      <c r="I21" s="35">
        <v>223680</v>
      </c>
      <c r="K21" s="115"/>
      <c r="L21" s="115"/>
      <c r="M21" s="115"/>
    </row>
    <row r="22" spans="1:13" ht="23.25" customHeight="1">
      <c r="A22" s="129" t="s">
        <v>84</v>
      </c>
      <c r="B22" s="114"/>
      <c r="C22" s="6">
        <f>SUM(C20:C21)</f>
        <v>645498</v>
      </c>
      <c r="D22" s="5"/>
      <c r="E22" s="6">
        <f>SUM(E20:E21)</f>
        <v>658274</v>
      </c>
      <c r="F22" s="5"/>
      <c r="G22" s="6">
        <f>SUM(G20:G21)</f>
        <v>669035</v>
      </c>
      <c r="H22" s="5"/>
      <c r="I22" s="6">
        <f>SUM(I20:I21)</f>
        <v>644294</v>
      </c>
    </row>
    <row r="23" spans="1:13" ht="15" customHeight="1">
      <c r="A23" s="129"/>
      <c r="B23" s="154"/>
      <c r="C23" s="17"/>
      <c r="D23" s="17"/>
      <c r="E23" s="17"/>
      <c r="F23" s="17"/>
      <c r="G23" s="17"/>
      <c r="H23" s="17"/>
      <c r="I23" s="17"/>
    </row>
    <row r="24" spans="1:13" ht="23.25" customHeight="1">
      <c r="A24" s="129" t="s">
        <v>85</v>
      </c>
      <c r="B24" s="154"/>
      <c r="C24" s="17">
        <f>C17-C22</f>
        <v>670066</v>
      </c>
      <c r="D24" s="17"/>
      <c r="E24" s="17">
        <v>-23500</v>
      </c>
      <c r="F24" s="17"/>
      <c r="G24" s="17">
        <f>G17-G22</f>
        <v>659251</v>
      </c>
      <c r="H24" s="17"/>
      <c r="I24" s="17">
        <v>-18424</v>
      </c>
      <c r="K24" s="155"/>
    </row>
    <row r="25" spans="1:13" ht="23.25" customHeight="1">
      <c r="A25" s="113" t="s">
        <v>86</v>
      </c>
      <c r="B25" s="114"/>
      <c r="C25" s="35">
        <v>-3583</v>
      </c>
      <c r="D25" s="8"/>
      <c r="E25" s="35">
        <v>-2822</v>
      </c>
      <c r="F25" s="8"/>
      <c r="G25" s="35">
        <v>-2390</v>
      </c>
      <c r="H25" s="8"/>
      <c r="I25" s="35">
        <v>-2475</v>
      </c>
    </row>
    <row r="26" spans="1:13" s="140" customFormat="1" ht="23.25" customHeight="1">
      <c r="A26" s="113" t="s">
        <v>209</v>
      </c>
      <c r="B26" s="114" t="s">
        <v>87</v>
      </c>
      <c r="C26" s="24">
        <v>-4589</v>
      </c>
      <c r="D26" s="8"/>
      <c r="E26" s="24">
        <v>3171</v>
      </c>
      <c r="F26" s="8"/>
      <c r="G26" s="24">
        <v>0</v>
      </c>
      <c r="H26" s="8"/>
      <c r="I26" s="24">
        <v>0</v>
      </c>
      <c r="L26" s="43"/>
    </row>
    <row r="27" spans="1:13" ht="23.25" customHeight="1">
      <c r="A27" s="129" t="s">
        <v>88</v>
      </c>
      <c r="B27" s="114"/>
      <c r="C27" s="17">
        <f>SUM(C24:C26)</f>
        <v>661894</v>
      </c>
      <c r="D27" s="5"/>
      <c r="E27" s="17">
        <f>SUM(E24:E26)</f>
        <v>-23151</v>
      </c>
      <c r="F27" s="5"/>
      <c r="G27" s="17">
        <f>SUM(G24:G26)</f>
        <v>656861</v>
      </c>
      <c r="H27" s="5"/>
      <c r="I27" s="17">
        <f>SUM(I24:I26)</f>
        <v>-20899</v>
      </c>
    </row>
    <row r="28" spans="1:13" ht="23.25" customHeight="1">
      <c r="A28" s="113" t="s">
        <v>89</v>
      </c>
      <c r="B28" s="114"/>
      <c r="C28" s="15">
        <v>-5284</v>
      </c>
      <c r="D28" s="8"/>
      <c r="E28" s="15">
        <v>-2097</v>
      </c>
      <c r="F28" s="8"/>
      <c r="G28" s="24">
        <v>5091</v>
      </c>
      <c r="H28" s="10"/>
      <c r="I28" s="24">
        <v>-771</v>
      </c>
    </row>
    <row r="29" spans="1:13" ht="23.25" customHeight="1" thickBot="1">
      <c r="A29" s="129" t="s">
        <v>90</v>
      </c>
      <c r="B29" s="154"/>
      <c r="C29" s="19">
        <f>SUM(C27:C28)</f>
        <v>656610</v>
      </c>
      <c r="D29" s="5"/>
      <c r="E29" s="19">
        <f>SUM(E27:E28)</f>
        <v>-25248</v>
      </c>
      <c r="F29" s="5"/>
      <c r="G29" s="19">
        <f>SUM(G27:G28)</f>
        <v>661952</v>
      </c>
      <c r="H29" s="5"/>
      <c r="I29" s="19">
        <f>SUM(I27:I28)</f>
        <v>-21670</v>
      </c>
    </row>
    <row r="30" spans="1:13" ht="15" customHeight="1" thickTop="1">
      <c r="A30" s="129"/>
      <c r="B30" s="154"/>
      <c r="C30" s="17"/>
      <c r="D30" s="17"/>
      <c r="E30" s="17"/>
      <c r="F30" s="17"/>
      <c r="G30" s="17"/>
      <c r="H30" s="17"/>
      <c r="I30" s="17"/>
    </row>
    <row r="31" spans="1:13" ht="23.25" customHeight="1">
      <c r="A31" s="124" t="s">
        <v>0</v>
      </c>
    </row>
    <row r="32" spans="1:13" ht="23.25" customHeight="1">
      <c r="A32" s="124" t="s">
        <v>73</v>
      </c>
    </row>
    <row r="33" spans="1:9" ht="12" customHeight="1">
      <c r="A33" s="124"/>
      <c r="B33" s="101"/>
      <c r="C33" s="13"/>
      <c r="D33" s="3"/>
      <c r="E33" s="13"/>
      <c r="F33" s="3"/>
      <c r="G33" s="3"/>
      <c r="H33" s="3"/>
      <c r="I33" s="3"/>
    </row>
    <row r="34" spans="1:9" ht="22.5" customHeight="1">
      <c r="A34" s="124"/>
      <c r="B34" s="101"/>
      <c r="C34" s="166" t="s">
        <v>2</v>
      </c>
      <c r="D34" s="166"/>
      <c r="E34" s="166"/>
      <c r="F34" s="3"/>
      <c r="G34" s="3"/>
      <c r="H34" s="3" t="s">
        <v>3</v>
      </c>
      <c r="I34" s="3"/>
    </row>
    <row r="35" spans="1:9" ht="22.5" customHeight="1">
      <c r="A35" s="124"/>
      <c r="B35" s="101"/>
      <c r="C35" s="165" t="s">
        <v>74</v>
      </c>
      <c r="D35" s="167"/>
      <c r="E35" s="167"/>
      <c r="F35" s="14"/>
      <c r="G35" s="165" t="s">
        <v>74</v>
      </c>
      <c r="H35" s="167"/>
      <c r="I35" s="167"/>
    </row>
    <row r="36" spans="1:9" ht="22.5" customHeight="1">
      <c r="A36" s="124"/>
      <c r="B36" s="101"/>
      <c r="C36" s="165" t="s">
        <v>75</v>
      </c>
      <c r="D36" s="165"/>
      <c r="E36" s="165"/>
      <c r="F36" s="14"/>
      <c r="G36" s="165" t="s">
        <v>75</v>
      </c>
      <c r="H36" s="165"/>
      <c r="I36" s="165"/>
    </row>
    <row r="37" spans="1:9" ht="24" customHeight="1">
      <c r="A37" s="129"/>
      <c r="B37" s="114"/>
      <c r="C37" s="123">
        <v>2566</v>
      </c>
      <c r="D37" s="123"/>
      <c r="E37" s="123">
        <v>2565</v>
      </c>
      <c r="F37" s="123"/>
      <c r="G37" s="123">
        <v>2566</v>
      </c>
      <c r="H37" s="123"/>
      <c r="I37" s="123">
        <v>2565</v>
      </c>
    </row>
    <row r="38" spans="1:9" ht="23.25" customHeight="1">
      <c r="A38" s="129"/>
      <c r="B38" s="114"/>
      <c r="C38" s="164" t="s">
        <v>9</v>
      </c>
      <c r="D38" s="164"/>
      <c r="E38" s="164"/>
      <c r="F38" s="164"/>
      <c r="G38" s="164"/>
      <c r="H38" s="164"/>
      <c r="I38" s="164"/>
    </row>
    <row r="39" spans="1:9" ht="23.25" customHeight="1">
      <c r="A39" s="150" t="s">
        <v>91</v>
      </c>
      <c r="B39" s="101"/>
      <c r="C39" s="101"/>
      <c r="D39" s="101"/>
      <c r="E39" s="101"/>
      <c r="F39" s="101"/>
      <c r="G39" s="101"/>
      <c r="H39" s="101"/>
      <c r="I39" s="101"/>
    </row>
    <row r="40" spans="1:9" ht="23.25" customHeight="1">
      <c r="A40" s="156" t="s">
        <v>92</v>
      </c>
      <c r="B40" s="101"/>
      <c r="C40" s="101"/>
      <c r="D40" s="101"/>
      <c r="E40" s="101"/>
      <c r="F40" s="101"/>
      <c r="G40" s="101"/>
      <c r="H40" s="101"/>
      <c r="I40" s="101"/>
    </row>
    <row r="41" spans="1:9" ht="23.25" customHeight="1">
      <c r="A41" s="156" t="s">
        <v>93</v>
      </c>
      <c r="B41" s="101"/>
      <c r="C41" s="101"/>
      <c r="D41" s="101"/>
      <c r="E41" s="101"/>
      <c r="F41" s="101"/>
      <c r="G41" s="101"/>
      <c r="H41" s="101"/>
      <c r="I41" s="101"/>
    </row>
    <row r="42" spans="1:9" ht="23.25" customHeight="1">
      <c r="A42" s="135" t="s">
        <v>94</v>
      </c>
      <c r="B42" s="101"/>
      <c r="C42" s="13">
        <v>-6886</v>
      </c>
      <c r="D42" s="101"/>
      <c r="E42" s="13">
        <v>653</v>
      </c>
      <c r="F42" s="101"/>
      <c r="G42" s="15">
        <v>0</v>
      </c>
      <c r="H42" s="101"/>
      <c r="I42" s="15">
        <v>0</v>
      </c>
    </row>
    <row r="43" spans="1:9" ht="23.25" customHeight="1">
      <c r="A43" s="150" t="s">
        <v>95</v>
      </c>
      <c r="B43" s="114"/>
      <c r="C43" s="49"/>
      <c r="D43" s="101"/>
      <c r="E43" s="49"/>
      <c r="F43" s="101"/>
      <c r="G43" s="49"/>
      <c r="H43" s="101"/>
      <c r="I43" s="49"/>
    </row>
    <row r="44" spans="1:9" ht="23.25" customHeight="1">
      <c r="A44" s="150" t="s">
        <v>93</v>
      </c>
      <c r="B44" s="114"/>
      <c r="C44" s="28">
        <f>SUM(C42:C42)</f>
        <v>-6886</v>
      </c>
      <c r="D44" s="17"/>
      <c r="E44" s="28">
        <f>SUM(E42:E42)</f>
        <v>653</v>
      </c>
      <c r="F44" s="17"/>
      <c r="G44" s="28">
        <f>SUM(G42:G42)</f>
        <v>0</v>
      </c>
      <c r="H44" s="17"/>
      <c r="I44" s="28">
        <f>SUM(I42:I42)</f>
        <v>0</v>
      </c>
    </row>
    <row r="45" spans="1:9" ht="12" customHeight="1">
      <c r="A45" s="156"/>
      <c r="B45" s="114"/>
      <c r="C45" s="15"/>
      <c r="D45" s="101"/>
      <c r="E45" s="15"/>
      <c r="F45" s="101"/>
      <c r="G45" s="15"/>
      <c r="H45" s="101"/>
      <c r="I45" s="15"/>
    </row>
    <row r="46" spans="1:9" ht="23.25" customHeight="1">
      <c r="A46" s="156" t="s">
        <v>96</v>
      </c>
      <c r="B46" s="114"/>
      <c r="C46" s="15"/>
      <c r="D46" s="101"/>
      <c r="E46" s="15"/>
      <c r="F46" s="101"/>
      <c r="G46" s="15"/>
      <c r="H46" s="101"/>
      <c r="I46" s="15"/>
    </row>
    <row r="47" spans="1:9" ht="23.25" customHeight="1">
      <c r="A47" s="156" t="s">
        <v>93</v>
      </c>
      <c r="B47" s="114"/>
      <c r="C47" s="15"/>
      <c r="D47" s="101"/>
      <c r="E47" s="15"/>
      <c r="F47" s="101"/>
      <c r="G47" s="15"/>
      <c r="H47" s="101"/>
      <c r="I47" s="15"/>
    </row>
    <row r="48" spans="1:9" ht="23.25" customHeight="1">
      <c r="A48" s="157" t="s">
        <v>204</v>
      </c>
      <c r="B48" s="114"/>
      <c r="C48" s="15"/>
      <c r="D48" s="101"/>
      <c r="E48" s="15"/>
      <c r="F48" s="101"/>
      <c r="G48" s="15"/>
      <c r="H48" s="101"/>
      <c r="I48" s="15"/>
    </row>
    <row r="49" spans="1:14" ht="23.25" customHeight="1">
      <c r="A49" s="157" t="s">
        <v>205</v>
      </c>
      <c r="B49" s="114"/>
      <c r="C49" s="15">
        <v>-246069</v>
      </c>
      <c r="D49" s="101"/>
      <c r="E49" s="15">
        <v>16949</v>
      </c>
      <c r="F49" s="101"/>
      <c r="G49" s="15">
        <v>-246069</v>
      </c>
      <c r="H49" s="101"/>
      <c r="I49" s="15">
        <v>16949</v>
      </c>
    </row>
    <row r="50" spans="1:14" ht="23.25" customHeight="1">
      <c r="A50" s="158" t="s">
        <v>206</v>
      </c>
      <c r="B50" s="114"/>
      <c r="C50" s="9"/>
      <c r="D50" s="9"/>
      <c r="E50" s="9"/>
      <c r="F50" s="9"/>
      <c r="G50" s="9"/>
      <c r="H50" s="9"/>
      <c r="I50" s="9"/>
      <c r="K50" s="155"/>
      <c r="N50" s="155"/>
    </row>
    <row r="51" spans="1:14" ht="23.25" customHeight="1">
      <c r="A51" s="158" t="s">
        <v>207</v>
      </c>
      <c r="B51" s="114"/>
      <c r="C51" s="9">
        <v>0</v>
      </c>
      <c r="D51" s="9"/>
      <c r="E51" s="9">
        <v>-2254</v>
      </c>
      <c r="F51" s="9"/>
      <c r="G51" s="9">
        <v>0</v>
      </c>
      <c r="H51" s="9"/>
      <c r="I51" s="9">
        <v>0</v>
      </c>
      <c r="N51" s="153"/>
    </row>
    <row r="52" spans="1:14" ht="23.25" customHeight="1">
      <c r="A52" s="135" t="s">
        <v>97</v>
      </c>
      <c r="B52" s="114"/>
      <c r="C52" s="15"/>
      <c r="D52" s="101"/>
      <c r="E52" s="15"/>
      <c r="F52" s="101"/>
      <c r="G52" s="15"/>
      <c r="H52" s="101"/>
      <c r="I52" s="15"/>
      <c r="N52" s="155"/>
    </row>
    <row r="53" spans="1:14" ht="23.25" customHeight="1">
      <c r="A53" s="135" t="s">
        <v>98</v>
      </c>
      <c r="B53" s="114"/>
      <c r="C53" s="24">
        <v>49213</v>
      </c>
      <c r="D53" s="101"/>
      <c r="E53" s="24">
        <v>-3390</v>
      </c>
      <c r="F53" s="101"/>
      <c r="G53" s="24">
        <v>49213</v>
      </c>
      <c r="H53" s="101"/>
      <c r="I53" s="24">
        <v>-3390</v>
      </c>
    </row>
    <row r="54" spans="1:14" ht="23.25" customHeight="1">
      <c r="A54" s="150" t="s">
        <v>99</v>
      </c>
      <c r="B54" s="114"/>
      <c r="C54" s="15"/>
      <c r="D54" s="101"/>
      <c r="E54" s="15"/>
      <c r="F54" s="101"/>
      <c r="G54" s="15"/>
      <c r="H54" s="101"/>
      <c r="I54" s="15"/>
    </row>
    <row r="55" spans="1:14" ht="23.25" customHeight="1">
      <c r="A55" s="150" t="s">
        <v>93</v>
      </c>
      <c r="B55" s="114"/>
      <c r="C55" s="78">
        <f>SUM(C49,C53)</f>
        <v>-196856</v>
      </c>
      <c r="D55" s="105"/>
      <c r="E55" s="78">
        <f>SUM(E49,E51,E53)</f>
        <v>11305</v>
      </c>
      <c r="F55" s="105"/>
      <c r="G55" s="78">
        <f>SUM(G49,G53)</f>
        <v>-196856</v>
      </c>
      <c r="H55" s="105"/>
      <c r="I55" s="78">
        <f>SUM(I49,I51,I53)</f>
        <v>13559</v>
      </c>
    </row>
    <row r="56" spans="1:14" ht="23.25" customHeight="1">
      <c r="A56" s="150" t="s">
        <v>100</v>
      </c>
      <c r="B56" s="101"/>
      <c r="C56" s="28">
        <f>SUM(C55,C44)</f>
        <v>-203742</v>
      </c>
      <c r="D56" s="17"/>
      <c r="E56" s="28">
        <f>SUM(E55,E44)</f>
        <v>11958</v>
      </c>
      <c r="F56" s="17"/>
      <c r="G56" s="28">
        <f>SUM(G55,G44)</f>
        <v>-196856</v>
      </c>
      <c r="H56" s="17"/>
      <c r="I56" s="28">
        <f>SUM(I55,I44)</f>
        <v>13559</v>
      </c>
    </row>
    <row r="57" spans="1:14" ht="23.25" customHeight="1" thickBot="1">
      <c r="A57" s="150" t="s">
        <v>101</v>
      </c>
      <c r="B57" s="101"/>
      <c r="C57" s="20">
        <f>SUM(C56,C29)</f>
        <v>452868</v>
      </c>
      <c r="D57" s="17"/>
      <c r="E57" s="20">
        <f>SUM(E56,E29)</f>
        <v>-13290</v>
      </c>
      <c r="F57" s="17"/>
      <c r="G57" s="20">
        <f>SUM(G56,G29)</f>
        <v>465096</v>
      </c>
      <c r="H57" s="17"/>
      <c r="I57" s="20">
        <f>SUM(I56,I29)</f>
        <v>-8111</v>
      </c>
    </row>
    <row r="58" spans="1:14" ht="12" customHeight="1" thickTop="1">
      <c r="A58" s="150"/>
      <c r="B58" s="101"/>
      <c r="C58" s="17"/>
      <c r="D58" s="17"/>
      <c r="E58" s="17"/>
      <c r="F58" s="17"/>
      <c r="G58" s="17"/>
      <c r="H58" s="17"/>
      <c r="I58" s="17"/>
    </row>
    <row r="59" spans="1:14" ht="23.25" customHeight="1">
      <c r="A59" s="150" t="s">
        <v>102</v>
      </c>
      <c r="B59" s="154"/>
      <c r="C59" s="17"/>
      <c r="D59" s="17"/>
      <c r="E59" s="17"/>
      <c r="F59" s="17"/>
      <c r="G59" s="17"/>
      <c r="H59" s="17"/>
      <c r="I59" s="17"/>
    </row>
    <row r="60" spans="1:14" ht="23.25" customHeight="1">
      <c r="A60" s="135" t="s">
        <v>103</v>
      </c>
      <c r="B60" s="154"/>
      <c r="C60" s="35">
        <v>657142</v>
      </c>
      <c r="D60" s="9"/>
      <c r="E60" s="35">
        <v>-22462</v>
      </c>
      <c r="F60" s="9"/>
      <c r="G60" s="15">
        <v>661952</v>
      </c>
      <c r="H60" s="9"/>
      <c r="I60" s="15">
        <v>-21670</v>
      </c>
    </row>
    <row r="61" spans="1:14" ht="23.25" customHeight="1">
      <c r="A61" s="135" t="s">
        <v>104</v>
      </c>
      <c r="B61" s="154"/>
      <c r="C61" s="35">
        <v>-532</v>
      </c>
      <c r="D61" s="17"/>
      <c r="E61" s="35">
        <v>-2786</v>
      </c>
      <c r="F61" s="9"/>
      <c r="G61" s="15">
        <v>0</v>
      </c>
      <c r="H61" s="9"/>
      <c r="I61" s="15">
        <v>0</v>
      </c>
      <c r="K61" s="155"/>
      <c r="M61" s="155"/>
      <c r="N61" s="155"/>
    </row>
    <row r="62" spans="1:14" ht="23.25" customHeight="1" thickBot="1">
      <c r="A62" s="150"/>
      <c r="B62" s="154"/>
      <c r="C62" s="19">
        <f>SUM(C60:C61)</f>
        <v>656610</v>
      </c>
      <c r="D62" s="5"/>
      <c r="E62" s="19">
        <f>SUM(E60:E61)</f>
        <v>-25248</v>
      </c>
      <c r="F62" s="5"/>
      <c r="G62" s="19">
        <f>SUM(G60:G61)</f>
        <v>661952</v>
      </c>
      <c r="H62" s="5"/>
      <c r="I62" s="19">
        <f>SUM(I60:I61)</f>
        <v>-21670</v>
      </c>
    </row>
    <row r="63" spans="1:14" ht="12" customHeight="1" thickTop="1">
      <c r="A63" s="150"/>
      <c r="B63" s="154"/>
      <c r="C63" s="17"/>
      <c r="D63" s="5"/>
      <c r="E63" s="17"/>
      <c r="F63" s="5"/>
      <c r="G63" s="17"/>
      <c r="H63" s="5"/>
      <c r="I63" s="17"/>
    </row>
    <row r="64" spans="1:14" ht="23.25" customHeight="1">
      <c r="A64" s="150" t="s">
        <v>105</v>
      </c>
      <c r="B64" s="101"/>
      <c r="C64" s="17"/>
      <c r="D64" s="17"/>
      <c r="E64" s="17"/>
      <c r="F64" s="17"/>
      <c r="G64" s="17"/>
      <c r="H64" s="17"/>
      <c r="I64" s="17"/>
    </row>
    <row r="65" spans="1:14" ht="23.25" customHeight="1">
      <c r="A65" s="135" t="s">
        <v>103</v>
      </c>
      <c r="B65" s="101"/>
      <c r="C65" s="9">
        <v>455859</v>
      </c>
      <c r="D65" s="9"/>
      <c r="E65" s="9">
        <v>-9832</v>
      </c>
      <c r="F65" s="9"/>
      <c r="G65" s="9">
        <v>465096</v>
      </c>
      <c r="H65" s="9"/>
      <c r="I65" s="9">
        <v>-8111</v>
      </c>
      <c r="K65" s="153"/>
    </row>
    <row r="66" spans="1:14" ht="23.25" customHeight="1">
      <c r="A66" s="135" t="s">
        <v>104</v>
      </c>
      <c r="B66" s="101"/>
      <c r="C66" s="18">
        <v>-2991</v>
      </c>
      <c r="D66" s="17"/>
      <c r="E66" s="18">
        <v>-3458</v>
      </c>
      <c r="F66" s="9"/>
      <c r="G66" s="18">
        <v>0</v>
      </c>
      <c r="H66" s="40"/>
      <c r="I66" s="18">
        <v>0</v>
      </c>
      <c r="K66" s="159"/>
      <c r="M66" s="155"/>
      <c r="N66" s="155"/>
    </row>
    <row r="67" spans="1:14" ht="23.25" customHeight="1" thickBot="1">
      <c r="A67" s="150"/>
      <c r="B67" s="101"/>
      <c r="C67" s="19">
        <f>SUM(C65:C66)</f>
        <v>452868</v>
      </c>
      <c r="D67" s="17"/>
      <c r="E67" s="19">
        <f>SUM(E65:E66)</f>
        <v>-13290</v>
      </c>
      <c r="F67" s="17"/>
      <c r="G67" s="19">
        <f>SUM(G65:G66)</f>
        <v>465096</v>
      </c>
      <c r="H67" s="17"/>
      <c r="I67" s="19">
        <f>SUM(I65:I66)</f>
        <v>-8111</v>
      </c>
      <c r="K67" s="155"/>
    </row>
    <row r="68" spans="1:14" ht="12" customHeight="1" thickTop="1">
      <c r="A68" s="150"/>
      <c r="B68" s="101"/>
      <c r="C68" s="17"/>
      <c r="D68" s="17"/>
      <c r="E68" s="17"/>
      <c r="F68" s="17"/>
      <c r="G68" s="17"/>
      <c r="H68" s="17"/>
      <c r="I68" s="17"/>
    </row>
    <row r="69" spans="1:14" ht="24" customHeight="1" thickBot="1">
      <c r="A69" s="150" t="s">
        <v>106</v>
      </c>
      <c r="B69" s="160"/>
      <c r="C69" s="53">
        <v>2.2610637434023548</v>
      </c>
      <c r="D69" s="17"/>
      <c r="E69" s="53">
        <v>-7.7286208771169235E-2</v>
      </c>
      <c r="F69" s="17"/>
      <c r="G69" s="53">
        <v>2.2776137685198568</v>
      </c>
      <c r="H69" s="5"/>
      <c r="I69" s="53">
        <v>-7.456113187032487E-2</v>
      </c>
      <c r="K69" s="155"/>
    </row>
    <row r="70" spans="1:14" ht="23.25" customHeight="1" thickTop="1"/>
    <row r="71" spans="1:14" ht="23.25" customHeight="1">
      <c r="C71" s="9"/>
      <c r="E71" s="9"/>
      <c r="G71" s="9"/>
      <c r="I71" s="9"/>
    </row>
    <row r="72" spans="1:14" ht="23.25" customHeight="1">
      <c r="C72" s="9"/>
      <c r="E72" s="9"/>
      <c r="G72" s="9"/>
      <c r="I72" s="9"/>
    </row>
    <row r="74" spans="1:14" ht="23.25" customHeight="1">
      <c r="C74" s="9"/>
    </row>
  </sheetData>
  <mergeCells count="12">
    <mergeCell ref="C38:I38"/>
    <mergeCell ref="C36:E36"/>
    <mergeCell ref="G36:I36"/>
    <mergeCell ref="C34:E34"/>
    <mergeCell ref="C4:E4"/>
    <mergeCell ref="C5:E5"/>
    <mergeCell ref="G5:I5"/>
    <mergeCell ref="C6:E6"/>
    <mergeCell ref="G6:I6"/>
    <mergeCell ref="C8:I8"/>
    <mergeCell ref="C35:E35"/>
    <mergeCell ref="G35:I35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E51"/>
  <sheetViews>
    <sheetView view="pageBreakPreview" topLeftCell="A31" zoomScale="85" zoomScaleNormal="70" zoomScaleSheetLayoutView="85" workbookViewId="0">
      <selection activeCell="C46" sqref="C46"/>
    </sheetView>
  </sheetViews>
  <sheetFormatPr defaultColWidth="9.125" defaultRowHeight="21.6"/>
  <cols>
    <col min="1" max="1" width="42.125" customWidth="1"/>
    <col min="2" max="2" width="9.375" customWidth="1"/>
    <col min="3" max="3" width="13.125" style="47" customWidth="1"/>
    <col min="4" max="4" width="0.875" style="47" customWidth="1"/>
    <col min="5" max="5" width="13.125" style="47" customWidth="1"/>
    <col min="6" max="6" width="0.875" style="47" customWidth="1"/>
    <col min="7" max="7" width="13.125" style="47" customWidth="1"/>
    <col min="8" max="8" width="0.875" style="47" customWidth="1"/>
    <col min="9" max="9" width="13.125" style="47" customWidth="1"/>
    <col min="10" max="10" width="0.875" style="47" customWidth="1"/>
    <col min="11" max="11" width="13.125" style="47" customWidth="1"/>
    <col min="12" max="12" width="0.875" style="47" customWidth="1"/>
    <col min="13" max="13" width="13.125" style="47" customWidth="1"/>
    <col min="14" max="14" width="0.875" style="47" customWidth="1"/>
    <col min="15" max="15" width="13.125" style="47" customWidth="1"/>
    <col min="16" max="16" width="0.875" style="47" customWidth="1"/>
    <col min="17" max="17" width="16.875" style="47" customWidth="1"/>
    <col min="18" max="18" width="0.875" style="47" customWidth="1"/>
    <col min="19" max="19" width="13.125" style="47" customWidth="1"/>
    <col min="20" max="20" width="0.875" style="47" customWidth="1"/>
    <col min="21" max="21" width="13.125" style="47" customWidth="1"/>
    <col min="22" max="22" width="0.875" style="47" customWidth="1"/>
    <col min="23" max="23" width="13.125" style="47" customWidth="1"/>
    <col min="24" max="24" width="0.875" style="47" customWidth="1"/>
    <col min="25" max="25" width="13.125" style="42" customWidth="1"/>
    <col min="26" max="26" width="0.875" customWidth="1"/>
    <col min="27" max="27" width="14.875" customWidth="1"/>
    <col min="28" max="28" width="13.125" style="42" customWidth="1"/>
    <col min="29" max="29" width="10.625" bestFit="1" customWidth="1"/>
  </cols>
  <sheetData>
    <row r="1" spans="1:27" ht="23.25" customHeight="1">
      <c r="A1" s="1" t="s">
        <v>0</v>
      </c>
      <c r="B1" s="1"/>
    </row>
    <row r="2" spans="1:27" ht="23.25" customHeight="1">
      <c r="A2" s="1" t="s">
        <v>107</v>
      </c>
      <c r="B2" s="1"/>
    </row>
    <row r="3" spans="1:27" ht="23.25" customHeight="1">
      <c r="A3" s="1"/>
      <c r="B3" s="1"/>
      <c r="Y3" s="47"/>
      <c r="Z3" s="47"/>
      <c r="AA3" s="47"/>
    </row>
    <row r="4" spans="1:27" ht="21.75" customHeight="1">
      <c r="C4" s="168" t="s">
        <v>2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</row>
    <row r="5" spans="1:27" ht="21.75" customHeight="1">
      <c r="I5" s="169" t="s">
        <v>63</v>
      </c>
      <c r="J5" s="169"/>
      <c r="K5" s="169"/>
      <c r="L5" s="169"/>
      <c r="M5" s="169"/>
      <c r="O5" s="169" t="s">
        <v>68</v>
      </c>
      <c r="P5" s="169"/>
      <c r="Q5" s="169"/>
      <c r="R5" s="169"/>
      <c r="S5" s="169"/>
      <c r="T5" s="169"/>
      <c r="U5" s="169"/>
    </row>
    <row r="6" spans="1:27" ht="21.75" customHeight="1">
      <c r="I6"/>
      <c r="J6"/>
      <c r="K6"/>
      <c r="L6"/>
      <c r="M6"/>
      <c r="O6" s="54"/>
      <c r="P6" s="55"/>
      <c r="Q6" s="54"/>
      <c r="R6" s="55"/>
      <c r="S6" s="54" t="s">
        <v>108</v>
      </c>
    </row>
    <row r="7" spans="1:27" ht="21.75" customHeight="1">
      <c r="O7" s="54"/>
      <c r="P7" s="55"/>
      <c r="Q7" s="52"/>
      <c r="R7" s="55"/>
      <c r="S7" s="54" t="s">
        <v>109</v>
      </c>
      <c r="U7" s="56"/>
    </row>
    <row r="8" spans="1:27" ht="21.75" customHeight="1">
      <c r="C8" s="56"/>
      <c r="D8" s="56"/>
      <c r="E8" s="56"/>
      <c r="F8" s="56"/>
      <c r="G8" s="56"/>
      <c r="H8" s="56"/>
      <c r="I8" s="170"/>
      <c r="J8" s="170"/>
      <c r="K8" s="170"/>
      <c r="L8" s="56"/>
      <c r="M8" s="56"/>
      <c r="N8" s="56"/>
      <c r="O8" s="54"/>
      <c r="P8" s="55"/>
      <c r="Q8" s="52"/>
      <c r="R8" s="55"/>
      <c r="S8" s="54" t="s">
        <v>110</v>
      </c>
      <c r="T8" s="56"/>
      <c r="U8" s="56" t="s">
        <v>111</v>
      </c>
      <c r="V8" s="56"/>
      <c r="W8" s="56"/>
      <c r="X8" s="56"/>
      <c r="Y8" s="52"/>
      <c r="AA8" s="50"/>
    </row>
    <row r="9" spans="1:27" ht="21.75" customHeight="1">
      <c r="C9" s="56" t="s">
        <v>208</v>
      </c>
      <c r="D9" s="56"/>
      <c r="E9" s="56" t="s">
        <v>112</v>
      </c>
      <c r="F9" s="56"/>
      <c r="G9" s="56"/>
      <c r="H9" s="56"/>
      <c r="I9" s="56"/>
      <c r="J9" s="56"/>
      <c r="K9" s="56"/>
      <c r="L9" s="56"/>
      <c r="M9" s="56"/>
      <c r="N9" s="56"/>
      <c r="O9" s="54" t="s">
        <v>113</v>
      </c>
      <c r="P9" s="55"/>
      <c r="Q9" s="54" t="s">
        <v>113</v>
      </c>
      <c r="R9" s="55"/>
      <c r="S9" s="54" t="s">
        <v>114</v>
      </c>
      <c r="T9" s="56"/>
      <c r="U9" s="56" t="s">
        <v>115</v>
      </c>
      <c r="V9" s="56"/>
      <c r="W9" s="56" t="s">
        <v>116</v>
      </c>
      <c r="X9" s="56"/>
      <c r="Y9" s="52" t="s">
        <v>117</v>
      </c>
      <c r="Z9" s="52"/>
    </row>
    <row r="10" spans="1:27" ht="21.75" customHeight="1">
      <c r="C10" s="56" t="s">
        <v>118</v>
      </c>
      <c r="D10" s="56"/>
      <c r="E10" s="56" t="s">
        <v>119</v>
      </c>
      <c r="F10" s="56"/>
      <c r="G10" s="56" t="s">
        <v>120</v>
      </c>
      <c r="H10" s="56"/>
      <c r="I10" s="56" t="s">
        <v>121</v>
      </c>
      <c r="J10" s="56"/>
      <c r="K10" s="56"/>
      <c r="L10" s="56"/>
      <c r="M10" s="56" t="s">
        <v>122</v>
      </c>
      <c r="N10" s="56"/>
      <c r="O10" s="54" t="s">
        <v>123</v>
      </c>
      <c r="P10" s="55"/>
      <c r="Q10" s="54" t="s">
        <v>124</v>
      </c>
      <c r="R10" s="55"/>
      <c r="S10" s="54" t="s">
        <v>125</v>
      </c>
      <c r="T10" s="56"/>
      <c r="U10" s="56" t="s">
        <v>126</v>
      </c>
      <c r="V10" s="56"/>
      <c r="W10" s="56" t="s">
        <v>127</v>
      </c>
      <c r="X10" s="56"/>
      <c r="Y10" s="52" t="s">
        <v>128</v>
      </c>
      <c r="Z10" s="52"/>
      <c r="AA10" s="52" t="s">
        <v>116</v>
      </c>
    </row>
    <row r="11" spans="1:27" ht="23.25" customHeight="1">
      <c r="B11" s="2"/>
      <c r="C11" s="56" t="s">
        <v>129</v>
      </c>
      <c r="D11" s="56"/>
      <c r="E11" s="56" t="s">
        <v>130</v>
      </c>
      <c r="F11" s="56"/>
      <c r="G11" s="56" t="s">
        <v>131</v>
      </c>
      <c r="H11" s="56"/>
      <c r="I11" s="56" t="s">
        <v>132</v>
      </c>
      <c r="J11" s="56"/>
      <c r="K11" s="56" t="s">
        <v>133</v>
      </c>
      <c r="L11" s="56"/>
      <c r="M11" s="56" t="s">
        <v>134</v>
      </c>
      <c r="N11" s="56"/>
      <c r="O11" s="54" t="s">
        <v>135</v>
      </c>
      <c r="P11" s="55"/>
      <c r="Q11" s="54" t="s">
        <v>136</v>
      </c>
      <c r="R11" s="55"/>
      <c r="S11" s="54" t="s">
        <v>117</v>
      </c>
      <c r="T11" s="56"/>
      <c r="U11" s="56" t="s">
        <v>137</v>
      </c>
      <c r="V11" s="56"/>
      <c r="W11" s="56" t="s">
        <v>138</v>
      </c>
      <c r="X11" s="56"/>
      <c r="Y11" s="52" t="s">
        <v>139</v>
      </c>
      <c r="Z11" s="52"/>
      <c r="AA11" s="52" t="s">
        <v>137</v>
      </c>
    </row>
    <row r="12" spans="1:27" ht="23.25" customHeight="1">
      <c r="C12" s="171" t="s">
        <v>9</v>
      </c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</row>
    <row r="13" spans="1:27" ht="22.2">
      <c r="A13" s="12" t="s">
        <v>140</v>
      </c>
      <c r="B13" s="12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27" ht="22.2">
      <c r="A14" s="12" t="s">
        <v>141</v>
      </c>
      <c r="B14" s="12"/>
      <c r="C14" s="79">
        <v>290634</v>
      </c>
      <c r="D14" s="79"/>
      <c r="E14" s="79">
        <v>1487144</v>
      </c>
      <c r="F14" s="79"/>
      <c r="G14" s="79">
        <v>51433</v>
      </c>
      <c r="H14" s="79"/>
      <c r="I14" s="79">
        <v>50000</v>
      </c>
      <c r="J14" s="79"/>
      <c r="K14" s="79">
        <v>2030721</v>
      </c>
      <c r="L14" s="79"/>
      <c r="M14" s="79">
        <v>11713390</v>
      </c>
      <c r="N14" s="79"/>
      <c r="O14" s="79">
        <v>-574</v>
      </c>
      <c r="P14" s="79"/>
      <c r="Q14" s="79">
        <v>12243871</v>
      </c>
      <c r="R14" s="79"/>
      <c r="S14" s="79">
        <v>1624</v>
      </c>
      <c r="T14" s="79"/>
      <c r="U14" s="79">
        <v>12244921</v>
      </c>
      <c r="V14" s="79"/>
      <c r="W14" s="79">
        <v>27868243</v>
      </c>
      <c r="X14" s="79"/>
      <c r="Y14" s="79">
        <v>-7225</v>
      </c>
      <c r="AA14" s="79">
        <f>SUM(W14:Y14)</f>
        <v>27861018</v>
      </c>
    </row>
    <row r="15" spans="1:27" ht="12" customHeight="1">
      <c r="A15" s="12"/>
      <c r="B15" s="12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AA15" s="58"/>
    </row>
    <row r="16" spans="1:27" ht="22.2">
      <c r="A16" s="12" t="s">
        <v>142</v>
      </c>
      <c r="B16" s="12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AA16" s="61"/>
    </row>
    <row r="17" spans="1:27">
      <c r="A17" s="59" t="s">
        <v>148</v>
      </c>
      <c r="B17" s="59"/>
      <c r="C17" s="47">
        <v>0</v>
      </c>
      <c r="D17" s="61"/>
      <c r="E17" s="47">
        <v>0</v>
      </c>
      <c r="F17" s="61"/>
      <c r="G17" s="47">
        <v>0</v>
      </c>
      <c r="H17" s="61"/>
      <c r="I17" s="47">
        <v>0</v>
      </c>
      <c r="J17" s="61"/>
      <c r="K17" s="47">
        <v>0</v>
      </c>
      <c r="L17" s="61"/>
      <c r="M17" s="47">
        <v>-22462</v>
      </c>
      <c r="N17" s="61"/>
      <c r="O17" s="47">
        <v>0</v>
      </c>
      <c r="P17" s="61"/>
      <c r="Q17" s="47">
        <v>0</v>
      </c>
      <c r="S17" s="47">
        <v>0</v>
      </c>
      <c r="T17" s="57"/>
      <c r="U17" s="61">
        <v>0</v>
      </c>
      <c r="V17" s="57"/>
      <c r="W17" s="57">
        <v>-22462</v>
      </c>
      <c r="X17" s="61"/>
      <c r="Y17" s="47">
        <v>-2786</v>
      </c>
      <c r="AA17" s="61">
        <v>-25248</v>
      </c>
    </row>
    <row r="18" spans="1:27">
      <c r="A18" s="59" t="s">
        <v>91</v>
      </c>
      <c r="B18" s="59"/>
      <c r="C18" s="71">
        <v>0</v>
      </c>
      <c r="D18" s="56"/>
      <c r="E18" s="71">
        <v>0</v>
      </c>
      <c r="F18" s="56"/>
      <c r="G18" s="71">
        <v>0</v>
      </c>
      <c r="H18" s="56"/>
      <c r="I18" s="71">
        <v>0</v>
      </c>
      <c r="J18" s="61"/>
      <c r="K18" s="71">
        <v>0</v>
      </c>
      <c r="L18" s="61"/>
      <c r="M18" s="71">
        <v>-1311</v>
      </c>
      <c r="N18" s="61"/>
      <c r="O18" s="60">
        <v>382</v>
      </c>
      <c r="P18" s="61"/>
      <c r="Q18" s="61">
        <v>13559</v>
      </c>
      <c r="R18" s="61"/>
      <c r="S18" s="61">
        <v>0</v>
      </c>
      <c r="T18" s="62"/>
      <c r="U18" s="61">
        <v>13941</v>
      </c>
      <c r="V18" s="62"/>
      <c r="W18" s="57">
        <v>12630</v>
      </c>
      <c r="X18" s="61"/>
      <c r="Y18" s="57">
        <v>-672</v>
      </c>
      <c r="AA18" s="70">
        <v>11958</v>
      </c>
    </row>
    <row r="19" spans="1:27" ht="22.2">
      <c r="A19" s="25" t="s">
        <v>143</v>
      </c>
      <c r="B19" s="25"/>
      <c r="C19" s="64">
        <f>SUM(C17:C18)</f>
        <v>0</v>
      </c>
      <c r="D19" s="65"/>
      <c r="E19" s="64">
        <f>SUM(E17:E18)</f>
        <v>0</v>
      </c>
      <c r="F19" s="65"/>
      <c r="G19" s="64">
        <f>SUM(G17:G18)</f>
        <v>0</v>
      </c>
      <c r="H19" s="65"/>
      <c r="I19" s="64">
        <f>SUM(I17:I18)</f>
        <v>0</v>
      </c>
      <c r="J19" s="66"/>
      <c r="K19" s="64">
        <f>SUM(K17:K18)</f>
        <v>0</v>
      </c>
      <c r="L19" s="66"/>
      <c r="M19" s="64">
        <f>SUM(M17:M18)</f>
        <v>-23773</v>
      </c>
      <c r="N19" s="66"/>
      <c r="O19" s="64">
        <f>SUM(O17:O18)</f>
        <v>382</v>
      </c>
      <c r="P19" s="66"/>
      <c r="Q19" s="67">
        <f>SUM(Q17:Q18)</f>
        <v>13559</v>
      </c>
      <c r="R19" s="66"/>
      <c r="S19" s="67">
        <f>SUM(S17:S18)</f>
        <v>0</v>
      </c>
      <c r="T19" s="66"/>
      <c r="U19" s="67">
        <f>SUM(U17:U18)</f>
        <v>13941</v>
      </c>
      <c r="V19" s="66"/>
      <c r="W19" s="67">
        <f>SUM(W17:W18)</f>
        <v>-9832</v>
      </c>
      <c r="X19" s="66"/>
      <c r="Y19" s="67">
        <f>SUM(Y17:Y18)</f>
        <v>-3458</v>
      </c>
      <c r="AA19" s="67">
        <f>W19+Y19</f>
        <v>-13290</v>
      </c>
    </row>
    <row r="20" spans="1:27" ht="12" customHeight="1">
      <c r="A20" s="12"/>
      <c r="B20" s="12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AA20" s="58"/>
    </row>
    <row r="21" spans="1:27" ht="22.2">
      <c r="A21" s="11" t="s">
        <v>144</v>
      </c>
      <c r="B21" s="12"/>
      <c r="C21" s="60">
        <v>0</v>
      </c>
      <c r="D21" s="57"/>
      <c r="E21" s="60">
        <v>0</v>
      </c>
      <c r="F21" s="57"/>
      <c r="G21" s="60">
        <v>0</v>
      </c>
      <c r="H21" s="57"/>
      <c r="I21" s="60">
        <v>0</v>
      </c>
      <c r="J21" s="57"/>
      <c r="K21" s="60">
        <v>0</v>
      </c>
      <c r="L21" s="58"/>
      <c r="M21" s="60">
        <v>282</v>
      </c>
      <c r="N21" s="58"/>
      <c r="O21" s="60">
        <v>0</v>
      </c>
      <c r="P21" s="57"/>
      <c r="Q21" s="60">
        <v>-282</v>
      </c>
      <c r="R21" s="57"/>
      <c r="S21" s="60">
        <v>0</v>
      </c>
      <c r="T21" s="57"/>
      <c r="U21" s="70">
        <v>-282</v>
      </c>
      <c r="V21" s="58"/>
      <c r="W21" s="60">
        <v>0</v>
      </c>
      <c r="X21" s="57"/>
      <c r="Y21" s="60">
        <v>0</v>
      </c>
      <c r="AA21" s="63">
        <v>0</v>
      </c>
    </row>
    <row r="22" spans="1:27" ht="22.8" thickBot="1">
      <c r="A22" s="25" t="s">
        <v>145</v>
      </c>
      <c r="B22" s="25"/>
      <c r="C22" s="68">
        <f>C19+C14+C21</f>
        <v>290634</v>
      </c>
      <c r="D22" s="66"/>
      <c r="E22" s="68">
        <f>E19+E14+E21</f>
        <v>1487144</v>
      </c>
      <c r="F22" s="66"/>
      <c r="G22" s="68">
        <f>G19+G14+G21</f>
        <v>51433</v>
      </c>
      <c r="H22" s="66"/>
      <c r="I22" s="68">
        <f>I19+I14+I21</f>
        <v>50000</v>
      </c>
      <c r="J22" s="66"/>
      <c r="K22" s="68">
        <f>K19+K14+K21</f>
        <v>2030721</v>
      </c>
      <c r="L22" s="66"/>
      <c r="M22" s="68">
        <f>M19+M14+M21</f>
        <v>11689899</v>
      </c>
      <c r="N22" s="66"/>
      <c r="O22" s="68">
        <f>O19+O14+O21</f>
        <v>-192</v>
      </c>
      <c r="P22" s="66"/>
      <c r="Q22" s="68">
        <f>Q19+Q14+Q21</f>
        <v>12257148</v>
      </c>
      <c r="R22" s="66"/>
      <c r="S22" s="68">
        <f>S19+S14+S21</f>
        <v>1624</v>
      </c>
      <c r="T22" s="66"/>
      <c r="U22" s="68">
        <f>U19+U14+U21</f>
        <v>12258580</v>
      </c>
      <c r="V22" s="66"/>
      <c r="W22" s="68">
        <f>W19+W14+W21</f>
        <v>27858411</v>
      </c>
      <c r="X22" s="25"/>
      <c r="Y22" s="68">
        <f>Y19+Y14+Y21</f>
        <v>-10683</v>
      </c>
      <c r="Z22" s="25"/>
      <c r="AA22" s="68">
        <f>AA19+AA14+AA21</f>
        <v>27847728</v>
      </c>
    </row>
    <row r="23" spans="1:27" ht="23.25" customHeight="1" thickTop="1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43"/>
      <c r="Z23" s="43"/>
      <c r="AA23" s="87"/>
    </row>
    <row r="24" spans="1:27">
      <c r="C24" s="88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88"/>
      <c r="X24" s="88"/>
      <c r="Y24" s="89"/>
      <c r="Z24" s="89"/>
      <c r="AA24" s="89"/>
    </row>
    <row r="25" spans="1:27" ht="23.4">
      <c r="A25" s="1" t="s">
        <v>0</v>
      </c>
      <c r="B25" s="1"/>
    </row>
    <row r="26" spans="1:27" ht="23.4">
      <c r="A26" s="1" t="s">
        <v>107</v>
      </c>
      <c r="B26" s="1"/>
    </row>
    <row r="27" spans="1:27" ht="23.4">
      <c r="A27" s="1"/>
      <c r="B27" s="1"/>
      <c r="Y27" s="47"/>
      <c r="Z27" s="47"/>
      <c r="AA27" s="47"/>
    </row>
    <row r="28" spans="1:27" ht="22.2">
      <c r="C28" s="168" t="s">
        <v>2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</row>
    <row r="29" spans="1:27">
      <c r="I29" s="169" t="s">
        <v>63</v>
      </c>
      <c r="J29" s="169"/>
      <c r="K29" s="169"/>
      <c r="L29" s="169"/>
      <c r="M29" s="169"/>
      <c r="O29" s="169" t="s">
        <v>68</v>
      </c>
      <c r="P29" s="169"/>
      <c r="Q29" s="169"/>
      <c r="R29" s="169"/>
      <c r="S29" s="169"/>
      <c r="T29" s="169"/>
      <c r="U29" s="169"/>
    </row>
    <row r="30" spans="1:27">
      <c r="I30"/>
      <c r="J30"/>
      <c r="K30"/>
      <c r="L30"/>
      <c r="M30"/>
      <c r="O30" s="54"/>
      <c r="P30" s="55"/>
      <c r="Q30" s="54"/>
      <c r="R30" s="55"/>
      <c r="S30" s="54" t="s">
        <v>108</v>
      </c>
    </row>
    <row r="31" spans="1:27">
      <c r="O31" s="54"/>
      <c r="P31" s="55"/>
      <c r="Q31" s="52"/>
      <c r="R31" s="55"/>
      <c r="S31" s="54" t="s">
        <v>109</v>
      </c>
      <c r="U31" s="56"/>
    </row>
    <row r="32" spans="1:27" ht="22.2">
      <c r="C32" s="56"/>
      <c r="D32" s="56"/>
      <c r="E32" s="56"/>
      <c r="F32" s="56"/>
      <c r="G32" s="56"/>
      <c r="H32" s="56"/>
      <c r="I32" s="170"/>
      <c r="J32" s="170"/>
      <c r="K32" s="170"/>
      <c r="L32" s="56"/>
      <c r="M32" s="56"/>
      <c r="N32" s="56"/>
      <c r="O32" s="54"/>
      <c r="P32" s="55"/>
      <c r="Q32" s="52"/>
      <c r="R32" s="55"/>
      <c r="S32" s="54" t="s">
        <v>110</v>
      </c>
      <c r="T32" s="56"/>
      <c r="U32" s="56" t="s">
        <v>111</v>
      </c>
      <c r="V32" s="56"/>
      <c r="W32" s="56"/>
      <c r="X32" s="56"/>
      <c r="Y32" s="52"/>
      <c r="AA32" s="50"/>
    </row>
    <row r="33" spans="1:31">
      <c r="C33" s="56" t="s">
        <v>208</v>
      </c>
      <c r="D33" s="56"/>
      <c r="E33" s="56" t="s">
        <v>112</v>
      </c>
      <c r="F33" s="56"/>
      <c r="G33" s="56"/>
      <c r="H33" s="56"/>
      <c r="I33" s="56"/>
      <c r="J33" s="56"/>
      <c r="K33" s="56"/>
      <c r="L33" s="56"/>
      <c r="M33" s="56"/>
      <c r="N33" s="56"/>
      <c r="O33" s="54" t="s">
        <v>113</v>
      </c>
      <c r="P33" s="55"/>
      <c r="Q33" s="54" t="s">
        <v>113</v>
      </c>
      <c r="R33" s="55"/>
      <c r="S33" s="54" t="s">
        <v>114</v>
      </c>
      <c r="T33" s="56"/>
      <c r="U33" s="56" t="s">
        <v>115</v>
      </c>
      <c r="V33" s="56"/>
      <c r="W33" s="56" t="s">
        <v>116</v>
      </c>
      <c r="X33" s="56"/>
      <c r="Y33" s="52" t="s">
        <v>117</v>
      </c>
      <c r="Z33" s="52"/>
    </row>
    <row r="34" spans="1:31">
      <c r="C34" s="56" t="s">
        <v>118</v>
      </c>
      <c r="D34" s="56"/>
      <c r="E34" s="56" t="s">
        <v>119</v>
      </c>
      <c r="F34" s="56"/>
      <c r="G34" s="56" t="s">
        <v>120</v>
      </c>
      <c r="H34" s="56"/>
      <c r="I34" s="56" t="s">
        <v>121</v>
      </c>
      <c r="J34" s="56"/>
      <c r="K34" s="56"/>
      <c r="L34" s="56"/>
      <c r="M34" s="56" t="s">
        <v>122</v>
      </c>
      <c r="N34" s="56"/>
      <c r="O34" s="54" t="s">
        <v>123</v>
      </c>
      <c r="P34" s="55"/>
      <c r="Q34" s="54" t="s">
        <v>124</v>
      </c>
      <c r="R34" s="55"/>
      <c r="S34" s="54" t="s">
        <v>125</v>
      </c>
      <c r="T34" s="56"/>
      <c r="U34" s="56" t="s">
        <v>126</v>
      </c>
      <c r="V34" s="56"/>
      <c r="W34" s="56" t="s">
        <v>127</v>
      </c>
      <c r="X34" s="56"/>
      <c r="Y34" s="52" t="s">
        <v>128</v>
      </c>
      <c r="Z34" s="52"/>
      <c r="AA34" s="52" t="s">
        <v>116</v>
      </c>
    </row>
    <row r="35" spans="1:31">
      <c r="B35" s="2"/>
      <c r="C35" s="56" t="s">
        <v>129</v>
      </c>
      <c r="D35" s="56"/>
      <c r="E35" s="56" t="s">
        <v>130</v>
      </c>
      <c r="F35" s="56"/>
      <c r="G35" s="56" t="s">
        <v>131</v>
      </c>
      <c r="H35" s="56"/>
      <c r="I35" s="56" t="s">
        <v>132</v>
      </c>
      <c r="J35" s="56"/>
      <c r="K35" s="56" t="s">
        <v>133</v>
      </c>
      <c r="L35" s="56"/>
      <c r="M35" s="56" t="s">
        <v>134</v>
      </c>
      <c r="N35" s="56"/>
      <c r="O35" s="54" t="s">
        <v>135</v>
      </c>
      <c r="P35" s="55"/>
      <c r="Q35" s="54" t="s">
        <v>136</v>
      </c>
      <c r="R35" s="55"/>
      <c r="S35" s="54" t="s">
        <v>117</v>
      </c>
      <c r="T35" s="56"/>
      <c r="U35" s="56" t="s">
        <v>137</v>
      </c>
      <c r="V35" s="56"/>
      <c r="W35" s="56" t="s">
        <v>138</v>
      </c>
      <c r="X35" s="56"/>
      <c r="Y35" s="52" t="s">
        <v>139</v>
      </c>
      <c r="Z35" s="52"/>
      <c r="AA35" s="52" t="s">
        <v>137</v>
      </c>
    </row>
    <row r="36" spans="1:31">
      <c r="C36" s="171" t="s">
        <v>9</v>
      </c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</row>
    <row r="37" spans="1:31" ht="22.2">
      <c r="A37" s="12" t="s">
        <v>146</v>
      </c>
      <c r="B37" s="12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</row>
    <row r="38" spans="1:31" ht="22.2">
      <c r="A38" s="12" t="s">
        <v>147</v>
      </c>
      <c r="B38" s="12"/>
      <c r="C38" s="79">
        <v>290634</v>
      </c>
      <c r="D38" s="79"/>
      <c r="E38" s="79">
        <v>1487144</v>
      </c>
      <c r="F38" s="79"/>
      <c r="G38" s="79">
        <v>51433</v>
      </c>
      <c r="H38" s="79"/>
      <c r="I38" s="79">
        <v>50000</v>
      </c>
      <c r="J38" s="79"/>
      <c r="K38" s="79">
        <v>2041222</v>
      </c>
      <c r="L38" s="79"/>
      <c r="M38" s="94">
        <v>12338901</v>
      </c>
      <c r="N38" s="94"/>
      <c r="O38" s="94">
        <v>4100</v>
      </c>
      <c r="P38" s="94"/>
      <c r="Q38" s="94">
        <v>12234032</v>
      </c>
      <c r="R38" s="94"/>
      <c r="S38" s="94">
        <v>1624</v>
      </c>
      <c r="T38" s="94"/>
      <c r="U38" s="94">
        <f>+O38+Q38+S38</f>
        <v>12239756</v>
      </c>
      <c r="V38" s="94"/>
      <c r="W38" s="79">
        <v>28499090</v>
      </c>
      <c r="X38" s="79"/>
      <c r="Y38" s="79">
        <v>77500</v>
      </c>
      <c r="AA38" s="79">
        <f>SUM(W38:Y38)</f>
        <v>28576590</v>
      </c>
      <c r="AB38" s="47"/>
      <c r="AC38" s="42"/>
      <c r="AD38" s="42"/>
      <c r="AE38" s="42"/>
    </row>
    <row r="39" spans="1:31" ht="12" customHeight="1">
      <c r="A39" s="12"/>
      <c r="B39" s="12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AA39" s="58"/>
      <c r="AB39" s="47"/>
    </row>
    <row r="40" spans="1:31" ht="12" customHeight="1">
      <c r="A40" s="12"/>
      <c r="B40" s="12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AA40" s="58"/>
      <c r="AB40" s="47"/>
    </row>
    <row r="41" spans="1:31" ht="22.2">
      <c r="A41" s="12" t="s">
        <v>142</v>
      </c>
      <c r="B41" s="12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AA41" s="61"/>
      <c r="AB41" s="47"/>
    </row>
    <row r="42" spans="1:31">
      <c r="A42" s="59" t="s">
        <v>148</v>
      </c>
      <c r="B42" s="59"/>
      <c r="C42" s="47">
        <v>0</v>
      </c>
      <c r="D42" s="61"/>
      <c r="E42" s="47">
        <v>0</v>
      </c>
      <c r="F42" s="61"/>
      <c r="G42" s="47">
        <v>0</v>
      </c>
      <c r="H42" s="61"/>
      <c r="I42" s="47">
        <v>0</v>
      </c>
      <c r="J42" s="61"/>
      <c r="K42" s="47">
        <v>0</v>
      </c>
      <c r="L42" s="61"/>
      <c r="M42" s="13">
        <v>657142</v>
      </c>
      <c r="N42" s="23"/>
      <c r="O42" s="13">
        <v>0</v>
      </c>
      <c r="P42" s="23"/>
      <c r="Q42" s="13">
        <v>0</v>
      </c>
      <c r="R42" s="13"/>
      <c r="S42" s="13">
        <v>0</v>
      </c>
      <c r="T42" s="29"/>
      <c r="U42" s="23">
        <f>SUM(O42:S42)</f>
        <v>0</v>
      </c>
      <c r="V42" s="29"/>
      <c r="W42" s="29">
        <v>657142</v>
      </c>
      <c r="X42" s="23"/>
      <c r="Y42" s="13">
        <v>-532</v>
      </c>
      <c r="Z42" s="101"/>
      <c r="AA42" s="23">
        <f>W42+Y42</f>
        <v>656610</v>
      </c>
      <c r="AB42" s="47"/>
      <c r="AC42" s="42"/>
      <c r="AE42" s="42"/>
    </row>
    <row r="43" spans="1:31">
      <c r="A43" s="59" t="s">
        <v>91</v>
      </c>
      <c r="B43" s="59"/>
      <c r="C43" s="71">
        <v>0</v>
      </c>
      <c r="D43" s="99"/>
      <c r="E43" s="71">
        <v>0</v>
      </c>
      <c r="F43" s="99"/>
      <c r="G43" s="71">
        <v>0</v>
      </c>
      <c r="H43" s="99"/>
      <c r="I43" s="71">
        <v>0</v>
      </c>
      <c r="J43" s="61"/>
      <c r="K43" s="71">
        <v>0</v>
      </c>
      <c r="L43" s="61"/>
      <c r="M43" s="102">
        <v>0</v>
      </c>
      <c r="N43" s="23"/>
      <c r="O43" s="103">
        <v>-4427</v>
      </c>
      <c r="P43" s="23"/>
      <c r="Q43" s="23">
        <v>-196856</v>
      </c>
      <c r="R43" s="23"/>
      <c r="S43" s="23">
        <v>0</v>
      </c>
      <c r="T43" s="30"/>
      <c r="U43" s="23">
        <f>SUM(O43:S43)</f>
        <v>-201283</v>
      </c>
      <c r="V43" s="30"/>
      <c r="W43" s="103">
        <v>-201283</v>
      </c>
      <c r="X43" s="23"/>
      <c r="Y43" s="103">
        <v>-2459</v>
      </c>
      <c r="Z43" s="101"/>
      <c r="AA43" s="23">
        <f>W43+Y43</f>
        <v>-203742</v>
      </c>
      <c r="AB43" s="47"/>
      <c r="AC43" s="42"/>
    </row>
    <row r="44" spans="1:31" ht="22.2">
      <c r="A44" s="25" t="s">
        <v>143</v>
      </c>
      <c r="B44" s="25"/>
      <c r="C44" s="64">
        <f>SUM(C42:C43)</f>
        <v>0</v>
      </c>
      <c r="D44" s="65"/>
      <c r="E44" s="64">
        <f>SUM(E42:E43)</f>
        <v>0</v>
      </c>
      <c r="F44" s="65"/>
      <c r="G44" s="64">
        <f>SUM(G42:G43)</f>
        <v>0</v>
      </c>
      <c r="H44" s="65"/>
      <c r="I44" s="64">
        <f>SUM(I42:I43)</f>
        <v>0</v>
      </c>
      <c r="J44" s="66"/>
      <c r="K44" s="64">
        <f>SUM(K42:K43)</f>
        <v>0</v>
      </c>
      <c r="L44" s="66"/>
      <c r="M44" s="104">
        <f>SUM(M42:M43)</f>
        <v>657142</v>
      </c>
      <c r="N44" s="26"/>
      <c r="O44" s="104">
        <f>SUM(O42:O43)</f>
        <v>-4427</v>
      </c>
      <c r="P44" s="26"/>
      <c r="Q44" s="31">
        <f>SUM(Q42:Q43)</f>
        <v>-196856</v>
      </c>
      <c r="R44" s="26"/>
      <c r="S44" s="31">
        <f>SUM(S42:S43)</f>
        <v>0</v>
      </c>
      <c r="T44" s="26"/>
      <c r="U44" s="31">
        <f>SUM(U42:U43)</f>
        <v>-201283</v>
      </c>
      <c r="V44" s="26"/>
      <c r="W44" s="104">
        <f>SUM(W42:W43)</f>
        <v>455859</v>
      </c>
      <c r="X44" s="26"/>
      <c r="Y44" s="104">
        <f>SUM(Y42:Y43)</f>
        <v>-2991</v>
      </c>
      <c r="Z44" s="101"/>
      <c r="AA44" s="31">
        <f>W44+Y44</f>
        <v>452868</v>
      </c>
      <c r="AB44" s="47"/>
      <c r="AC44" s="42"/>
      <c r="AD44" s="42"/>
      <c r="AE44" s="42"/>
    </row>
    <row r="45" spans="1:31" ht="12" customHeight="1">
      <c r="A45" s="12"/>
      <c r="B45" s="12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101"/>
      <c r="AA45" s="21"/>
      <c r="AB45" s="47"/>
      <c r="AC45" s="42"/>
    </row>
    <row r="46" spans="1:31" ht="22.8" thickBot="1">
      <c r="A46" s="25" t="s">
        <v>149</v>
      </c>
      <c r="B46" s="25"/>
      <c r="C46" s="68">
        <f>C44+C38</f>
        <v>290634</v>
      </c>
      <c r="D46" s="66"/>
      <c r="E46" s="68">
        <f>E44+E38</f>
        <v>1487144</v>
      </c>
      <c r="F46" s="66"/>
      <c r="G46" s="68">
        <f>G44+G38</f>
        <v>51433</v>
      </c>
      <c r="H46" s="66"/>
      <c r="I46" s="68">
        <f>I44+I38</f>
        <v>50000</v>
      </c>
      <c r="J46" s="66"/>
      <c r="K46" s="68">
        <f>K44+K38</f>
        <v>2041222</v>
      </c>
      <c r="L46" s="66"/>
      <c r="M46" s="68">
        <f>M44+M38</f>
        <v>12996043</v>
      </c>
      <c r="N46" s="26"/>
      <c r="O46" s="68">
        <f>O44+O38</f>
        <v>-327</v>
      </c>
      <c r="P46" s="26"/>
      <c r="Q46" s="68">
        <f>Q44+Q38</f>
        <v>12037176</v>
      </c>
      <c r="R46" s="26"/>
      <c r="S46" s="68">
        <f>S44+S38</f>
        <v>1624</v>
      </c>
      <c r="T46" s="26"/>
      <c r="U46" s="68">
        <f>U44+U38</f>
        <v>12038473</v>
      </c>
      <c r="V46" s="26"/>
      <c r="W46" s="68">
        <f>W44+W38</f>
        <v>28954949</v>
      </c>
      <c r="X46" s="105"/>
      <c r="Y46" s="68">
        <f>Y44+Y38</f>
        <v>74509</v>
      </c>
      <c r="Z46" s="105"/>
      <c r="AA46" s="68">
        <f>AA44+AA38</f>
        <v>29029458</v>
      </c>
      <c r="AB46" s="47"/>
      <c r="AC46" s="42"/>
    </row>
    <row r="47" spans="1:31" ht="22.2" thickTop="1">
      <c r="C47" s="111"/>
      <c r="D47" s="23"/>
      <c r="E47" s="111"/>
      <c r="F47" s="23"/>
      <c r="G47" s="111"/>
      <c r="H47" s="23"/>
      <c r="I47" s="111"/>
      <c r="J47" s="23"/>
      <c r="K47" s="111"/>
      <c r="L47" s="23"/>
      <c r="M47" s="111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43"/>
      <c r="Z47" s="43"/>
      <c r="AA47" s="87"/>
    </row>
    <row r="48" spans="1:31">
      <c r="AA48" s="42"/>
    </row>
    <row r="49" spans="25:27">
      <c r="AA49" s="42"/>
    </row>
    <row r="51" spans="25:27">
      <c r="Y51" s="47"/>
    </row>
  </sheetData>
  <mergeCells count="10">
    <mergeCell ref="C28:AA28"/>
    <mergeCell ref="I29:M29"/>
    <mergeCell ref="O29:U29"/>
    <mergeCell ref="I32:K32"/>
    <mergeCell ref="C36:AA36"/>
    <mergeCell ref="C4:AA4"/>
    <mergeCell ref="I5:M5"/>
    <mergeCell ref="O5:U5"/>
    <mergeCell ref="I8:K8"/>
    <mergeCell ref="C12:AA12"/>
  </mergeCells>
  <pageMargins left="0.6" right="0.6" top="0.48" bottom="0.5" header="0.5" footer="0.5"/>
  <pageSetup paperSize="9" scale="6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S46"/>
  <sheetViews>
    <sheetView view="pageBreakPreview" zoomScale="70" zoomScaleNormal="70" zoomScaleSheetLayoutView="70" workbookViewId="0">
      <selection activeCell="A8" sqref="A8"/>
    </sheetView>
  </sheetViews>
  <sheetFormatPr defaultColWidth="9.125" defaultRowHeight="23.25" customHeight="1"/>
  <cols>
    <col min="1" max="1" width="53.75" customWidth="1"/>
    <col min="2" max="2" width="10" customWidth="1"/>
    <col min="3" max="3" width="16.375" style="47" customWidth="1"/>
    <col min="4" max="4" width="1.125" style="47" customWidth="1"/>
    <col min="5" max="5" width="16.375" style="47" customWidth="1"/>
    <col min="6" max="6" width="1.125" style="47" customWidth="1"/>
    <col min="7" max="7" width="16.375" style="47" customWidth="1"/>
    <col min="8" max="8" width="1.125" style="47" customWidth="1"/>
    <col min="9" max="9" width="16.375" style="47" customWidth="1"/>
    <col min="10" max="10" width="1.125" style="47" customWidth="1"/>
    <col min="11" max="11" width="16.375" style="47" customWidth="1"/>
    <col min="12" max="12" width="1.125" style="47" customWidth="1"/>
    <col min="13" max="13" width="16.375" style="47" customWidth="1"/>
    <col min="14" max="14" width="1.125" style="47" customWidth="1"/>
    <col min="15" max="15" width="19" style="47" customWidth="1"/>
    <col min="16" max="16" width="1.125" style="47" customWidth="1"/>
    <col min="17" max="17" width="16.375" style="47" customWidth="1"/>
    <col min="18" max="18" width="13.625" style="42" bestFit="1" customWidth="1"/>
    <col min="19" max="19" width="12.125" bestFit="1" customWidth="1"/>
  </cols>
  <sheetData>
    <row r="1" spans="1:18" ht="23.1" customHeight="1">
      <c r="A1" s="1" t="s">
        <v>0</v>
      </c>
      <c r="B1" s="1"/>
      <c r="Q1" s="72"/>
      <c r="R1"/>
    </row>
    <row r="2" spans="1:18" ht="22.65" customHeight="1">
      <c r="A2" s="1" t="s">
        <v>107</v>
      </c>
      <c r="B2" s="1"/>
      <c r="R2"/>
    </row>
    <row r="3" spans="1:18" ht="22.65" customHeight="1">
      <c r="A3" s="1"/>
      <c r="B3" s="1"/>
      <c r="R3"/>
    </row>
    <row r="4" spans="1:18" ht="22.65" customHeight="1">
      <c r="C4" s="168" t="s">
        <v>3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/>
    </row>
    <row r="5" spans="1:18" ht="23.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56" t="s">
        <v>150</v>
      </c>
      <c r="P5" s="65"/>
      <c r="Q5" s="65"/>
      <c r="R5"/>
    </row>
    <row r="6" spans="1:18" ht="23.1" customHeight="1">
      <c r="E6" s="65"/>
      <c r="F6" s="65"/>
      <c r="G6" s="65"/>
      <c r="H6" s="65"/>
      <c r="I6" s="169" t="s">
        <v>63</v>
      </c>
      <c r="J6" s="169"/>
      <c r="K6" s="169"/>
      <c r="L6" s="169"/>
      <c r="M6" s="169"/>
      <c r="N6" s="65"/>
      <c r="O6" s="73" t="s">
        <v>54</v>
      </c>
      <c r="P6" s="71"/>
      <c r="Q6" s="65"/>
      <c r="R6"/>
    </row>
    <row r="7" spans="1:18" ht="23.1" customHeight="1">
      <c r="C7" s="56" t="s">
        <v>208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4" t="s">
        <v>113</v>
      </c>
      <c r="P7" s="56"/>
      <c r="R7"/>
    </row>
    <row r="8" spans="1:18" ht="23.1" customHeight="1">
      <c r="C8" s="56" t="s">
        <v>118</v>
      </c>
      <c r="D8" s="56"/>
      <c r="E8" s="56" t="s">
        <v>112</v>
      </c>
      <c r="F8" s="56"/>
      <c r="G8" s="56" t="s">
        <v>120</v>
      </c>
      <c r="H8" s="56"/>
      <c r="I8" s="56" t="s">
        <v>121</v>
      </c>
      <c r="J8" s="56"/>
      <c r="K8" s="56"/>
      <c r="L8" s="56"/>
      <c r="M8" s="56"/>
      <c r="N8" s="56"/>
      <c r="O8" s="54" t="s">
        <v>124</v>
      </c>
      <c r="P8" s="56"/>
      <c r="Q8" s="56" t="s">
        <v>116</v>
      </c>
      <c r="R8"/>
    </row>
    <row r="9" spans="1:18" ht="23.1" customHeight="1">
      <c r="B9" s="2"/>
      <c r="C9" s="56" t="s">
        <v>129</v>
      </c>
      <c r="D9" s="56"/>
      <c r="E9" s="56" t="s">
        <v>151</v>
      </c>
      <c r="F9" s="56"/>
      <c r="G9" s="56" t="s">
        <v>131</v>
      </c>
      <c r="H9" s="56"/>
      <c r="I9" s="56" t="s">
        <v>132</v>
      </c>
      <c r="J9" s="56"/>
      <c r="K9" s="56" t="s">
        <v>133</v>
      </c>
      <c r="L9" s="56"/>
      <c r="M9" s="56" t="s">
        <v>152</v>
      </c>
      <c r="N9" s="56"/>
      <c r="O9" s="54" t="s">
        <v>136</v>
      </c>
      <c r="P9" s="56"/>
      <c r="Q9" s="56" t="s">
        <v>137</v>
      </c>
      <c r="R9"/>
    </row>
    <row r="10" spans="1:18" ht="23.1" customHeight="1">
      <c r="C10" s="171" t="s">
        <v>9</v>
      </c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/>
    </row>
    <row r="11" spans="1:18" ht="23.1" customHeight="1">
      <c r="A11" s="12" t="s">
        <v>140</v>
      </c>
      <c r="B11" s="1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spans="1:18" ht="23.1" customHeight="1">
      <c r="A12" s="12" t="s">
        <v>141</v>
      </c>
      <c r="B12" s="12"/>
      <c r="C12" s="66">
        <v>290634</v>
      </c>
      <c r="D12" s="66"/>
      <c r="E12" s="66">
        <v>1487144</v>
      </c>
      <c r="F12" s="66"/>
      <c r="G12" s="66">
        <v>51433</v>
      </c>
      <c r="H12" s="66"/>
      <c r="I12" s="66">
        <v>50000</v>
      </c>
      <c r="J12" s="66"/>
      <c r="K12" s="66">
        <v>2030721</v>
      </c>
      <c r="L12" s="66"/>
      <c r="M12" s="66">
        <v>11599866</v>
      </c>
      <c r="N12" s="66"/>
      <c r="O12" s="66">
        <v>12246871</v>
      </c>
      <c r="P12" s="66"/>
      <c r="Q12" s="91">
        <f>SUM(C12:O12)</f>
        <v>27756669</v>
      </c>
    </row>
    <row r="13" spans="1:18" ht="12.45" customHeight="1">
      <c r="A13" s="25"/>
      <c r="B13" s="25"/>
      <c r="C13" s="58"/>
      <c r="D13" s="65"/>
      <c r="E13" s="58"/>
      <c r="F13" s="65"/>
      <c r="G13" s="58"/>
      <c r="H13" s="65"/>
      <c r="I13" s="58"/>
      <c r="J13" s="66"/>
      <c r="K13" s="58"/>
      <c r="L13" s="66"/>
      <c r="M13" s="58"/>
      <c r="N13" s="66"/>
      <c r="O13" s="66"/>
      <c r="P13" s="66"/>
      <c r="Q13" s="90"/>
      <c r="R13"/>
    </row>
    <row r="14" spans="1:18" ht="23.1" customHeight="1">
      <c r="A14" s="12" t="s">
        <v>142</v>
      </c>
      <c r="B14" s="12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</row>
    <row r="15" spans="1:18" ht="23.1" customHeight="1">
      <c r="A15" s="59" t="s">
        <v>148</v>
      </c>
      <c r="B15" s="59"/>
      <c r="C15" s="57">
        <v>0</v>
      </c>
      <c r="D15" s="57"/>
      <c r="E15" s="57">
        <v>0</v>
      </c>
      <c r="F15" s="57"/>
      <c r="G15" s="57">
        <v>0</v>
      </c>
      <c r="H15" s="57"/>
      <c r="I15" s="57">
        <v>0</v>
      </c>
      <c r="J15" s="61"/>
      <c r="K15" s="47">
        <v>0</v>
      </c>
      <c r="L15" s="61"/>
      <c r="M15" s="47">
        <v>-21670</v>
      </c>
      <c r="N15" s="61"/>
      <c r="O15" s="61">
        <v>0</v>
      </c>
      <c r="P15" s="61"/>
      <c r="Q15" s="61">
        <f>SUM(C15:O15)</f>
        <v>-21670</v>
      </c>
    </row>
    <row r="16" spans="1:18" ht="23.1" customHeight="1">
      <c r="A16" s="59" t="s">
        <v>91</v>
      </c>
      <c r="B16" s="59"/>
      <c r="C16" s="47">
        <v>0</v>
      </c>
      <c r="D16" s="56"/>
      <c r="E16" s="47">
        <v>0</v>
      </c>
      <c r="F16" s="56"/>
      <c r="G16" s="47">
        <v>0</v>
      </c>
      <c r="H16" s="56"/>
      <c r="I16" s="47">
        <v>0</v>
      </c>
      <c r="J16" s="61"/>
      <c r="K16" s="47">
        <v>0</v>
      </c>
      <c r="L16" s="61"/>
      <c r="M16" s="47">
        <v>0</v>
      </c>
      <c r="N16" s="61"/>
      <c r="O16" s="61">
        <v>13559</v>
      </c>
      <c r="P16" s="61"/>
      <c r="Q16" s="61">
        <f>SUM(C16:O16)</f>
        <v>13559</v>
      </c>
    </row>
    <row r="17" spans="1:18" ht="23.1" customHeight="1">
      <c r="A17" s="25" t="s">
        <v>143</v>
      </c>
      <c r="B17" s="25"/>
      <c r="C17" s="69">
        <f>SUM(C15:C16)</f>
        <v>0</v>
      </c>
      <c r="D17" s="65"/>
      <c r="E17" s="69">
        <f>SUM(E15:E16)</f>
        <v>0</v>
      </c>
      <c r="F17" s="65"/>
      <c r="G17" s="69">
        <f>SUM(G15:G16)</f>
        <v>0</v>
      </c>
      <c r="H17" s="65"/>
      <c r="I17" s="69">
        <f>SUM(I15:I16)</f>
        <v>0</v>
      </c>
      <c r="J17" s="66"/>
      <c r="K17" s="69">
        <f>SUM(K15:K16)</f>
        <v>0</v>
      </c>
      <c r="L17" s="66"/>
      <c r="M17" s="69">
        <f>SUM(M15:M16)</f>
        <v>-21670</v>
      </c>
      <c r="N17" s="66"/>
      <c r="O17" s="69">
        <f>SUM(O15:O16)</f>
        <v>13559</v>
      </c>
      <c r="P17" s="66"/>
      <c r="Q17" s="69">
        <f>SUM(Q15:Q16)</f>
        <v>-8111</v>
      </c>
    </row>
    <row r="18" spans="1:18" ht="18" customHeight="1">
      <c r="A18" s="25"/>
      <c r="B18" s="25"/>
      <c r="C18" s="58"/>
      <c r="D18" s="65"/>
      <c r="E18" s="58"/>
      <c r="F18" s="65"/>
      <c r="G18" s="58"/>
      <c r="H18" s="65"/>
      <c r="I18" s="58"/>
      <c r="J18" s="66"/>
      <c r="K18" s="58"/>
      <c r="L18" s="66"/>
      <c r="M18" s="58"/>
      <c r="N18" s="66"/>
      <c r="O18" s="66"/>
      <c r="P18" s="66"/>
      <c r="Q18" s="74"/>
      <c r="R18"/>
    </row>
    <row r="19" spans="1:18" ht="23.1" customHeight="1">
      <c r="A19" s="11" t="s">
        <v>144</v>
      </c>
      <c r="B19" s="25"/>
      <c r="C19" s="60">
        <v>0</v>
      </c>
      <c r="D19" s="57"/>
      <c r="E19" s="60">
        <v>0</v>
      </c>
      <c r="F19" s="57"/>
      <c r="G19" s="60">
        <v>0</v>
      </c>
      <c r="H19" s="57"/>
      <c r="I19" s="60">
        <v>0</v>
      </c>
      <c r="J19" s="57"/>
      <c r="K19" s="60">
        <v>0</v>
      </c>
      <c r="L19" s="57"/>
      <c r="M19" s="60">
        <v>282</v>
      </c>
      <c r="N19" s="57"/>
      <c r="O19" s="60">
        <v>-282</v>
      </c>
      <c r="P19" s="57"/>
      <c r="Q19" s="75">
        <f>SUM(C19:M19,O19)</f>
        <v>0</v>
      </c>
    </row>
    <row r="20" spans="1:18" ht="23.1" customHeight="1" thickBot="1">
      <c r="A20" s="25" t="s">
        <v>145</v>
      </c>
      <c r="B20" s="25"/>
      <c r="C20" s="68">
        <f>SUM(C12,C17,C19)</f>
        <v>290634</v>
      </c>
      <c r="D20" s="66"/>
      <c r="E20" s="68">
        <f>SUM(E12,E17,E19)</f>
        <v>1487144</v>
      </c>
      <c r="F20" s="66"/>
      <c r="G20" s="68">
        <f>SUM(G12,G17,G19)</f>
        <v>51433</v>
      </c>
      <c r="H20" s="66"/>
      <c r="I20" s="68">
        <f>SUM(I12,I17,I19)</f>
        <v>50000</v>
      </c>
      <c r="J20" s="66"/>
      <c r="K20" s="68">
        <f>SUM(K12,K17,K19)</f>
        <v>2030721</v>
      </c>
      <c r="L20" s="66"/>
      <c r="M20" s="68">
        <f>SUM(M12,M17,M19)</f>
        <v>11578478</v>
      </c>
      <c r="N20" s="66"/>
      <c r="O20" s="68">
        <f>SUM(O12,O17,O19)</f>
        <v>12260148</v>
      </c>
      <c r="P20" s="66"/>
      <c r="Q20" s="68">
        <f>SUM(Q12,Q17,Q19)</f>
        <v>27748558</v>
      </c>
    </row>
    <row r="21" spans="1:18" ht="23.1" customHeight="1" thickTop="1">
      <c r="A21" s="25"/>
      <c r="B21" s="25"/>
      <c r="O21" s="77"/>
      <c r="P21" s="77"/>
      <c r="Q21" s="77"/>
    </row>
    <row r="22" spans="1:18" ht="23.1" customHeight="1">
      <c r="Q22" s="46"/>
    </row>
    <row r="23" spans="1:18" ht="23.1" customHeight="1">
      <c r="A23" s="1" t="s">
        <v>0</v>
      </c>
      <c r="B23" s="1"/>
      <c r="Q23" s="72"/>
    </row>
    <row r="24" spans="1:18" ht="23.1" customHeight="1">
      <c r="A24" s="1" t="s">
        <v>107</v>
      </c>
      <c r="B24" s="1"/>
    </row>
    <row r="25" spans="1:18" ht="22.65" customHeight="1">
      <c r="A25" s="1"/>
      <c r="B25" s="1"/>
    </row>
    <row r="26" spans="1:18" ht="23.1" customHeight="1">
      <c r="C26" s="168" t="s">
        <v>3</v>
      </c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</row>
    <row r="27" spans="1:18" ht="23.1" customHeight="1"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56" t="s">
        <v>150</v>
      </c>
      <c r="P27" s="65"/>
      <c r="Q27" s="65"/>
    </row>
    <row r="28" spans="1:18" ht="23.1" customHeight="1">
      <c r="E28" s="65"/>
      <c r="F28" s="65"/>
      <c r="G28" s="65"/>
      <c r="H28" s="65"/>
      <c r="I28" s="169" t="s">
        <v>63</v>
      </c>
      <c r="J28" s="169"/>
      <c r="K28" s="169"/>
      <c r="L28" s="169"/>
      <c r="M28" s="169"/>
      <c r="N28" s="65"/>
      <c r="O28" s="73" t="s">
        <v>54</v>
      </c>
      <c r="P28" s="71"/>
      <c r="Q28" s="65"/>
    </row>
    <row r="29" spans="1:18" ht="23.1" customHeight="1">
      <c r="C29" s="108" t="s">
        <v>208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4" t="s">
        <v>113</v>
      </c>
      <c r="P29" s="56"/>
    </row>
    <row r="30" spans="1:18" ht="23.1" customHeight="1">
      <c r="C30" s="56" t="s">
        <v>118</v>
      </c>
      <c r="D30" s="56"/>
      <c r="E30" s="56" t="s">
        <v>112</v>
      </c>
      <c r="F30" s="56"/>
      <c r="G30" s="56" t="s">
        <v>120</v>
      </c>
      <c r="H30" s="56"/>
      <c r="I30" s="56" t="s">
        <v>121</v>
      </c>
      <c r="J30" s="56"/>
      <c r="K30" s="56"/>
      <c r="L30" s="56"/>
      <c r="M30" s="56"/>
      <c r="N30" s="56"/>
      <c r="O30" s="54" t="s">
        <v>124</v>
      </c>
      <c r="P30" s="56"/>
      <c r="Q30" s="56" t="s">
        <v>116</v>
      </c>
    </row>
    <row r="31" spans="1:18" ht="23.1" customHeight="1">
      <c r="B31" s="2"/>
      <c r="C31" s="56" t="s">
        <v>129</v>
      </c>
      <c r="D31" s="56"/>
      <c r="E31" s="56" t="s">
        <v>151</v>
      </c>
      <c r="F31" s="56"/>
      <c r="G31" s="56" t="s">
        <v>131</v>
      </c>
      <c r="H31" s="56"/>
      <c r="I31" s="56" t="s">
        <v>132</v>
      </c>
      <c r="J31" s="56"/>
      <c r="K31" s="56" t="s">
        <v>133</v>
      </c>
      <c r="L31" s="56"/>
      <c r="M31" s="56" t="s">
        <v>152</v>
      </c>
      <c r="N31" s="56"/>
      <c r="O31" s="54" t="s">
        <v>136</v>
      </c>
      <c r="P31" s="56"/>
      <c r="Q31" s="56" t="s">
        <v>137</v>
      </c>
    </row>
    <row r="32" spans="1:18" ht="23.1" customHeight="1">
      <c r="C32" s="171" t="s">
        <v>9</v>
      </c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</row>
    <row r="33" spans="1:19" ht="23.1" customHeight="1">
      <c r="A33" s="12" t="s">
        <v>146</v>
      </c>
      <c r="B33" s="12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S33" s="42"/>
    </row>
    <row r="34" spans="1:19" ht="23.1" customHeight="1">
      <c r="A34" s="12" t="s">
        <v>147</v>
      </c>
      <c r="B34" s="12"/>
      <c r="C34" s="66">
        <v>290634</v>
      </c>
      <c r="D34" s="66"/>
      <c r="E34" s="66">
        <v>1487144</v>
      </c>
      <c r="F34" s="66"/>
      <c r="G34" s="66">
        <v>51433</v>
      </c>
      <c r="H34" s="66"/>
      <c r="I34" s="66">
        <v>50000</v>
      </c>
      <c r="J34" s="66"/>
      <c r="K34" s="66">
        <v>2041222</v>
      </c>
      <c r="L34" s="66"/>
      <c r="M34" s="66">
        <v>12195752</v>
      </c>
      <c r="N34" s="66"/>
      <c r="O34" s="66">
        <v>12237032</v>
      </c>
      <c r="P34" s="66"/>
      <c r="Q34" s="91">
        <f>SUM(C34:O34)</f>
        <v>28353217</v>
      </c>
      <c r="S34" s="42"/>
    </row>
    <row r="35" spans="1:19" ht="6.75" customHeight="1">
      <c r="A35" s="25"/>
      <c r="B35" s="25"/>
      <c r="C35" s="58"/>
      <c r="D35" s="65"/>
      <c r="E35" s="58"/>
      <c r="F35" s="65"/>
      <c r="G35" s="58"/>
      <c r="H35" s="65"/>
      <c r="I35" s="58"/>
      <c r="J35" s="66"/>
      <c r="K35" s="58"/>
      <c r="L35" s="66"/>
      <c r="M35" s="58"/>
      <c r="N35" s="66"/>
      <c r="O35" s="66"/>
      <c r="P35" s="66"/>
      <c r="Q35" s="90"/>
      <c r="R35"/>
    </row>
    <row r="36" spans="1:19" ht="23.1" customHeight="1">
      <c r="A36" s="12" t="s">
        <v>142</v>
      </c>
      <c r="B36" s="12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</row>
    <row r="37" spans="1:19" ht="23.1" customHeight="1">
      <c r="A37" s="59" t="s">
        <v>148</v>
      </c>
      <c r="B37" s="59"/>
      <c r="C37" s="57">
        <v>0</v>
      </c>
      <c r="D37" s="57"/>
      <c r="E37" s="57">
        <v>0</v>
      </c>
      <c r="F37" s="57"/>
      <c r="G37" s="57">
        <v>0</v>
      </c>
      <c r="H37" s="57"/>
      <c r="I37" s="57">
        <v>0</v>
      </c>
      <c r="J37" s="61"/>
      <c r="K37" s="57">
        <v>0</v>
      </c>
      <c r="L37" s="61"/>
      <c r="M37" s="47">
        <v>661952</v>
      </c>
      <c r="N37" s="61"/>
      <c r="O37" s="57">
        <v>0</v>
      </c>
      <c r="P37" s="61"/>
      <c r="Q37" s="61">
        <f>SUM(C37:O37)</f>
        <v>661952</v>
      </c>
      <c r="S37" s="42"/>
    </row>
    <row r="38" spans="1:19" ht="23.1" customHeight="1">
      <c r="A38" s="59" t="s">
        <v>91</v>
      </c>
      <c r="B38" s="59"/>
      <c r="C38" s="47">
        <v>0</v>
      </c>
      <c r="D38" s="56"/>
      <c r="E38" s="47">
        <v>0</v>
      </c>
      <c r="F38" s="56"/>
      <c r="G38" s="47">
        <v>0</v>
      </c>
      <c r="H38" s="56"/>
      <c r="I38" s="47">
        <v>0</v>
      </c>
      <c r="J38" s="61"/>
      <c r="K38" s="47">
        <v>0</v>
      </c>
      <c r="L38" s="61"/>
      <c r="M38" s="47">
        <v>0</v>
      </c>
      <c r="N38" s="61"/>
      <c r="O38" s="61">
        <v>-196856</v>
      </c>
      <c r="P38" s="61"/>
      <c r="Q38" s="61">
        <f>SUM(C38:O38)</f>
        <v>-196856</v>
      </c>
    </row>
    <row r="39" spans="1:19" ht="23.1" customHeight="1">
      <c r="A39" s="25" t="s">
        <v>143</v>
      </c>
      <c r="B39" s="25"/>
      <c r="C39" s="69">
        <f>SUM(C37:C38)</f>
        <v>0</v>
      </c>
      <c r="D39" s="65"/>
      <c r="E39" s="69">
        <f>SUM(E37:E38)</f>
        <v>0</v>
      </c>
      <c r="F39" s="65"/>
      <c r="G39" s="69">
        <f>SUM(G37:G38)</f>
        <v>0</v>
      </c>
      <c r="H39" s="65"/>
      <c r="I39" s="69">
        <f>SUM(I37:I38)</f>
        <v>0</v>
      </c>
      <c r="J39" s="66"/>
      <c r="K39" s="69">
        <f>SUM(K37:K38)</f>
        <v>0</v>
      </c>
      <c r="L39" s="66"/>
      <c r="M39" s="69">
        <f>SUM(M37:M38)</f>
        <v>661952</v>
      </c>
      <c r="N39" s="66"/>
      <c r="O39" s="69">
        <f>SUM(O37:O38)</f>
        <v>-196856</v>
      </c>
      <c r="P39" s="66"/>
      <c r="Q39" s="69">
        <f>SUM(Q37:Q38)</f>
        <v>465096</v>
      </c>
      <c r="S39" s="42"/>
    </row>
    <row r="40" spans="1:19" ht="6.75" customHeight="1">
      <c r="A40" s="25"/>
      <c r="B40" s="25"/>
      <c r="C40" s="58"/>
      <c r="D40" s="65"/>
      <c r="E40" s="58"/>
      <c r="F40" s="65"/>
      <c r="G40" s="58"/>
      <c r="H40" s="65"/>
      <c r="I40" s="58"/>
      <c r="J40" s="66"/>
      <c r="K40" s="58"/>
      <c r="L40" s="66"/>
      <c r="M40" s="58"/>
      <c r="N40" s="66"/>
      <c r="O40" s="66"/>
      <c r="P40" s="66"/>
      <c r="Q40" s="74"/>
      <c r="R40"/>
    </row>
    <row r="41" spans="1:19" ht="23.1" customHeight="1" thickBot="1">
      <c r="A41" s="25" t="s">
        <v>149</v>
      </c>
      <c r="B41" s="25"/>
      <c r="C41" s="68">
        <f>SUM(C34,C39)</f>
        <v>290634</v>
      </c>
      <c r="D41" s="66"/>
      <c r="E41" s="68">
        <f>SUM(E34,E39)</f>
        <v>1487144</v>
      </c>
      <c r="F41" s="66"/>
      <c r="G41" s="68">
        <f>SUM(G34,G39)</f>
        <v>51433</v>
      </c>
      <c r="H41" s="66"/>
      <c r="I41" s="68">
        <f>SUM(I34,I39)</f>
        <v>50000</v>
      </c>
      <c r="J41" s="66"/>
      <c r="K41" s="68">
        <f>SUM(K34,K39)</f>
        <v>2041222</v>
      </c>
      <c r="L41" s="66"/>
      <c r="M41" s="68">
        <f>SUM(M34,M39)</f>
        <v>12857704</v>
      </c>
      <c r="N41" s="66"/>
      <c r="O41" s="68">
        <f>SUM(O34,O39)</f>
        <v>12040176</v>
      </c>
      <c r="P41" s="66"/>
      <c r="Q41" s="68">
        <f>SUM(Q34,Q39)</f>
        <v>28818313</v>
      </c>
    </row>
    <row r="42" spans="1:19" ht="23.1" customHeight="1" thickTop="1">
      <c r="A42" s="25"/>
      <c r="B42" s="25"/>
    </row>
    <row r="43" spans="1:19" ht="23.25" customHeight="1">
      <c r="O43" s="77"/>
      <c r="P43" s="77"/>
      <c r="Q43" s="77"/>
    </row>
    <row r="46" spans="1:19" ht="23.25" customHeight="1">
      <c r="O46" s="100"/>
    </row>
  </sheetData>
  <mergeCells count="6">
    <mergeCell ref="C32:Q32"/>
    <mergeCell ref="C4:Q4"/>
    <mergeCell ref="I6:M6"/>
    <mergeCell ref="C10:Q10"/>
    <mergeCell ref="C26:Q26"/>
    <mergeCell ref="I28:M28"/>
  </mergeCells>
  <pageMargins left="0.7" right="0.7" top="0.48" bottom="0.5" header="0.5" footer="0.5"/>
  <pageSetup paperSize="9" scale="73" firstPageNumber="10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5"/>
  <sheetViews>
    <sheetView view="pageBreakPreview" topLeftCell="A76" zoomScale="85" zoomScaleNormal="80" zoomScaleSheetLayoutView="85" workbookViewId="0">
      <selection activeCell="C93" sqref="C93"/>
    </sheetView>
  </sheetViews>
  <sheetFormatPr defaultColWidth="8.75" defaultRowHeight="22.35" customHeight="1"/>
  <cols>
    <col min="1" max="1" width="69" customWidth="1"/>
    <col min="2" max="2" width="14.75" style="29" customWidth="1"/>
    <col min="3" max="3" width="0.875" style="29" customWidth="1"/>
    <col min="4" max="4" width="14.75" style="29" customWidth="1"/>
    <col min="5" max="5" width="0.875" style="29" customWidth="1"/>
    <col min="6" max="6" width="14.75" style="29" customWidth="1"/>
    <col min="7" max="7" width="0.875" style="13" customWidth="1"/>
    <col min="8" max="8" width="14.75" style="29" customWidth="1"/>
    <col min="9" max="12" width="13.125" style="88" customWidth="1"/>
    <col min="13" max="13" width="10" bestFit="1" customWidth="1"/>
    <col min="14" max="14" width="12.125" customWidth="1"/>
    <col min="15" max="15" width="11.375" customWidth="1"/>
  </cols>
  <sheetData>
    <row r="1" spans="1:14" ht="22.35" customHeight="1">
      <c r="A1" s="1" t="s">
        <v>0</v>
      </c>
      <c r="B1" s="9"/>
      <c r="C1" s="9"/>
      <c r="D1" s="9"/>
      <c r="E1" s="9"/>
      <c r="F1" s="9"/>
      <c r="G1" s="7"/>
      <c r="H1" s="9"/>
      <c r="I1" s="92"/>
      <c r="J1" s="92"/>
      <c r="K1" s="92"/>
      <c r="L1" s="92"/>
    </row>
    <row r="2" spans="1:14" ht="22.35" customHeight="1">
      <c r="A2" s="1" t="s">
        <v>153</v>
      </c>
      <c r="B2" s="9"/>
      <c r="C2" s="9"/>
      <c r="D2" s="9"/>
      <c r="E2" s="9"/>
      <c r="F2" s="9"/>
      <c r="G2" s="7"/>
      <c r="H2" s="9"/>
      <c r="I2" s="92"/>
      <c r="J2" s="92"/>
      <c r="K2" s="92"/>
      <c r="L2" s="92"/>
    </row>
    <row r="3" spans="1:14" ht="5.0999999999999996" customHeight="1">
      <c r="A3" s="1"/>
      <c r="B3" s="9"/>
      <c r="C3" s="9"/>
      <c r="D3" s="9"/>
      <c r="E3" s="9"/>
      <c r="F3" s="9"/>
      <c r="G3" s="7"/>
      <c r="H3" s="9"/>
      <c r="I3" s="92"/>
      <c r="J3" s="92"/>
      <c r="K3" s="92"/>
      <c r="L3" s="92"/>
    </row>
    <row r="4" spans="1:14" ht="22.35" customHeight="1">
      <c r="B4" s="173" t="s">
        <v>2</v>
      </c>
      <c r="C4" s="173"/>
      <c r="D4" s="173"/>
      <c r="E4" s="48"/>
      <c r="F4" s="48"/>
      <c r="G4" s="3" t="s">
        <v>3</v>
      </c>
      <c r="H4" s="48"/>
      <c r="I4" s="89"/>
      <c r="J4"/>
      <c r="M4" s="88"/>
      <c r="N4" s="88"/>
    </row>
    <row r="5" spans="1:14" ht="22.35" customHeight="1">
      <c r="B5" s="174" t="s">
        <v>74</v>
      </c>
      <c r="C5" s="175"/>
      <c r="D5" s="175"/>
      <c r="E5" s="44"/>
      <c r="F5" s="174" t="s">
        <v>74</v>
      </c>
      <c r="G5" s="175"/>
      <c r="H5" s="175"/>
      <c r="M5" s="88"/>
      <c r="N5" s="89"/>
    </row>
    <row r="6" spans="1:14" ht="22.35" customHeight="1">
      <c r="B6" s="174" t="s">
        <v>75</v>
      </c>
      <c r="C6" s="174"/>
      <c r="D6" s="174"/>
      <c r="E6" s="44"/>
      <c r="F6" s="174" t="s">
        <v>75</v>
      </c>
      <c r="G6" s="174"/>
      <c r="H6" s="174"/>
      <c r="M6" s="88"/>
      <c r="N6" s="89"/>
    </row>
    <row r="7" spans="1:14" ht="22.35" customHeight="1">
      <c r="B7" s="51">
        <v>2566</v>
      </c>
      <c r="C7" s="51"/>
      <c r="D7" s="51">
        <v>2565</v>
      </c>
      <c r="E7" s="51"/>
      <c r="F7" s="51">
        <v>2566</v>
      </c>
      <c r="G7" s="51"/>
      <c r="H7" s="51">
        <v>2565</v>
      </c>
      <c r="M7" s="88"/>
      <c r="N7" s="89"/>
    </row>
    <row r="8" spans="1:14" ht="22.35" customHeight="1">
      <c r="B8" s="172" t="s">
        <v>9</v>
      </c>
      <c r="C8" s="172"/>
      <c r="D8" s="172"/>
      <c r="E8" s="172"/>
      <c r="F8" s="172"/>
      <c r="G8" s="172"/>
      <c r="H8" s="172"/>
      <c r="M8" s="88"/>
      <c r="N8" s="89"/>
    </row>
    <row r="9" spans="1:14" s="32" customFormat="1" ht="22.35" customHeight="1">
      <c r="A9" s="32" t="s">
        <v>154</v>
      </c>
      <c r="B9" s="33"/>
      <c r="C9" s="33"/>
      <c r="D9" s="33"/>
      <c r="E9" s="33"/>
      <c r="F9" s="33"/>
      <c r="G9" s="33"/>
      <c r="H9" s="33"/>
      <c r="I9" s="95"/>
      <c r="J9" s="95"/>
      <c r="K9" s="95"/>
      <c r="L9" s="95"/>
      <c r="N9" s="95"/>
    </row>
    <row r="10" spans="1:14" ht="22.35" customHeight="1">
      <c r="A10" t="s">
        <v>90</v>
      </c>
      <c r="B10" s="30">
        <v>656610</v>
      </c>
      <c r="C10" s="30"/>
      <c r="D10" s="30">
        <v>-25248</v>
      </c>
      <c r="E10" s="30"/>
      <c r="F10" s="30">
        <v>661952</v>
      </c>
      <c r="G10" s="30"/>
      <c r="H10" s="30">
        <v>-21670</v>
      </c>
      <c r="N10" s="89"/>
    </row>
    <row r="11" spans="1:14" ht="22.35" customHeight="1">
      <c r="A11" s="34" t="s">
        <v>155</v>
      </c>
      <c r="B11" s="30"/>
      <c r="C11" s="30"/>
      <c r="D11" s="30"/>
      <c r="E11" s="30"/>
      <c r="F11" s="30"/>
      <c r="G11" s="23"/>
      <c r="H11" s="30"/>
    </row>
    <row r="12" spans="1:14" ht="22.35" customHeight="1">
      <c r="A12" t="s">
        <v>215</v>
      </c>
      <c r="B12" s="30">
        <v>5284</v>
      </c>
      <c r="C12" s="30"/>
      <c r="D12" s="30">
        <v>2097</v>
      </c>
      <c r="E12" s="30"/>
      <c r="F12" s="23">
        <v>-5091</v>
      </c>
      <c r="G12" s="23"/>
      <c r="H12" s="30">
        <v>771</v>
      </c>
    </row>
    <row r="13" spans="1:14" ht="22.35" customHeight="1">
      <c r="A13" t="s">
        <v>86</v>
      </c>
      <c r="B13" s="35">
        <v>3583</v>
      </c>
      <c r="C13" s="30"/>
      <c r="D13" s="35">
        <v>2822</v>
      </c>
      <c r="E13" s="30"/>
      <c r="F13" s="35">
        <v>2390</v>
      </c>
      <c r="G13" s="23"/>
      <c r="H13" s="35">
        <v>2475</v>
      </c>
    </row>
    <row r="14" spans="1:14" ht="22.35" customHeight="1">
      <c r="A14" t="s">
        <v>156</v>
      </c>
      <c r="B14" s="30">
        <v>70719</v>
      </c>
      <c r="C14" s="30"/>
      <c r="D14" s="30">
        <v>122155</v>
      </c>
      <c r="E14" s="30"/>
      <c r="F14" s="30">
        <v>66978</v>
      </c>
      <c r="G14" s="23"/>
      <c r="H14" s="30">
        <v>121186</v>
      </c>
    </row>
    <row r="15" spans="1:14" ht="22.35" customHeight="1">
      <c r="A15" t="s">
        <v>157</v>
      </c>
      <c r="B15" s="35">
        <v>0</v>
      </c>
      <c r="C15" s="30"/>
      <c r="D15" s="35">
        <v>0</v>
      </c>
      <c r="E15" s="30"/>
      <c r="F15" s="35">
        <v>1146</v>
      </c>
      <c r="G15" s="23"/>
      <c r="H15" s="35">
        <v>1322</v>
      </c>
    </row>
    <row r="16" spans="1:14" ht="22.35" customHeight="1">
      <c r="A16" t="s">
        <v>158</v>
      </c>
      <c r="B16" s="30">
        <v>-16674</v>
      </c>
      <c r="C16" s="30"/>
      <c r="D16" s="30">
        <v>0</v>
      </c>
      <c r="E16" s="30"/>
      <c r="F16" s="30">
        <v>-16674</v>
      </c>
      <c r="G16" s="23"/>
      <c r="H16" s="30">
        <v>0</v>
      </c>
    </row>
    <row r="17" spans="1:17" ht="22.35" customHeight="1">
      <c r="A17" t="s">
        <v>159</v>
      </c>
      <c r="B17" s="35">
        <v>4589</v>
      </c>
      <c r="C17" s="30"/>
      <c r="D17" s="35">
        <v>-3171</v>
      </c>
      <c r="E17" s="30"/>
      <c r="F17" s="35">
        <v>0</v>
      </c>
      <c r="G17" s="23"/>
      <c r="H17" s="35">
        <v>0</v>
      </c>
    </row>
    <row r="18" spans="1:17" ht="23.25" customHeight="1">
      <c r="A18" t="s">
        <v>216</v>
      </c>
      <c r="B18" s="35"/>
      <c r="C18" s="30"/>
      <c r="D18" s="35"/>
      <c r="E18" s="35"/>
      <c r="F18" s="35"/>
      <c r="G18" s="23"/>
      <c r="H18" s="35"/>
      <c r="I18"/>
      <c r="J18"/>
      <c r="K18"/>
      <c r="L18"/>
    </row>
    <row r="19" spans="1:17" ht="23.25" customHeight="1">
      <c r="A19" t="s">
        <v>217</v>
      </c>
      <c r="B19" s="35">
        <v>-258</v>
      </c>
      <c r="C19" s="30"/>
      <c r="D19" s="35">
        <v>4080</v>
      </c>
      <c r="E19" s="35"/>
      <c r="F19" s="35">
        <v>-258</v>
      </c>
      <c r="G19" s="23"/>
      <c r="H19" s="35">
        <v>4080</v>
      </c>
      <c r="I19"/>
      <c r="J19"/>
      <c r="K19"/>
      <c r="L19"/>
    </row>
    <row r="20" spans="1:17" ht="22.35" customHeight="1">
      <c r="A20" t="s">
        <v>160</v>
      </c>
      <c r="B20" s="35">
        <v>10886</v>
      </c>
      <c r="C20" s="30"/>
      <c r="D20" s="35">
        <v>-3000</v>
      </c>
      <c r="E20" s="30"/>
      <c r="F20" s="15">
        <v>10922</v>
      </c>
      <c r="G20" s="23"/>
      <c r="H20" s="15">
        <v>-3409</v>
      </c>
    </row>
    <row r="21" spans="1:17" ht="22.35" customHeight="1">
      <c r="A21" t="s">
        <v>161</v>
      </c>
      <c r="B21" s="35">
        <v>0</v>
      </c>
      <c r="C21" s="30"/>
      <c r="D21" s="35">
        <v>-691</v>
      </c>
      <c r="E21" s="30"/>
      <c r="F21" s="35">
        <v>0</v>
      </c>
      <c r="G21" s="23"/>
      <c r="H21" s="15">
        <v>0</v>
      </c>
    </row>
    <row r="22" spans="1:17" ht="22.35" customHeight="1">
      <c r="A22" t="s">
        <v>162</v>
      </c>
      <c r="B22" s="35">
        <v>1877</v>
      </c>
      <c r="C22" s="30"/>
      <c r="D22" s="35">
        <v>2308</v>
      </c>
      <c r="E22" s="30"/>
      <c r="F22" s="35">
        <v>1877</v>
      </c>
      <c r="G22" s="23"/>
      <c r="H22" s="35">
        <v>2564</v>
      </c>
    </row>
    <row r="23" spans="1:17" ht="22.35" customHeight="1">
      <c r="A23" t="s">
        <v>163</v>
      </c>
      <c r="B23" s="35">
        <v>-1643</v>
      </c>
      <c r="C23" s="30"/>
      <c r="D23" s="35">
        <v>-1643</v>
      </c>
      <c r="E23" s="30"/>
      <c r="F23" s="35">
        <v>-1643</v>
      </c>
      <c r="G23" s="23"/>
      <c r="H23" s="35">
        <v>-1643</v>
      </c>
    </row>
    <row r="24" spans="1:17" ht="22.35" customHeight="1">
      <c r="A24" t="s">
        <v>164</v>
      </c>
      <c r="B24" s="35">
        <v>12353</v>
      </c>
      <c r="C24" s="30"/>
      <c r="D24" s="35">
        <v>13739</v>
      </c>
      <c r="E24" s="30"/>
      <c r="F24" s="35">
        <v>11978</v>
      </c>
      <c r="G24" s="23"/>
      <c r="H24" s="35">
        <v>13222</v>
      </c>
    </row>
    <row r="25" spans="1:17" ht="22.35" customHeight="1">
      <c r="A25" t="s">
        <v>78</v>
      </c>
      <c r="B25" s="35">
        <v>-603672</v>
      </c>
      <c r="C25" s="30"/>
      <c r="D25" s="35">
        <v>-11255</v>
      </c>
      <c r="E25" s="30"/>
      <c r="F25" s="35">
        <v>-603672</v>
      </c>
      <c r="G25" s="23"/>
      <c r="H25" s="35">
        <v>-11255</v>
      </c>
    </row>
    <row r="26" spans="1:17" ht="22.35" customHeight="1">
      <c r="A26" t="s">
        <v>165</v>
      </c>
      <c r="B26" s="35">
        <v>-8708</v>
      </c>
      <c r="C26" s="30"/>
      <c r="D26" s="35">
        <v>-2332</v>
      </c>
      <c r="E26" s="30"/>
      <c r="F26" s="35">
        <v>-8706</v>
      </c>
      <c r="G26" s="23"/>
      <c r="H26" s="35">
        <v>-2473</v>
      </c>
    </row>
    <row r="27" spans="1:17" ht="22.35" customHeight="1">
      <c r="A27" s="42"/>
      <c r="B27" s="76">
        <f>SUM(B10:B26)</f>
        <v>134946</v>
      </c>
      <c r="C27" s="30"/>
      <c r="D27" s="76">
        <f>SUM(D10:D26)</f>
        <v>99861</v>
      </c>
      <c r="E27" s="30"/>
      <c r="F27" s="76">
        <f>SUM(F10:F26)</f>
        <v>121199</v>
      </c>
      <c r="G27" s="23"/>
      <c r="H27" s="76">
        <f>SUM(H10:H26)</f>
        <v>105170</v>
      </c>
    </row>
    <row r="28" spans="1:17" ht="22.35" customHeight="1">
      <c r="A28" s="34" t="s">
        <v>166</v>
      </c>
      <c r="B28" s="30"/>
      <c r="C28" s="30"/>
      <c r="D28" s="30"/>
      <c r="E28" s="30"/>
      <c r="F28" s="30"/>
      <c r="G28" s="23"/>
      <c r="H28" s="30"/>
    </row>
    <row r="29" spans="1:17" ht="22.35" customHeight="1">
      <c r="A29" t="s">
        <v>167</v>
      </c>
      <c r="B29" s="35">
        <v>147369</v>
      </c>
      <c r="C29" s="30"/>
      <c r="D29" s="35">
        <v>205844</v>
      </c>
      <c r="E29" s="30"/>
      <c r="F29" s="35">
        <v>166433</v>
      </c>
      <c r="G29" s="23"/>
      <c r="H29" s="30">
        <v>192481</v>
      </c>
    </row>
    <row r="30" spans="1:17" ht="22.35" customHeight="1">
      <c r="A30" t="s">
        <v>15</v>
      </c>
      <c r="B30" s="15">
        <v>15984</v>
      </c>
      <c r="C30" s="30"/>
      <c r="D30" s="15">
        <v>-71484</v>
      </c>
      <c r="E30" s="30"/>
      <c r="F30" s="15">
        <v>36694</v>
      </c>
      <c r="G30" s="23"/>
      <c r="H30" s="23">
        <v>-71372</v>
      </c>
      <c r="I30" s="96"/>
      <c r="M30" s="88"/>
      <c r="N30" s="89"/>
      <c r="O30" s="89"/>
      <c r="P30" s="42"/>
      <c r="Q30" s="97">
        <f>SUM(O30:P30)</f>
        <v>0</v>
      </c>
    </row>
    <row r="31" spans="1:17" ht="22.35" customHeight="1">
      <c r="A31" t="s">
        <v>168</v>
      </c>
      <c r="B31" s="35">
        <v>-246315</v>
      </c>
      <c r="C31" s="30"/>
      <c r="D31" s="35">
        <v>-38535</v>
      </c>
      <c r="E31" s="35"/>
      <c r="F31" s="35">
        <v>-240089</v>
      </c>
      <c r="G31" s="23"/>
      <c r="H31" s="30">
        <v>-38346</v>
      </c>
      <c r="I31"/>
    </row>
    <row r="32" spans="1:17" ht="22.35" customHeight="1">
      <c r="A32" t="s">
        <v>18</v>
      </c>
      <c r="B32" s="35">
        <v>0</v>
      </c>
      <c r="C32" s="30"/>
      <c r="D32" s="35">
        <v>5051</v>
      </c>
      <c r="E32" s="30"/>
      <c r="F32" s="35">
        <v>0</v>
      </c>
      <c r="G32" s="23"/>
      <c r="H32" s="35">
        <v>0</v>
      </c>
    </row>
    <row r="33" spans="1:12" ht="22.35" customHeight="1">
      <c r="A33" t="s">
        <v>20</v>
      </c>
      <c r="B33" s="15">
        <v>-379</v>
      </c>
      <c r="C33" s="30"/>
      <c r="D33" s="15">
        <v>-198138</v>
      </c>
      <c r="E33" s="35"/>
      <c r="F33" s="15">
        <v>-3429</v>
      </c>
      <c r="G33" s="23"/>
      <c r="H33" s="35">
        <v>-198399</v>
      </c>
    </row>
    <row r="34" spans="1:12" ht="22.35" customHeight="1">
      <c r="A34" t="s">
        <v>169</v>
      </c>
      <c r="B34" s="35">
        <v>1068</v>
      </c>
      <c r="C34" s="30"/>
      <c r="D34" s="35">
        <v>-16394</v>
      </c>
      <c r="E34" s="35"/>
      <c r="F34" s="35">
        <v>600</v>
      </c>
      <c r="G34" s="23"/>
      <c r="H34" s="35">
        <v>-16027</v>
      </c>
    </row>
    <row r="35" spans="1:12" ht="22.35" customHeight="1">
      <c r="A35" t="s">
        <v>38</v>
      </c>
      <c r="B35" s="35">
        <v>139578</v>
      </c>
      <c r="C35" s="30"/>
      <c r="D35" s="35">
        <v>28866</v>
      </c>
      <c r="E35" s="35"/>
      <c r="F35" s="35">
        <v>155823</v>
      </c>
      <c r="G35" s="23"/>
      <c r="H35" s="35">
        <v>28383</v>
      </c>
    </row>
    <row r="36" spans="1:12" ht="22.35" customHeight="1">
      <c r="A36" t="s">
        <v>39</v>
      </c>
      <c r="B36" s="15">
        <v>-114278</v>
      </c>
      <c r="C36" s="30"/>
      <c r="D36" s="15">
        <v>-47249</v>
      </c>
      <c r="E36" s="35"/>
      <c r="F36" s="15">
        <v>-159804</v>
      </c>
      <c r="G36" s="23"/>
      <c r="H36" s="35">
        <v>-42898</v>
      </c>
      <c r="I36" s="42"/>
    </row>
    <row r="37" spans="1:12" ht="22.35" customHeight="1">
      <c r="A37" t="s">
        <v>51</v>
      </c>
      <c r="B37" s="36">
        <v>-515</v>
      </c>
      <c r="C37" s="30"/>
      <c r="D37" s="36">
        <v>2086</v>
      </c>
      <c r="E37" s="30"/>
      <c r="F37" s="36">
        <v>-597</v>
      </c>
      <c r="G37" s="23"/>
      <c r="H37" s="36">
        <v>2045</v>
      </c>
    </row>
    <row r="38" spans="1:12" ht="22.35" customHeight="1">
      <c r="A38" s="101" t="s">
        <v>219</v>
      </c>
      <c r="B38" s="35">
        <f>SUM(B27:B37)</f>
        <v>77458</v>
      </c>
      <c r="C38" s="30"/>
      <c r="D38" s="35">
        <f>SUM(D27:D37)</f>
        <v>-30092</v>
      </c>
      <c r="E38" s="30"/>
      <c r="F38" s="35">
        <f>SUM(F27:F37)</f>
        <v>76830</v>
      </c>
      <c r="G38" s="30"/>
      <c r="H38" s="35">
        <f>SUM(H27:H37)</f>
        <v>-38963</v>
      </c>
    </row>
    <row r="39" spans="1:12" ht="22.35" customHeight="1">
      <c r="A39" t="s">
        <v>170</v>
      </c>
      <c r="B39" s="35">
        <v>-8292</v>
      </c>
      <c r="C39" s="30"/>
      <c r="D39" s="35">
        <v>-12330</v>
      </c>
      <c r="E39" s="35"/>
      <c r="F39" s="35">
        <v>-8292</v>
      </c>
      <c r="G39" s="23"/>
      <c r="H39" s="35">
        <v>-11367</v>
      </c>
    </row>
    <row r="40" spans="1:12" ht="22.35" customHeight="1">
      <c r="A40" t="s">
        <v>171</v>
      </c>
      <c r="B40" s="35">
        <v>-12690</v>
      </c>
      <c r="C40" s="35"/>
      <c r="D40" s="35">
        <v>-7203</v>
      </c>
      <c r="E40" s="35"/>
      <c r="F40" s="35">
        <v>-5515</v>
      </c>
      <c r="G40" s="15"/>
      <c r="H40" s="35">
        <v>-6462</v>
      </c>
    </row>
    <row r="41" spans="1:12" ht="22.35" customHeight="1">
      <c r="A41" t="s">
        <v>172</v>
      </c>
      <c r="B41" s="29">
        <v>0</v>
      </c>
      <c r="D41" s="29">
        <v>13577</v>
      </c>
      <c r="F41" s="35">
        <v>0</v>
      </c>
      <c r="H41" s="29">
        <v>13577</v>
      </c>
    </row>
    <row r="42" spans="1:12" s="25" customFormat="1" ht="22.35" customHeight="1">
      <c r="A42" s="25" t="s">
        <v>211</v>
      </c>
      <c r="B42" s="31">
        <f>SUM(B38:B41)</f>
        <v>56476</v>
      </c>
      <c r="C42" s="26"/>
      <c r="D42" s="31">
        <f>SUM(D38:D41)</f>
        <v>-36048</v>
      </c>
      <c r="E42" s="26"/>
      <c r="F42" s="31">
        <f>SUM(F38:F41)</f>
        <v>63023</v>
      </c>
      <c r="G42" s="26"/>
      <c r="H42" s="31">
        <f>SUM(H38:H41)</f>
        <v>-43215</v>
      </c>
      <c r="I42" s="98"/>
      <c r="J42" s="98"/>
      <c r="K42" s="98"/>
      <c r="L42" s="98"/>
    </row>
    <row r="43" spans="1:12" ht="22.35" customHeight="1">
      <c r="A43" s="1" t="s">
        <v>0</v>
      </c>
      <c r="B43" s="9"/>
      <c r="C43" s="9"/>
      <c r="D43" s="9"/>
      <c r="E43" s="9"/>
      <c r="F43" s="9"/>
      <c r="G43" s="7"/>
      <c r="H43" s="9"/>
      <c r="I43" s="92"/>
      <c r="J43" s="92"/>
      <c r="K43" s="92"/>
      <c r="L43" s="92"/>
    </row>
    <row r="44" spans="1:12" ht="22.35" customHeight="1">
      <c r="A44" s="1" t="s">
        <v>153</v>
      </c>
      <c r="B44" s="9"/>
      <c r="C44" s="9"/>
      <c r="D44" s="9"/>
      <c r="E44" s="9"/>
      <c r="F44" s="9"/>
      <c r="G44" s="7"/>
      <c r="H44" s="9"/>
      <c r="I44" s="92"/>
      <c r="J44" s="92"/>
      <c r="K44" s="92"/>
      <c r="L44" s="92"/>
    </row>
    <row r="45" spans="1:12" ht="7.5" customHeight="1">
      <c r="A45" s="1"/>
      <c r="B45" s="9"/>
      <c r="C45" s="9"/>
      <c r="D45" s="9"/>
      <c r="E45" s="9"/>
      <c r="F45" s="9"/>
      <c r="G45" s="7"/>
      <c r="H45" s="9"/>
      <c r="I45" s="92"/>
      <c r="J45" s="92"/>
      <c r="K45" s="92"/>
      <c r="L45" s="92"/>
    </row>
    <row r="46" spans="1:12" ht="22.35" customHeight="1">
      <c r="B46" s="173" t="s">
        <v>2</v>
      </c>
      <c r="C46" s="173"/>
      <c r="D46" s="173"/>
      <c r="E46" s="48"/>
      <c r="F46" s="48"/>
      <c r="G46" s="3" t="s">
        <v>3</v>
      </c>
      <c r="H46" s="48"/>
    </row>
    <row r="47" spans="1:12" ht="22.35" customHeight="1">
      <c r="B47" s="174" t="s">
        <v>74</v>
      </c>
      <c r="C47" s="175"/>
      <c r="D47" s="175"/>
      <c r="E47" s="44"/>
      <c r="F47" s="174" t="s">
        <v>74</v>
      </c>
      <c r="G47" s="175"/>
      <c r="H47" s="175"/>
    </row>
    <row r="48" spans="1:12" ht="22.35" customHeight="1">
      <c r="B48" s="174" t="s">
        <v>75</v>
      </c>
      <c r="C48" s="174"/>
      <c r="D48" s="174"/>
      <c r="E48" s="44"/>
      <c r="F48" s="174" t="s">
        <v>75</v>
      </c>
      <c r="G48" s="174"/>
      <c r="H48" s="174"/>
    </row>
    <row r="49" spans="1:12" ht="22.35" customHeight="1">
      <c r="B49" s="51">
        <v>2566</v>
      </c>
      <c r="C49" s="51"/>
      <c r="D49" s="51">
        <v>2565</v>
      </c>
      <c r="E49" s="51"/>
      <c r="F49" s="51">
        <v>2566</v>
      </c>
      <c r="G49" s="51"/>
      <c r="H49" s="51">
        <v>2565</v>
      </c>
    </row>
    <row r="50" spans="1:12" ht="22.35" customHeight="1">
      <c r="B50" s="172" t="s">
        <v>9</v>
      </c>
      <c r="C50" s="172"/>
      <c r="D50" s="172"/>
      <c r="E50" s="172"/>
      <c r="F50" s="172"/>
      <c r="G50" s="172"/>
      <c r="H50" s="172"/>
    </row>
    <row r="51" spans="1:12" ht="22.35" customHeight="1">
      <c r="A51" s="32" t="s">
        <v>173</v>
      </c>
      <c r="B51" s="30"/>
      <c r="C51" s="30"/>
      <c r="D51" s="30"/>
      <c r="E51" s="30"/>
      <c r="F51" s="30"/>
      <c r="G51" s="23"/>
      <c r="H51" s="30"/>
    </row>
    <row r="52" spans="1:12" ht="22.35" customHeight="1">
      <c r="A52" t="s">
        <v>175</v>
      </c>
      <c r="B52" s="35">
        <v>-1289016</v>
      </c>
      <c r="C52" s="35"/>
      <c r="D52" s="35">
        <v>-422474</v>
      </c>
      <c r="E52" s="35"/>
      <c r="F52" s="35">
        <v>-1289016</v>
      </c>
      <c r="G52" s="15"/>
      <c r="H52" s="35">
        <v>-422474</v>
      </c>
    </row>
    <row r="53" spans="1:12" ht="22.35" customHeight="1">
      <c r="A53" t="s">
        <v>174</v>
      </c>
      <c r="B53" s="35">
        <v>1338293</v>
      </c>
      <c r="C53" s="35"/>
      <c r="D53" s="35">
        <v>711060</v>
      </c>
      <c r="E53" s="35"/>
      <c r="F53" s="35">
        <v>1338293</v>
      </c>
      <c r="G53" s="15"/>
      <c r="H53" s="35">
        <v>711060</v>
      </c>
    </row>
    <row r="54" spans="1:12" ht="22.35" customHeight="1">
      <c r="A54" t="s">
        <v>176</v>
      </c>
      <c r="B54" s="35">
        <v>0</v>
      </c>
      <c r="C54" s="35"/>
      <c r="D54" s="35">
        <v>3053</v>
      </c>
      <c r="E54" s="35"/>
      <c r="F54" s="35">
        <v>0</v>
      </c>
      <c r="G54" s="15"/>
      <c r="H54" s="15">
        <v>3053</v>
      </c>
    </row>
    <row r="55" spans="1:12" ht="22.35" customHeight="1">
      <c r="A55" s="112" t="s">
        <v>210</v>
      </c>
      <c r="B55" s="35">
        <v>2345</v>
      </c>
      <c r="C55" s="35"/>
      <c r="D55" s="35">
        <v>0</v>
      </c>
      <c r="E55" s="35"/>
      <c r="F55" s="15">
        <v>1200</v>
      </c>
      <c r="G55" s="15"/>
      <c r="H55" s="35">
        <v>0</v>
      </c>
    </row>
    <row r="56" spans="1:12" ht="22.35" customHeight="1">
      <c r="A56" t="s">
        <v>177</v>
      </c>
      <c r="B56" s="35">
        <v>-334674</v>
      </c>
      <c r="C56" s="35"/>
      <c r="D56" s="35">
        <v>0</v>
      </c>
      <c r="E56" s="35"/>
      <c r="F56" s="35">
        <v>-334674</v>
      </c>
      <c r="G56" s="15"/>
      <c r="H56" s="35">
        <v>0</v>
      </c>
    </row>
    <row r="57" spans="1:12" ht="22.35" customHeight="1">
      <c r="A57" t="s">
        <v>178</v>
      </c>
      <c r="B57" s="15">
        <v>-18000</v>
      </c>
      <c r="C57" s="35"/>
      <c r="D57" s="35">
        <v>0</v>
      </c>
      <c r="E57" s="35"/>
      <c r="F57" s="35">
        <v>-18000</v>
      </c>
      <c r="G57" s="15"/>
      <c r="H57" s="35">
        <v>0</v>
      </c>
    </row>
    <row r="58" spans="1:12" ht="22.35" customHeight="1">
      <c r="A58" t="s">
        <v>179</v>
      </c>
      <c r="B58" s="35">
        <v>84</v>
      </c>
      <c r="C58" s="35"/>
      <c r="D58" s="35">
        <v>7351</v>
      </c>
      <c r="E58" s="35"/>
      <c r="F58" s="35">
        <v>84</v>
      </c>
      <c r="G58" s="15"/>
      <c r="H58" s="35">
        <v>7088</v>
      </c>
    </row>
    <row r="59" spans="1:12" ht="22.35" customHeight="1">
      <c r="A59" t="s">
        <v>180</v>
      </c>
      <c r="B59" s="35">
        <v>-22410</v>
      </c>
      <c r="C59" s="35"/>
      <c r="D59" s="35">
        <v>-39894</v>
      </c>
      <c r="E59" s="35"/>
      <c r="F59" s="15">
        <v>-22234</v>
      </c>
      <c r="G59" s="15"/>
      <c r="H59" s="15">
        <v>-39018</v>
      </c>
    </row>
    <row r="60" spans="1:12" ht="22.35" customHeight="1">
      <c r="A60" t="s">
        <v>181</v>
      </c>
      <c r="B60" s="35">
        <v>0</v>
      </c>
      <c r="C60" s="35"/>
      <c r="D60" s="35">
        <v>0</v>
      </c>
      <c r="E60" s="35"/>
      <c r="F60" s="35">
        <v>0</v>
      </c>
      <c r="G60" s="15"/>
      <c r="H60" s="35">
        <v>5500</v>
      </c>
    </row>
    <row r="61" spans="1:12" ht="22.35" customHeight="1">
      <c r="A61" t="s">
        <v>182</v>
      </c>
      <c r="B61" s="35">
        <v>13602</v>
      </c>
      <c r="C61" s="30"/>
      <c r="D61" s="35">
        <v>11255</v>
      </c>
      <c r="E61" s="30"/>
      <c r="F61" s="35">
        <v>13602</v>
      </c>
      <c r="G61" s="23"/>
      <c r="H61" s="35">
        <v>11255</v>
      </c>
    </row>
    <row r="62" spans="1:12" ht="22.35" customHeight="1">
      <c r="A62" t="s">
        <v>183</v>
      </c>
      <c r="B62" s="35">
        <v>4303</v>
      </c>
      <c r="C62" s="30"/>
      <c r="D62" s="35">
        <v>1240</v>
      </c>
      <c r="E62" s="30"/>
      <c r="F62" s="35">
        <v>4301</v>
      </c>
      <c r="G62" s="23"/>
      <c r="H62" s="35">
        <v>1381</v>
      </c>
      <c r="I62" s="98"/>
    </row>
    <row r="63" spans="1:12" s="25" customFormat="1" ht="22.35" customHeight="1">
      <c r="A63" s="25" t="s">
        <v>212</v>
      </c>
      <c r="B63" s="31">
        <f>SUM(B52:B62)</f>
        <v>-305473</v>
      </c>
      <c r="C63" s="22"/>
      <c r="D63" s="31">
        <f>SUM(D52:D62)</f>
        <v>271591</v>
      </c>
      <c r="E63" s="22"/>
      <c r="F63" s="31">
        <f>SUM(F52:F62)</f>
        <v>-306444</v>
      </c>
      <c r="G63" s="22"/>
      <c r="H63" s="31">
        <f>SUM(H52:H62)</f>
        <v>277845</v>
      </c>
      <c r="I63" s="92"/>
      <c r="J63" s="98"/>
      <c r="K63" s="98"/>
      <c r="L63" s="98"/>
    </row>
    <row r="64" spans="1:12" ht="7.5" customHeight="1">
      <c r="A64" s="1"/>
      <c r="B64" s="9"/>
      <c r="C64" s="9"/>
      <c r="D64" s="9"/>
      <c r="E64" s="9"/>
      <c r="F64" s="9"/>
      <c r="G64" s="7"/>
      <c r="H64" s="9"/>
      <c r="J64" s="92"/>
      <c r="K64" s="92"/>
      <c r="L64" s="92"/>
    </row>
    <row r="65" spans="1:12" ht="22.35" customHeight="1">
      <c r="A65" s="32" t="s">
        <v>184</v>
      </c>
      <c r="B65" s="30"/>
      <c r="C65" s="30"/>
      <c r="D65" s="30"/>
      <c r="E65" s="30"/>
      <c r="F65" s="30"/>
      <c r="G65" s="23"/>
      <c r="H65" s="30"/>
    </row>
    <row r="66" spans="1:12" ht="22.35" customHeight="1">
      <c r="A66" t="s">
        <v>214</v>
      </c>
      <c r="B66" s="23">
        <v>-7894</v>
      </c>
      <c r="C66" s="30"/>
      <c r="D66" s="30">
        <v>-2080</v>
      </c>
      <c r="E66" s="30"/>
      <c r="F66" s="35">
        <v>0</v>
      </c>
      <c r="G66" s="23"/>
      <c r="H66" s="30">
        <v>0</v>
      </c>
    </row>
    <row r="67" spans="1:12" ht="22.35" customHeight="1">
      <c r="A67" t="s">
        <v>185</v>
      </c>
      <c r="B67" s="23">
        <v>20000</v>
      </c>
      <c r="C67" s="30"/>
      <c r="D67" s="30">
        <v>0</v>
      </c>
      <c r="E67" s="30"/>
      <c r="F67" s="35">
        <v>0</v>
      </c>
      <c r="G67" s="23"/>
      <c r="H67" s="30">
        <v>0</v>
      </c>
    </row>
    <row r="68" spans="1:12" ht="22.35" customHeight="1">
      <c r="A68" t="s">
        <v>186</v>
      </c>
      <c r="B68" s="23">
        <v>0</v>
      </c>
      <c r="C68" s="30"/>
      <c r="D68" s="30">
        <v>-2000</v>
      </c>
      <c r="E68" s="30"/>
      <c r="F68" s="35">
        <v>0</v>
      </c>
      <c r="G68" s="23"/>
      <c r="H68" s="30">
        <v>0</v>
      </c>
    </row>
    <row r="69" spans="1:12" ht="22.35" customHeight="1">
      <c r="A69" t="s">
        <v>187</v>
      </c>
      <c r="B69" s="30">
        <v>-30416</v>
      </c>
      <c r="C69" s="30"/>
      <c r="D69" s="30">
        <v>-77789</v>
      </c>
      <c r="E69" s="30"/>
      <c r="F69" s="30">
        <v>-30551</v>
      </c>
      <c r="G69" s="23"/>
      <c r="H69" s="30">
        <v>-77335</v>
      </c>
    </row>
    <row r="70" spans="1:12" ht="22.35" customHeight="1">
      <c r="A70" t="s">
        <v>188</v>
      </c>
      <c r="B70" s="30">
        <v>-3617</v>
      </c>
      <c r="C70" s="30"/>
      <c r="D70" s="30">
        <v>-2822</v>
      </c>
      <c r="E70" s="30"/>
      <c r="F70" s="30">
        <v>-2390</v>
      </c>
      <c r="G70" s="23"/>
      <c r="H70" s="30">
        <v>-2475</v>
      </c>
      <c r="I70" s="98"/>
    </row>
    <row r="71" spans="1:12" s="25" customFormat="1" ht="22.35" customHeight="1">
      <c r="A71" s="25" t="s">
        <v>189</v>
      </c>
      <c r="B71" s="31">
        <f>SUM(B66:B70)</f>
        <v>-21927</v>
      </c>
      <c r="C71" s="26"/>
      <c r="D71" s="31">
        <f>SUM(D66:D70)</f>
        <v>-84691</v>
      </c>
      <c r="E71" s="26"/>
      <c r="F71" s="31">
        <f>SUM(F66:F70)</f>
        <v>-32941</v>
      </c>
      <c r="G71" s="26"/>
      <c r="H71" s="31">
        <f>SUM(H66:H70)</f>
        <v>-79810</v>
      </c>
      <c r="I71" s="92"/>
      <c r="J71" s="98"/>
      <c r="K71" s="98"/>
      <c r="L71" s="98"/>
    </row>
    <row r="72" spans="1:12" ht="7.5" customHeight="1">
      <c r="A72" s="1"/>
      <c r="B72" s="9"/>
      <c r="C72" s="9"/>
      <c r="D72" s="9"/>
      <c r="E72" s="9"/>
      <c r="F72" s="9"/>
      <c r="G72" s="7"/>
      <c r="H72" s="9"/>
      <c r="J72" s="92"/>
      <c r="K72" s="92"/>
      <c r="L72" s="92"/>
    </row>
    <row r="73" spans="1:12" ht="22.35" customHeight="1">
      <c r="A73" t="s">
        <v>213</v>
      </c>
      <c r="B73" s="38"/>
      <c r="C73" s="25"/>
      <c r="D73" s="38"/>
      <c r="E73" s="25"/>
      <c r="F73" s="21"/>
      <c r="G73" s="25"/>
      <c r="H73" s="21"/>
    </row>
    <row r="74" spans="1:12" ht="22.35" customHeight="1">
      <c r="A74" t="s">
        <v>190</v>
      </c>
      <c r="B74" s="35">
        <f>B42+B63+B71</f>
        <v>-270924</v>
      </c>
      <c r="C74" s="30"/>
      <c r="D74" s="35">
        <f>D42+D63+D71</f>
        <v>150852</v>
      </c>
      <c r="E74" s="30"/>
      <c r="F74" s="35">
        <f>F42+F63+F71</f>
        <v>-276362</v>
      </c>
      <c r="G74" s="30"/>
      <c r="H74" s="35">
        <f>H42+H63+H71</f>
        <v>154820</v>
      </c>
    </row>
    <row r="75" spans="1:12" ht="22.35" customHeight="1">
      <c r="A75" t="s">
        <v>191</v>
      </c>
      <c r="B75" s="35"/>
      <c r="C75" s="30"/>
      <c r="D75" s="35"/>
      <c r="E75" s="30"/>
      <c r="F75" s="35"/>
      <c r="G75" s="30"/>
      <c r="H75" s="35"/>
    </row>
    <row r="76" spans="1:12" ht="22.35" customHeight="1">
      <c r="A76" t="s">
        <v>192</v>
      </c>
      <c r="B76" s="15">
        <v>929</v>
      </c>
      <c r="C76" s="35"/>
      <c r="D76" s="15">
        <v>696</v>
      </c>
      <c r="E76" s="35"/>
      <c r="F76" s="35">
        <v>0</v>
      </c>
      <c r="G76" s="15"/>
      <c r="H76" s="35">
        <v>0</v>
      </c>
      <c r="I76" s="98"/>
    </row>
    <row r="77" spans="1:12" s="25" customFormat="1" ht="22.35" customHeight="1">
      <c r="A77" s="25" t="s">
        <v>213</v>
      </c>
      <c r="B77" s="27">
        <f>SUM(B74:B76)</f>
        <v>-269995</v>
      </c>
      <c r="C77" s="35"/>
      <c r="D77" s="27">
        <f>SUM(D74:D76)</f>
        <v>151548</v>
      </c>
      <c r="E77" s="35"/>
      <c r="F77" s="27">
        <f>SUM(F74:F76)</f>
        <v>-276362</v>
      </c>
      <c r="G77" s="15"/>
      <c r="H77" s="27">
        <f>SUM(H74:H76)</f>
        <v>154820</v>
      </c>
      <c r="I77" s="88"/>
      <c r="J77" s="98"/>
      <c r="K77" s="98"/>
      <c r="L77" s="98"/>
    </row>
    <row r="78" spans="1:12" ht="22.35" customHeight="1">
      <c r="A78" t="s">
        <v>193</v>
      </c>
      <c r="B78" s="45">
        <v>702598</v>
      </c>
      <c r="C78" s="45"/>
      <c r="D78" s="45">
        <v>1651217</v>
      </c>
      <c r="E78" s="45"/>
      <c r="F78" s="45">
        <v>655762</v>
      </c>
      <c r="G78" s="37"/>
      <c r="H78" s="45">
        <v>1636260</v>
      </c>
      <c r="I78" s="98"/>
    </row>
    <row r="79" spans="1:12" s="25" customFormat="1" ht="22.35" customHeight="1" thickBot="1">
      <c r="A79" s="25" t="s">
        <v>194</v>
      </c>
      <c r="B79" s="39">
        <f>SUM(B77:B78)</f>
        <v>432603</v>
      </c>
      <c r="C79" s="26"/>
      <c r="D79" s="39">
        <f>SUM(D77:D78)</f>
        <v>1802765</v>
      </c>
      <c r="E79" s="26"/>
      <c r="F79" s="39">
        <f>SUM(F77:F78)</f>
        <v>379400</v>
      </c>
      <c r="G79" s="26"/>
      <c r="H79" s="39">
        <f>SUM(H77:H78)</f>
        <v>1791080</v>
      </c>
      <c r="I79" s="92"/>
      <c r="J79" s="98"/>
      <c r="K79" s="98"/>
      <c r="L79" s="98"/>
    </row>
    <row r="80" spans="1:12" ht="7.5" customHeight="1" thickTop="1">
      <c r="A80" s="1"/>
      <c r="B80" s="9"/>
      <c r="C80" s="9"/>
      <c r="D80" s="9"/>
      <c r="E80" s="9"/>
      <c r="F80" s="9"/>
      <c r="G80" s="7"/>
      <c r="H80" s="9"/>
      <c r="I80" s="92"/>
      <c r="J80" s="92"/>
      <c r="K80" s="92"/>
      <c r="L80" s="92"/>
    </row>
    <row r="81" spans="1:12" ht="21" customHeight="1">
      <c r="A81" s="1" t="s">
        <v>0</v>
      </c>
      <c r="B81" s="9"/>
      <c r="C81" s="9"/>
      <c r="D81" s="9"/>
      <c r="E81" s="9"/>
      <c r="F81" s="9"/>
      <c r="G81" s="7"/>
      <c r="H81" s="9"/>
      <c r="I81" s="92"/>
      <c r="J81" s="92"/>
      <c r="K81" s="92"/>
      <c r="L81" s="92"/>
    </row>
    <row r="82" spans="1:12" ht="21" customHeight="1">
      <c r="A82" s="1" t="s">
        <v>153</v>
      </c>
      <c r="B82" s="9"/>
      <c r="C82" s="9"/>
      <c r="D82" s="9"/>
      <c r="E82" s="9"/>
      <c r="F82" s="9"/>
      <c r="G82" s="7"/>
      <c r="H82" s="9"/>
      <c r="I82" s="92"/>
      <c r="J82" s="92"/>
      <c r="K82" s="92"/>
      <c r="L82" s="92"/>
    </row>
    <row r="83" spans="1:12" ht="21" customHeight="1">
      <c r="A83" s="1"/>
      <c r="B83" s="9"/>
      <c r="C83" s="9"/>
      <c r="D83" s="9"/>
      <c r="E83" s="9"/>
      <c r="F83" s="9"/>
      <c r="G83" s="7"/>
      <c r="H83" s="9"/>
      <c r="I83" s="92"/>
      <c r="J83" s="92"/>
      <c r="K83" s="92"/>
      <c r="L83" s="92"/>
    </row>
    <row r="84" spans="1:12" ht="21" customHeight="1">
      <c r="B84" s="173" t="s">
        <v>2</v>
      </c>
      <c r="C84" s="173"/>
      <c r="D84" s="173"/>
      <c r="E84" s="48"/>
      <c r="F84" s="48"/>
      <c r="G84" s="3" t="s">
        <v>3</v>
      </c>
      <c r="H84" s="48"/>
      <c r="I84" s="92"/>
      <c r="J84" s="92"/>
      <c r="K84" s="92"/>
      <c r="L84" s="92"/>
    </row>
    <row r="85" spans="1:12" ht="21" customHeight="1">
      <c r="B85" s="174" t="s">
        <v>74</v>
      </c>
      <c r="C85" s="175"/>
      <c r="D85" s="175"/>
      <c r="E85" s="44"/>
      <c r="F85" s="174" t="s">
        <v>74</v>
      </c>
      <c r="G85" s="175"/>
      <c r="H85" s="175"/>
      <c r="I85" s="92"/>
      <c r="J85" s="92"/>
      <c r="K85" s="92"/>
      <c r="L85" s="92"/>
    </row>
    <row r="86" spans="1:12" ht="21" customHeight="1">
      <c r="B86" s="174" t="s">
        <v>75</v>
      </c>
      <c r="C86" s="174"/>
      <c r="D86" s="174"/>
      <c r="E86" s="44"/>
      <c r="F86" s="174" t="s">
        <v>75</v>
      </c>
      <c r="G86" s="174"/>
      <c r="H86" s="174"/>
      <c r="I86" s="92"/>
      <c r="J86" s="92"/>
      <c r="K86" s="92"/>
      <c r="L86" s="92"/>
    </row>
    <row r="87" spans="1:12" ht="21" customHeight="1">
      <c r="B87" s="51">
        <v>2566</v>
      </c>
      <c r="C87" s="51"/>
      <c r="D87" s="51">
        <v>2565</v>
      </c>
      <c r="E87" s="51"/>
      <c r="F87" s="51">
        <v>2566</v>
      </c>
      <c r="G87" s="51"/>
      <c r="H87" s="51">
        <v>2565</v>
      </c>
      <c r="I87" s="92"/>
      <c r="J87" s="92"/>
      <c r="K87" s="92"/>
      <c r="L87" s="92"/>
    </row>
    <row r="88" spans="1:12" ht="21" customHeight="1">
      <c r="B88" s="172" t="s">
        <v>9</v>
      </c>
      <c r="C88" s="172"/>
      <c r="D88" s="172"/>
      <c r="E88" s="172"/>
      <c r="F88" s="172"/>
      <c r="G88" s="172"/>
      <c r="H88" s="172"/>
      <c r="J88" s="92"/>
      <c r="K88" s="92"/>
      <c r="L88" s="92"/>
    </row>
    <row r="89" spans="1:12" ht="21" customHeight="1">
      <c r="B89" s="121"/>
      <c r="C89" s="121"/>
      <c r="D89" s="121"/>
      <c r="E89" s="121"/>
      <c r="F89" s="121"/>
      <c r="G89" s="121"/>
      <c r="H89" s="121"/>
      <c r="J89" s="92"/>
      <c r="K89" s="92"/>
      <c r="L89" s="92"/>
    </row>
    <row r="90" spans="1:12" ht="22.35" customHeight="1">
      <c r="A90" s="32" t="s">
        <v>195</v>
      </c>
      <c r="B90" s="30"/>
      <c r="C90" s="30"/>
      <c r="D90" s="30"/>
      <c r="E90" s="30"/>
      <c r="F90" s="30"/>
      <c r="G90" s="23"/>
      <c r="H90" s="30"/>
    </row>
    <row r="91" spans="1:12" ht="22.35" customHeight="1">
      <c r="A91" t="s">
        <v>196</v>
      </c>
      <c r="B91" s="30">
        <v>-246069</v>
      </c>
      <c r="C91" s="30"/>
      <c r="D91" s="30">
        <v>16949</v>
      </c>
      <c r="E91" s="30"/>
      <c r="F91" s="30">
        <v>-246069</v>
      </c>
      <c r="G91" s="23"/>
      <c r="H91" s="30">
        <v>16949</v>
      </c>
    </row>
    <row r="92" spans="1:12" ht="22.35" customHeight="1">
      <c r="A92" t="s">
        <v>197</v>
      </c>
      <c r="B92" s="41">
        <v>-1232</v>
      </c>
      <c r="C92" s="41"/>
      <c r="D92" s="41">
        <v>-8050</v>
      </c>
      <c r="E92" s="41"/>
      <c r="F92" s="41">
        <v>-1232</v>
      </c>
      <c r="G92" s="41"/>
      <c r="H92" s="41">
        <v>-8050</v>
      </c>
    </row>
    <row r="93" spans="1:12" ht="22.35" customHeight="1">
      <c r="A93" t="s">
        <v>198</v>
      </c>
      <c r="B93" s="29">
        <v>35130</v>
      </c>
      <c r="D93" s="29">
        <v>17371</v>
      </c>
      <c r="F93" s="29">
        <v>34947</v>
      </c>
      <c r="H93" s="29">
        <v>17371</v>
      </c>
    </row>
    <row r="94" spans="1:12" ht="22.35" customHeight="1">
      <c r="A94" t="s">
        <v>199</v>
      </c>
      <c r="B94" s="29">
        <v>-29008</v>
      </c>
      <c r="D94" s="29">
        <v>-10763</v>
      </c>
      <c r="F94" s="29">
        <v>-28819</v>
      </c>
      <c r="H94" s="29">
        <v>-10763</v>
      </c>
    </row>
    <row r="95" spans="1:12" ht="22.35" customHeight="1">
      <c r="A95" s="101" t="s">
        <v>218</v>
      </c>
      <c r="B95" s="13">
        <v>-590070</v>
      </c>
      <c r="D95" s="30">
        <v>0</v>
      </c>
      <c r="F95" s="13">
        <v>-590070</v>
      </c>
      <c r="H95" s="30">
        <v>0</v>
      </c>
    </row>
  </sheetData>
  <mergeCells count="18">
    <mergeCell ref="B50:H50"/>
    <mergeCell ref="B4:D4"/>
    <mergeCell ref="B5:D5"/>
    <mergeCell ref="F5:H5"/>
    <mergeCell ref="B6:D6"/>
    <mergeCell ref="F6:H6"/>
    <mergeCell ref="B8:H8"/>
    <mergeCell ref="B46:D46"/>
    <mergeCell ref="B47:D47"/>
    <mergeCell ref="F47:H47"/>
    <mergeCell ref="B48:D48"/>
    <mergeCell ref="F48:H48"/>
    <mergeCell ref="B88:H88"/>
    <mergeCell ref="B84:D84"/>
    <mergeCell ref="B85:D85"/>
    <mergeCell ref="F85:H85"/>
    <mergeCell ref="B86:D86"/>
    <mergeCell ref="F86:H86"/>
  </mergeCells>
  <printOptions horizontalCentered="1"/>
  <pageMargins left="0.55000000000000004" right="0.48" top="0.48" bottom="0.48" header="0.5" footer="0.5"/>
  <pageSetup paperSize="9" scale="80" firstPageNumber="12" fitToWidth="0" fitToHeight="0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7" man="1"/>
    <brk id="8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02A4B-E1FC-42D7-8CE2-C1A3D550C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6-7</vt:lpstr>
      <vt:lpstr>SH 8-9</vt:lpstr>
      <vt:lpstr>SH 10-11</vt:lpstr>
      <vt:lpstr>CF 12-14</vt:lpstr>
      <vt:lpstr>'BS-3-5'!Print_Area</vt:lpstr>
      <vt:lpstr>'CF 12-14'!Print_Area</vt:lpstr>
      <vt:lpstr>'PL 6-7'!Print_Area</vt:lpstr>
      <vt:lpstr>'SH 10-11'!Print_Area</vt:lpstr>
      <vt:lpstr>'SH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Thanetpol, Boonkerdsukcharoen</cp:lastModifiedBy>
  <cp:revision/>
  <cp:lastPrinted>2023-05-12T07:24:36Z</cp:lastPrinted>
  <dcterms:created xsi:type="dcterms:W3CDTF">2017-04-10T07:13:13Z</dcterms:created>
  <dcterms:modified xsi:type="dcterms:W3CDTF">2023-05-12T10:26:59Z</dcterms:modified>
  <cp:category/>
  <cp:contentStatus/>
</cp:coreProperties>
</file>