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oyypatt\Dropbox\2020_THL\2023\2023_Q1\FS\Final\"/>
    </mc:Choice>
  </mc:AlternateContent>
  <xr:revisionPtr revIDLastSave="0" documentId="13_ncr:1_{71E59CF0-8411-446C-8527-5F1C9A4918CF}" xr6:coauthVersionLast="47" xr6:coauthVersionMax="47" xr10:uidLastSave="{00000000-0000-0000-0000-000000000000}"/>
  <bookViews>
    <workbookView xWindow="-108" yWindow="-108" windowWidth="23256" windowHeight="14856" tabRatio="738" xr2:uid="{00000000-000D-0000-FFFF-FFFF00000000}"/>
  </bookViews>
  <sheets>
    <sheet name="BS" sheetId="44" r:id="rId1"/>
    <sheet name="SC-conso" sheetId="55" r:id="rId2"/>
    <sheet name="SC-THL" sheetId="50" r:id="rId3"/>
    <sheet name="PL" sheetId="60" r:id="rId4"/>
    <sheet name="OCI" sheetId="63" r:id="rId5"/>
    <sheet name="Cashflow" sheetId="57" r:id="rId6"/>
  </sheets>
  <definedNames>
    <definedName name="b" localSheetId="1">'SC-conso'!$A$1:$R$32</definedName>
    <definedName name="l" localSheetId="0">BS!$B$2:$R$131</definedName>
    <definedName name="_xlnm.Print_Area" localSheetId="0">BS!$B$1:$P$153</definedName>
    <definedName name="_xlnm.Print_Area" localSheetId="5">Cashflow!$B$1:$N$114</definedName>
    <definedName name="_xlnm.Print_Area" localSheetId="4">OCI!$B$1:$P$50</definedName>
    <definedName name="_xlnm.Print_Area" localSheetId="3">PL!$B$1:$P$66</definedName>
    <definedName name="_xlnm.Print_Area" localSheetId="1">'SC-conso'!$A$1:$X$41</definedName>
    <definedName name="_xlnm.Print_Area" localSheetId="2">'SC-THL'!$A$1:$O$37</definedName>
    <definedName name="THL" localSheetId="1">'SC-conso'!$A$1:$R$32</definedName>
    <definedName name="ธ็ศ" localSheetId="0">BS!$B$2:$R$131</definedName>
  </definedNames>
  <calcPr calcId="191029"/>
</workbook>
</file>

<file path=xl/calcChain.xml><?xml version="1.0" encoding="utf-8"?>
<calcChain xmlns="http://schemas.openxmlformats.org/spreadsheetml/2006/main">
  <c r="B4" i="63" l="1"/>
  <c r="J23" i="63"/>
  <c r="N95" i="57"/>
  <c r="L95" i="57"/>
  <c r="J95" i="57"/>
  <c r="H95" i="57"/>
  <c r="L57" i="57"/>
  <c r="J27" i="63" l="1"/>
  <c r="L28" i="63"/>
  <c r="J28" i="63"/>
  <c r="P23" i="63"/>
  <c r="N23" i="63"/>
  <c r="L23" i="63"/>
  <c r="N10" i="63"/>
  <c r="L10" i="63"/>
  <c r="J10" i="63"/>
  <c r="P52" i="60" l="1"/>
  <c r="N52" i="60"/>
  <c r="L52" i="60"/>
  <c r="J52" i="60"/>
  <c r="J47" i="60"/>
  <c r="J48" i="60" s="1"/>
  <c r="J50" i="60" s="1"/>
  <c r="K47" i="60"/>
  <c r="K48" i="60" s="1"/>
  <c r="K50" i="60" s="1"/>
  <c r="L47" i="60"/>
  <c r="L48" i="60" s="1"/>
  <c r="L50" i="60" s="1"/>
  <c r="M47" i="60"/>
  <c r="M48" i="60" s="1"/>
  <c r="M50" i="60" s="1"/>
  <c r="N47" i="60"/>
  <c r="N48" i="60" s="1"/>
  <c r="N50" i="60" s="1"/>
  <c r="O47" i="60"/>
  <c r="O48" i="60" s="1"/>
  <c r="O50" i="60" s="1"/>
  <c r="P47" i="60"/>
  <c r="P48" i="60" s="1"/>
  <c r="P50" i="60" s="1"/>
  <c r="J28" i="60"/>
  <c r="K28" i="60"/>
  <c r="L28" i="60"/>
  <c r="O15" i="50"/>
  <c r="V24" i="55"/>
  <c r="V31" i="55" s="1"/>
  <c r="T24" i="55"/>
  <c r="R24" i="55"/>
  <c r="T19" i="55"/>
  <c r="T12" i="55"/>
  <c r="X12" i="55" s="1"/>
  <c r="T14" i="55"/>
  <c r="R12" i="55"/>
  <c r="N31" i="55" l="1"/>
  <c r="N20" i="55"/>
  <c r="J74" i="44"/>
  <c r="L74" i="44"/>
  <c r="N74" i="44"/>
  <c r="P74" i="44"/>
  <c r="J7" i="63" l="1"/>
  <c r="H7" i="57" s="1"/>
  <c r="P8" i="60"/>
  <c r="A28" i="50"/>
  <c r="A26" i="50"/>
  <c r="L31" i="55" l="1"/>
  <c r="H31" i="55"/>
  <c r="F31" i="55"/>
  <c r="D31" i="55"/>
  <c r="A33" i="55" l="1"/>
  <c r="B61" i="60"/>
  <c r="M28" i="60"/>
  <c r="N28" i="60"/>
  <c r="P28" i="60"/>
  <c r="B86" i="44"/>
  <c r="B31" i="63" l="1"/>
  <c r="A30" i="50"/>
  <c r="B131" i="44"/>
  <c r="B151" i="57"/>
  <c r="H63" i="57"/>
  <c r="H121" i="57" s="1"/>
  <c r="A19" i="50"/>
  <c r="A27" i="50"/>
  <c r="A24" i="50"/>
  <c r="A25" i="50"/>
  <c r="A22" i="50"/>
  <c r="M18" i="50"/>
  <c r="O18" i="50" s="1"/>
  <c r="M14" i="50"/>
  <c r="O14" i="50" s="1"/>
  <c r="O11" i="50"/>
  <c r="O12" i="50"/>
  <c r="X27" i="55"/>
  <c r="X25" i="55"/>
  <c r="R16" i="55"/>
  <c r="T16" i="55" s="1"/>
  <c r="R27" i="55"/>
  <c r="R25" i="55"/>
  <c r="A25" i="55"/>
  <c r="A24" i="55"/>
  <c r="A23" i="55"/>
  <c r="X16" i="55"/>
  <c r="X14" i="55"/>
  <c r="L8" i="63"/>
  <c r="J8" i="60"/>
  <c r="J8" i="63" s="1"/>
  <c r="O19" i="50" l="1"/>
  <c r="N83" i="44" l="1"/>
  <c r="N84" i="44" s="1"/>
  <c r="L94" i="57"/>
  <c r="H82" i="57"/>
  <c r="B4" i="57"/>
  <c r="A4" i="55"/>
  <c r="A4" i="50"/>
  <c r="N94" i="57"/>
  <c r="J94" i="57"/>
  <c r="H94" i="57"/>
  <c r="P126" i="44"/>
  <c r="L126" i="44"/>
  <c r="J41" i="44"/>
  <c r="L41" i="44"/>
  <c r="N41" i="44"/>
  <c r="P41" i="44"/>
  <c r="P69" i="60" l="1"/>
  <c r="G19" i="50"/>
  <c r="N82" i="57"/>
  <c r="L82" i="57"/>
  <c r="J82" i="57"/>
  <c r="L54" i="60" l="1"/>
  <c r="L57" i="60" s="1"/>
  <c r="L69" i="60"/>
  <c r="J54" i="60"/>
  <c r="J69" i="60"/>
  <c r="P54" i="60"/>
  <c r="P57" i="60" s="1"/>
  <c r="H11" i="57"/>
  <c r="H35" i="57" s="1"/>
  <c r="H53" i="57" s="1"/>
  <c r="H98" i="57" s="1"/>
  <c r="J11" i="57"/>
  <c r="J35" i="57" s="1"/>
  <c r="N11" i="57"/>
  <c r="N35" i="57" s="1"/>
  <c r="P10" i="63"/>
  <c r="O24" i="50"/>
  <c r="J57" i="60" l="1"/>
  <c r="N54" i="60"/>
  <c r="N57" i="60" s="1"/>
  <c r="N69" i="60"/>
  <c r="I23" i="50"/>
  <c r="L11" i="57" l="1"/>
  <c r="L35" i="57" s="1"/>
  <c r="V20" i="55"/>
  <c r="L25" i="44"/>
  <c r="J25" i="44"/>
  <c r="G28" i="50" l="1"/>
  <c r="G40" i="50" s="1"/>
  <c r="H20" i="55"/>
  <c r="L128" i="44" l="1"/>
  <c r="J20" i="55"/>
  <c r="P31" i="55" l="1"/>
  <c r="J8" i="57"/>
  <c r="H8" i="57"/>
  <c r="O154" i="44"/>
  <c r="K156" i="44"/>
  <c r="M156" i="44"/>
  <c r="O156" i="44"/>
  <c r="L59" i="44"/>
  <c r="L110" i="44" s="1"/>
  <c r="P128" i="44"/>
  <c r="P25" i="44"/>
  <c r="P83" i="44"/>
  <c r="P84" i="44" s="1"/>
  <c r="J83" i="44"/>
  <c r="J84" i="44" s="1"/>
  <c r="N25" i="44"/>
  <c r="L83" i="44"/>
  <c r="N7" i="44"/>
  <c r="A23" i="50"/>
  <c r="C19" i="50"/>
  <c r="J59" i="44"/>
  <c r="J110" i="44" s="1"/>
  <c r="E31" i="55"/>
  <c r="G31" i="55"/>
  <c r="Q31" i="55"/>
  <c r="S31" i="55"/>
  <c r="U31" i="55"/>
  <c r="W31" i="55"/>
  <c r="M31" i="55"/>
  <c r="K31" i="55"/>
  <c r="M94" i="57"/>
  <c r="D28" i="50"/>
  <c r="E28" i="50"/>
  <c r="E40" i="50" s="1"/>
  <c r="F28" i="50"/>
  <c r="J28" i="50"/>
  <c r="L28" i="50"/>
  <c r="C28" i="50"/>
  <c r="C40" i="50" s="1"/>
  <c r="R24" i="50"/>
  <c r="E20" i="55"/>
  <c r="F20" i="55"/>
  <c r="G20" i="55"/>
  <c r="P20" i="55"/>
  <c r="Q20" i="55"/>
  <c r="S20" i="55"/>
  <c r="U20" i="55"/>
  <c r="W20" i="55"/>
  <c r="L20" i="55"/>
  <c r="K19" i="50"/>
  <c r="E19" i="50"/>
  <c r="D20" i="55"/>
  <c r="K20" i="55"/>
  <c r="R74" i="44"/>
  <c r="R83" i="44"/>
  <c r="R126" i="44"/>
  <c r="R128" i="44" s="1"/>
  <c r="O126" i="44"/>
  <c r="M126" i="44"/>
  <c r="K126" i="44"/>
  <c r="B56" i="44"/>
  <c r="B107" i="44" s="1"/>
  <c r="R25" i="44"/>
  <c r="R41" i="44"/>
  <c r="M82" i="57"/>
  <c r="I19" i="50"/>
  <c r="K27" i="50" l="1"/>
  <c r="M27" i="50" s="1"/>
  <c r="O27" i="50" s="1"/>
  <c r="N24" i="63"/>
  <c r="N54" i="63" s="1"/>
  <c r="N59" i="44"/>
  <c r="N110" i="44" s="1"/>
  <c r="N8" i="60"/>
  <c r="N8" i="63" s="1"/>
  <c r="P59" i="44"/>
  <c r="P110" i="44" s="1"/>
  <c r="P8" i="63"/>
  <c r="M20" i="55"/>
  <c r="R20" i="55"/>
  <c r="X20" i="55"/>
  <c r="M11" i="57"/>
  <c r="M35" i="57" s="1"/>
  <c r="J31" i="55"/>
  <c r="R31" i="55"/>
  <c r="J42" i="44"/>
  <c r="J64" i="57"/>
  <c r="J122" i="57" s="1"/>
  <c r="N8" i="57"/>
  <c r="M19" i="50"/>
  <c r="H64" i="57"/>
  <c r="H122" i="57" s="1"/>
  <c r="L8" i="57"/>
  <c r="T20" i="55"/>
  <c r="P42" i="44"/>
  <c r="L84" i="44"/>
  <c r="L129" i="44" s="1"/>
  <c r="N42" i="44"/>
  <c r="R42" i="44"/>
  <c r="R84" i="44"/>
  <c r="R129" i="44" s="1"/>
  <c r="P129" i="44"/>
  <c r="L42" i="44"/>
  <c r="J126" i="44" l="1"/>
  <c r="M23" i="50"/>
  <c r="M28" i="50" s="1"/>
  <c r="M40" i="50" s="1"/>
  <c r="K28" i="50"/>
  <c r="K40" i="50" s="1"/>
  <c r="X24" i="55"/>
  <c r="X31" i="55" s="1"/>
  <c r="M53" i="57"/>
  <c r="M98" i="57" s="1"/>
  <c r="M100" i="57" s="1"/>
  <c r="T31" i="55"/>
  <c r="P24" i="63"/>
  <c r="P54" i="63" s="1"/>
  <c r="I11" i="57"/>
  <c r="K11" i="57"/>
  <c r="L24" i="63"/>
  <c r="J24" i="63"/>
  <c r="J54" i="63" s="1"/>
  <c r="L154" i="44"/>
  <c r="N64" i="57"/>
  <c r="N122" i="57" s="1"/>
  <c r="L64" i="57"/>
  <c r="L122" i="57" s="1"/>
  <c r="B60" i="57"/>
  <c r="B118" i="57" s="1"/>
  <c r="L156" i="44"/>
  <c r="P156" i="44"/>
  <c r="P154" i="44"/>
  <c r="L27" i="63" l="1"/>
  <c r="L29" i="63" s="1"/>
  <c r="L54" i="63"/>
  <c r="J53" i="57"/>
  <c r="J98" i="57" s="1"/>
  <c r="J100" i="57" s="1"/>
  <c r="N53" i="57"/>
  <c r="N98" i="57" s="1"/>
  <c r="N100" i="57" s="1"/>
  <c r="P27" i="63"/>
  <c r="P29" i="63" s="1"/>
  <c r="O23" i="50"/>
  <c r="O28" i="50" s="1"/>
  <c r="O40" i="50" s="1"/>
  <c r="H100" i="57"/>
  <c r="N27" i="63"/>
  <c r="L53" i="57" l="1"/>
  <c r="L98" i="57" s="1"/>
  <c r="L100" i="57" s="1"/>
  <c r="I28" i="50"/>
  <c r="N29" i="63"/>
  <c r="I40" i="50" l="1"/>
  <c r="N126" i="44"/>
  <c r="N128" i="44" s="1"/>
  <c r="N129" i="44" l="1"/>
  <c r="P28" i="50"/>
  <c r="J29" i="63"/>
  <c r="J128" i="44"/>
  <c r="N154" i="44" l="1"/>
  <c r="N156" i="44"/>
  <c r="J129" i="44" l="1"/>
  <c r="J156" i="44" s="1"/>
  <c r="J154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Aoyypatt</author>
  </authors>
  <commentList>
    <comment ref="H87" authorId="0" shapeId="0" xr:uid="{BF8A2C76-94F7-4B54-8815-5F5254BB457A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กรรมการ</t>
        </r>
      </text>
    </comment>
    <comment ref="L87" authorId="0" shapeId="0" xr:uid="{F13C229B-7359-4753-BFB2-D92F54D369F7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THLM+กรรมการ</t>
        </r>
      </text>
    </comment>
  </commentList>
</comments>
</file>

<file path=xl/sharedStrings.xml><?xml version="1.0" encoding="utf-8"?>
<sst xmlns="http://schemas.openxmlformats.org/spreadsheetml/2006/main" count="460" uniqueCount="344">
  <si>
    <t>2553</t>
  </si>
  <si>
    <t>7</t>
  </si>
  <si>
    <t>16</t>
  </si>
  <si>
    <t>15</t>
  </si>
  <si>
    <t>9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</si>
  <si>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</si>
  <si>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</si>
  <si>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</si>
  <si>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</si>
  <si>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</si>
  <si>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</si>
  <si>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</si>
  <si>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</si>
  <si>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</si>
  <si>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</si>
  <si>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</si>
  <si>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</si>
  <si>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</si>
  <si>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</si>
  <si>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</si>
  <si>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</si>
  <si>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</si>
  <si>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</si>
  <si>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</si>
  <si>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</si>
  <si>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</si>
  <si>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</si>
  <si>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</si>
  <si>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</si>
  <si>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</si>
  <si>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</si>
  <si>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</si>
  <si>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</si>
  <si>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</si>
  <si>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</si>
  <si>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</si>
  <si>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</si>
  <si>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</si>
  <si>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</si>
  <si>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</si>
  <si>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</si>
  <si>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</si>
  <si>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</si>
  <si>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</si>
  <si>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</si>
  <si>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</si>
  <si>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</si>
  <si>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</si>
  <si>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</si>
  <si>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</si>
  <si>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</si>
  <si>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</si>
  <si>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</si>
  <si>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</si>
  <si>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</si>
  <si>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</si>
  <si>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</si>
  <si>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</si>
  <si>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</si>
  <si>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</si>
  <si>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- Andesite sales</t>
  </si>
  <si>
    <t>Gain on exchange rate</t>
  </si>
  <si>
    <t>Other income</t>
  </si>
  <si>
    <t>- Interest income</t>
  </si>
  <si>
    <t>TOTAL REVENUES</t>
  </si>
  <si>
    <t>EXPENSES</t>
  </si>
  <si>
    <t>- Cost of andesite sales</t>
  </si>
  <si>
    <t>Selling expenses</t>
  </si>
  <si>
    <t>Administrative expenses</t>
  </si>
  <si>
    <t>Finance costs</t>
  </si>
  <si>
    <t>TOTAL EXPENSES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</si>
  <si>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</si>
  <si>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</si>
  <si>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</si>
  <si>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</si>
  <si>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</si>
  <si>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</si>
  <si>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</si>
  <si>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</si>
  <si>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</si>
  <si>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</si>
  <si>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</si>
  <si>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</si>
  <si>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</si>
  <si>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</si>
  <si>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</si>
  <si>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</si>
  <si>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</si>
  <si>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</si>
  <si>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</si>
  <si>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</si>
  <si>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</si>
  <si>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</si>
  <si>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</si>
  <si>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</si>
  <si>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</si>
  <si>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</si>
  <si>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</si>
  <si>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</si>
  <si>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</si>
  <si>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</si>
  <si>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</si>
  <si>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</si>
  <si>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</si>
  <si>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</si>
  <si>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</si>
  <si>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</si>
  <si>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</si>
  <si>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Gain (loss) on</t>
  </si>
  <si>
    <t>STATEMENTS OF  INCOME</t>
  </si>
  <si>
    <t>Item that will not be reclassified subsequently to profit or loss :</t>
  </si>
  <si>
    <t>Income tax related to other component of shareholders' equity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</si>
  <si>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</si>
  <si>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</si>
  <si>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</si>
  <si>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</si>
  <si>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</si>
  <si>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</si>
  <si>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</si>
  <si>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</si>
  <si>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</si>
  <si>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</si>
  <si>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</si>
  <si>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</si>
  <si>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</si>
  <si>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</si>
  <si>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</si>
  <si>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</si>
  <si>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</si>
  <si>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</si>
  <si>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</si>
  <si>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</si>
  <si>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</si>
  <si>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</si>
  <si>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</si>
  <si>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</t>
  </si>
  <si>
    <t>actuarial</t>
  </si>
  <si>
    <t xml:space="preserve"> components of </t>
  </si>
  <si>
    <t xml:space="preserve"> asumptions</t>
  </si>
  <si>
    <t>shareholders' equity</t>
  </si>
  <si>
    <t xml:space="preserve">       Transfer gain(loss) on actuarial assumptions to</t>
  </si>
  <si>
    <t xml:space="preserve">            unappropriated retained earning</t>
  </si>
  <si>
    <t>Other :</t>
  </si>
  <si>
    <t>(Gain) Loss on revaluation of inventory</t>
  </si>
  <si>
    <t>Payment for purchase Intangible assets</t>
  </si>
  <si>
    <t>Intangible assets, net</t>
  </si>
  <si>
    <t>8</t>
  </si>
  <si>
    <t xml:space="preserve">Other payables  - related party </t>
  </si>
  <si>
    <t>Other receivables- other parties</t>
  </si>
  <si>
    <t>Trade payables - other party</t>
  </si>
  <si>
    <t>4</t>
  </si>
  <si>
    <t>5.1</t>
  </si>
  <si>
    <t>3.3</t>
  </si>
  <si>
    <t>5.2</t>
  </si>
  <si>
    <t>6</t>
  </si>
  <si>
    <t>3.4</t>
  </si>
  <si>
    <t>3.5</t>
  </si>
  <si>
    <t>- Mining in the Foreign country</t>
  </si>
  <si>
    <t>Reverse Allowance for doubtful accounts</t>
  </si>
  <si>
    <t>Employee benefits Paid</t>
  </si>
  <si>
    <t>- Ores sales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</si>
  <si>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</si>
  <si>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</si>
  <si>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</si>
  <si>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</si>
  <si>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</si>
  <si>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Adjustment</t>
  </si>
  <si>
    <t>- Cost of Mining Operation Service - Oversea</t>
  </si>
  <si>
    <t>Translation adjustment</t>
  </si>
  <si>
    <t>TRANSLATION ADJUSTMENT</t>
  </si>
  <si>
    <t xml:space="preserve">Other receivables- related parties </t>
  </si>
  <si>
    <t>NET- OTHER COMPREHENSIVE INCOME (LOSS) -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</si>
  <si>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</si>
  <si>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</si>
  <si>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</si>
  <si>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</si>
  <si>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</si>
  <si>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Doubtful debts</t>
  </si>
  <si>
    <t>Corporate Income Tax Payable</t>
  </si>
  <si>
    <t>Corporate income tax expense</t>
  </si>
  <si>
    <t>Payment for income tax</t>
  </si>
  <si>
    <t>Short - term loans from third parties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</si>
  <si>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</si>
  <si>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</si>
  <si>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</si>
  <si>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</si>
  <si>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</si>
  <si>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</si>
  <si>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</si>
  <si>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</si>
  <si>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</si>
  <si>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RECEIVED FROM SALE INVESTMENT IN SUBSIDIARIES</t>
  </si>
  <si>
    <t>- 1 -</t>
  </si>
  <si>
    <t>- 2 -</t>
  </si>
  <si>
    <t>- 4 -</t>
  </si>
  <si>
    <t>- 5 -</t>
  </si>
  <si>
    <t>- 8 -</t>
  </si>
  <si>
    <t>- 9 -</t>
  </si>
  <si>
    <t>Authorized share capital of Baht 0.92 each</t>
  </si>
  <si>
    <t xml:space="preserve">1,589,338,273 ordinary shares </t>
  </si>
  <si>
    <t>14</t>
  </si>
  <si>
    <t>Other non - current Financial asset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</si>
  <si>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</si>
  <si>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</si>
  <si>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</si>
  <si>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</si>
  <si>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</si>
  <si>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</si>
  <si>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</si>
  <si>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</si>
  <si>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18</t>
  </si>
  <si>
    <t>Received(Payment) from payment investment Foreign country Project</t>
  </si>
  <si>
    <t>11.1</t>
  </si>
  <si>
    <t>11.2</t>
  </si>
  <si>
    <t>12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</si>
  <si>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</si>
  <si>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</si>
  <si>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</si>
  <si>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</si>
  <si>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</si>
  <si>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- 6 -</t>
  </si>
  <si>
    <t>- 7 -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</si>
  <si>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</si>
  <si>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</si>
  <si>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</si>
  <si>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</si>
  <si>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</si>
  <si>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</si>
  <si>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</si>
  <si>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</si>
  <si>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</si>
  <si>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</si>
  <si>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</si>
  <si>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Received from Long - term loan from related parties</t>
  </si>
  <si>
    <t>Provision of contingent liabilities from litigation</t>
  </si>
  <si>
    <t>Loss from impairment of foreign country project</t>
  </si>
  <si>
    <t>Estimated damage from debt revocation case</t>
  </si>
  <si>
    <t>10</t>
  </si>
  <si>
    <t xml:space="preserve">1,591,726,638 ordinary shares </t>
  </si>
  <si>
    <t>Loss from foregoing Management for Chonlisn Limited</t>
  </si>
  <si>
    <t>Liabilities that may arise from litigation</t>
  </si>
  <si>
    <t>9.1</t>
  </si>
  <si>
    <t>Trade payables  - other parties</t>
  </si>
  <si>
    <t xml:space="preserve">2,066,139,693 ordinary shares </t>
  </si>
  <si>
    <t>Balance as of January 1, 2022</t>
  </si>
  <si>
    <t>(Unaudited</t>
  </si>
  <si>
    <t>(Audited)</t>
  </si>
  <si>
    <t>/but Reviewed)</t>
  </si>
  <si>
    <t>Right of used asset, net</t>
  </si>
  <si>
    <t>26</t>
  </si>
  <si>
    <t>28.5</t>
  </si>
  <si>
    <t>22</t>
  </si>
  <si>
    <t>Amortization of right of used assets</t>
  </si>
  <si>
    <t>Right of used asset,decrease(increase)</t>
  </si>
  <si>
    <t>Liabilities under financial lease increase(decrease)</t>
  </si>
  <si>
    <t xml:space="preserve">       - Purchase investment in subsidiaries</t>
  </si>
  <si>
    <t>3.6</t>
  </si>
  <si>
    <t>Cash paid deposit for the purchase of land building and equipment</t>
  </si>
  <si>
    <t>Consolidated Financial Statements</t>
  </si>
  <si>
    <t>Separate Financial Statements</t>
  </si>
  <si>
    <t>- 10 -</t>
  </si>
  <si>
    <t>Revenue from mining of Didgital asset</t>
  </si>
  <si>
    <t>- Cost of mining of digital asset</t>
  </si>
  <si>
    <t xml:space="preserve">Write-off on fixed assets </t>
  </si>
  <si>
    <t>Cash received for capital sale investment in subsidiaries</t>
  </si>
  <si>
    <t>Earnings from mining digital assets</t>
  </si>
  <si>
    <t>Unrealized gain (loss) from fair value adjustments</t>
  </si>
  <si>
    <t>Other payables other parties</t>
  </si>
  <si>
    <t>23</t>
  </si>
  <si>
    <t>Appropriated Capital reserve legal</t>
  </si>
  <si>
    <t>Cash received from short-term loans form other parties</t>
  </si>
  <si>
    <t>……3/3</t>
  </si>
  <si>
    <t>ASSETS AND LIABILITIES TRANSFER BECAUSE SALE INVESTMENT IN SUBSIDIARIES</t>
  </si>
  <si>
    <t>Trade receivables</t>
  </si>
  <si>
    <t>Other receivables</t>
  </si>
  <si>
    <t>Inventories</t>
  </si>
  <si>
    <t>Other Current assets</t>
  </si>
  <si>
    <t>Bank deposit pledged as collateral</t>
  </si>
  <si>
    <t>Propety,plant and equipment</t>
  </si>
  <si>
    <t>Other payables</t>
  </si>
  <si>
    <t>Other payables - other parties</t>
  </si>
  <si>
    <t>Other Current liabilities</t>
  </si>
  <si>
    <t xml:space="preserve">Corporate Tax Pabable </t>
  </si>
  <si>
    <t>Increased intangible assets from the transfer of land building and equipment</t>
  </si>
  <si>
    <t>13.1</t>
  </si>
  <si>
    <t>13.2</t>
  </si>
  <si>
    <t>Cryptocurrency assets</t>
  </si>
  <si>
    <t xml:space="preserve">       - Sale investment in subsidiaries</t>
  </si>
  <si>
    <t>December 31,2022</t>
  </si>
  <si>
    <t>- Cost of Mining Operation Service - Domestic</t>
  </si>
  <si>
    <t xml:space="preserve">       Transfer equity due to changes in subsidiaries</t>
  </si>
  <si>
    <t>Cash advance capital increase</t>
  </si>
  <si>
    <t>Cash received from the sale of investments in subsidiaries</t>
  </si>
  <si>
    <t>Cash paid for andesite quarry project</t>
  </si>
  <si>
    <t>Long-term loans to related parties (increase) decreased.</t>
  </si>
  <si>
    <t>Cash received (paid) foreign investment projects</t>
  </si>
  <si>
    <t>Advance payment for machine purchase</t>
  </si>
  <si>
    <t>Deferred tax assets increased</t>
  </si>
  <si>
    <t>Deferred tax debt increases(decreases)</t>
  </si>
  <si>
    <t>Retained Earnings,Gain/Loss on actuarial assumptions</t>
  </si>
  <si>
    <t>OTHER COMPREHENSIVE INCOME (LOSS) FOR THE YEAR</t>
  </si>
  <si>
    <t>Baht</t>
  </si>
  <si>
    <t>Payment for purchase of investments in subsidiaries</t>
  </si>
  <si>
    <t xml:space="preserve">       Transfer gain(loss) on actuarial assumptions to </t>
  </si>
  <si>
    <t>Balance as of January 1, 2023</t>
  </si>
  <si>
    <t>Changes in equity for the period</t>
  </si>
  <si>
    <t xml:space="preserve">        Total comprehensive income (loss) for the period</t>
  </si>
  <si>
    <t xml:space="preserve">       Total comprehensive income (loss) for the period</t>
  </si>
  <si>
    <t>Balance as of  March 31, 2022</t>
  </si>
  <si>
    <t>Balance as of  March 31, 2023</t>
  </si>
  <si>
    <t>The accompanying notes to interim financial statements are an integral part of these interim statements</t>
  </si>
  <si>
    <t>AS OF 31 MARCH 2023</t>
  </si>
  <si>
    <t>March 31,2023</t>
  </si>
  <si>
    <t>March 31,2022</t>
  </si>
  <si>
    <t>PROFIT (LOSS) FOR PERIOD</t>
  </si>
  <si>
    <t>- Rental</t>
  </si>
  <si>
    <t>Exceeding from Cryptocurrency assets revaluation</t>
  </si>
  <si>
    <t>(Unaudited/but Reviewed)</t>
  </si>
  <si>
    <t>……1/2</t>
  </si>
  <si>
    <t>Trade payables and Other payables</t>
  </si>
  <si>
    <t>Revenue from sale of ;</t>
  </si>
  <si>
    <t>Cost of sale of ;</t>
  </si>
  <si>
    <t>INCOME TAX</t>
  </si>
  <si>
    <t>PROFIT (LOSS) FOR THE PERIOD</t>
  </si>
  <si>
    <t>- FOR THE PERIOD</t>
  </si>
  <si>
    <t>TOTAL COMPREHENSIVE INCOME (LOSS) FOR THE PERIOD</t>
  </si>
  <si>
    <t>Net profit (loss) For the period</t>
  </si>
  <si>
    <t>Amortization on expenditures of Foreign country project</t>
  </si>
  <si>
    <t xml:space="preserve">Other accounts receivable -  related party </t>
  </si>
  <si>
    <t>Other accounts receivable - other party</t>
  </si>
  <si>
    <t>Other accounts payable and other current liabilities</t>
  </si>
  <si>
    <t>Bank deposit pledged as collecteral</t>
  </si>
  <si>
    <t>Cash received from   acquisition an investment andesite mining project</t>
  </si>
  <si>
    <t>Payment for deposit to purchase property, plant and equipment</t>
  </si>
  <si>
    <t>Payment for purchase on property, plant and equipment</t>
  </si>
  <si>
    <t>Cash received from initial fundraising from non-controlling interests</t>
  </si>
  <si>
    <t>Short - term loans from director</t>
  </si>
  <si>
    <t>Payment for long-term loans form  related parties</t>
  </si>
  <si>
    <t>Cash received from long-term loans form  related parties</t>
  </si>
  <si>
    <t>CASH AND CASH EQUIVALENTS AT BEGINNING OF PERIOD</t>
  </si>
  <si>
    <t>CASH AND CASH EQUIVALENTS AT END OF PERIOD</t>
  </si>
  <si>
    <t>……2/2</t>
  </si>
  <si>
    <t>FOR THE THREE-MONTH PERIOD ENDED 31 MARCH 2023</t>
  </si>
  <si>
    <t>For the three-month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</si>
</sst>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;\(#,##0.00\)"/>
    <numFmt numFmtId="168" formatCode="_(* #,##0.00_);_(* \(#,##0.00\);_(* &quot;-&quot;_);_(@_)"/>
    <numFmt numFmtId="169" formatCode="_(* #,##0.000_);_(* \(#,##0.000\);_(* &quot;-&quot;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 applyFont="0" applyFill="0" applyBorder="0" applyAlignment="0" applyProtection="0"/>
  </cellStyleXfs>
  <cellXfs count="203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65" fontId="4" fillId="0" borderId="0" xfId="1" applyFont="1"/>
    <xf numFmtId="165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2" xfId="1" applyFont="1" applyBorder="1"/>
    <xf numFmtId="0" fontId="4" fillId="0" borderId="0" xfId="0" applyFont="1"/>
    <xf numFmtId="165" fontId="4" fillId="0" borderId="1" xfId="1" applyFont="1" applyBorder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165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43" fontId="1" fillId="0" borderId="0" xfId="0" applyNumberFormat="1" applyFont="1"/>
    <xf numFmtId="165" fontId="1" fillId="0" borderId="0" xfId="0" applyNumberFormat="1" applyFont="1"/>
    <xf numFmtId="165" fontId="1" fillId="0" borderId="0" xfId="1"/>
    <xf numFmtId="0" fontId="4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165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" applyFont="1" applyBorder="1"/>
    <xf numFmtId="0" fontId="1" fillId="0" borderId="0" xfId="0" quotePrefix="1" applyFont="1" applyAlignment="1">
      <alignment horizontal="center" vertical="center"/>
    </xf>
    <xf numFmtId="167" fontId="11" fillId="0" borderId="0" xfId="0" applyNumberFormat="1" applyFont="1" applyAlignment="1">
      <alignment horizontal="left"/>
    </xf>
    <xf numFmtId="165" fontId="1" fillId="0" borderId="0" xfId="1" applyAlignment="1">
      <alignment horizontal="right" vertical="center"/>
    </xf>
    <xf numFmtId="165" fontId="4" fillId="0" borderId="0" xfId="1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4" fillId="0" borderId="4" xfId="1" applyFont="1" applyFill="1" applyBorder="1"/>
    <xf numFmtId="168" fontId="4" fillId="0" borderId="0" xfId="1" applyNumberFormat="1" applyFont="1" applyFill="1"/>
    <xf numFmtId="165" fontId="4" fillId="0" borderId="0" xfId="1" applyFont="1" applyFill="1"/>
    <xf numFmtId="169" fontId="4" fillId="0" borderId="0" xfId="0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0" fontId="10" fillId="0" borderId="0" xfId="0" applyFont="1"/>
    <xf numFmtId="165" fontId="4" fillId="0" borderId="0" xfId="1" applyFont="1" applyFill="1" applyAlignment="1">
      <alignment horizontal="center"/>
    </xf>
    <xf numFmtId="165" fontId="4" fillId="0" borderId="2" xfId="1" applyFont="1" applyFill="1" applyBorder="1"/>
    <xf numFmtId="165" fontId="4" fillId="0" borderId="1" xfId="1" applyFont="1" applyFill="1" applyBorder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5" xfId="1" applyFont="1" applyBorder="1"/>
    <xf numFmtId="165" fontId="1" fillId="0" borderId="0" xfId="1" applyFont="1" applyAlignment="1">
      <alignment horizontal="right" vertical="center"/>
    </xf>
    <xf numFmtId="165" fontId="4" fillId="0" borderId="5" xfId="1" applyFont="1" applyFill="1" applyBorder="1"/>
    <xf numFmtId="165" fontId="1" fillId="0" borderId="0" xfId="1" applyBorder="1" applyAlignment="1">
      <alignment horizontal="right" vertical="center"/>
    </xf>
    <xf numFmtId="165" fontId="4" fillId="0" borderId="0" xfId="1" applyFont="1" applyFill="1" applyAlignment="1">
      <alignment horizontal="center" vertical="center"/>
    </xf>
    <xf numFmtId="165" fontId="4" fillId="0" borderId="1" xfId="1" quotePrefix="1" applyFont="1" applyFill="1" applyBorder="1" applyAlignment="1">
      <alignment horizontal="center"/>
    </xf>
    <xf numFmtId="165" fontId="4" fillId="0" borderId="0" xfId="1" quotePrefix="1" applyFont="1" applyFill="1" applyAlignment="1">
      <alignment horizontal="center"/>
    </xf>
    <xf numFmtId="165" fontId="8" fillId="0" borderId="0" xfId="1" applyFont="1" applyFill="1" applyAlignment="1">
      <alignment horizontal="center"/>
    </xf>
    <xf numFmtId="165" fontId="4" fillId="0" borderId="1" xfId="1" applyFont="1" applyFill="1" applyBorder="1"/>
    <xf numFmtId="165" fontId="4" fillId="0" borderId="4" xfId="1" applyFont="1" applyBorder="1"/>
    <xf numFmtId="165" fontId="4" fillId="0" borderId="0" xfId="1" applyFont="1" applyFill="1" applyAlignment="1">
      <alignment horizontal="centerContinuous" vertical="center"/>
    </xf>
    <xf numFmtId="165" fontId="4" fillId="0" borderId="0" xfId="1" quotePrefix="1" applyFont="1" applyAlignment="1">
      <alignment vertic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5" fontId="1" fillId="0" borderId="0" xfId="1" applyFont="1" applyFill="1" applyAlignment="1">
      <alignment horizontal="right" vertical="center"/>
    </xf>
    <xf numFmtId="165" fontId="1" fillId="0" borderId="4" xfId="1" applyFont="1" applyBorder="1" applyAlignment="1">
      <alignment horizontal="right" vertical="center"/>
    </xf>
    <xf numFmtId="165" fontId="4" fillId="0" borderId="0" xfId="1" applyFont="1" applyFill="1" applyBorder="1"/>
    <xf numFmtId="0" fontId="4" fillId="0" borderId="0" xfId="1" applyNumberFormat="1" applyFont="1" applyFill="1" applyAlignment="1">
      <alignment vertical="center"/>
    </xf>
    <xf numFmtId="165" fontId="4" fillId="0" borderId="0" xfId="1" applyFont="1" applyBorder="1"/>
    <xf numFmtId="165" fontId="4" fillId="0" borderId="0" xfId="1" applyFont="1" applyFill="1" applyAlignment="1">
      <alignment horizontal="right"/>
    </xf>
    <xf numFmtId="165" fontId="4" fillId="0" borderId="0" xfId="8" applyNumberFormat="1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0" xfId="5" applyFont="1"/>
    <xf numFmtId="165" fontId="9" fillId="0" borderId="0" xfId="1" applyFont="1" applyFill="1" applyAlignment="1">
      <alignment horizontal="center"/>
    </xf>
    <xf numFmtId="165" fontId="4" fillId="0" borderId="0" xfId="1" applyFont="1" applyFill="1" applyAlignment="1">
      <alignment horizontal="left"/>
    </xf>
    <xf numFmtId="0" fontId="4" fillId="0" borderId="0" xfId="0" quotePrefix="1" applyFont="1" applyAlignment="1">
      <alignment horizontal="center" vertical="center"/>
    </xf>
    <xf numFmtId="165" fontId="5" fillId="0" borderId="0" xfId="1" applyFont="1" applyFill="1" applyAlignment="1">
      <alignment horizontal="center" vertical="center"/>
    </xf>
    <xf numFmtId="165" fontId="4" fillId="0" borderId="5" xfId="1" applyFont="1" applyFill="1" applyBorder="1" applyAlignment="1">
      <alignment horizontal="center"/>
    </xf>
    <xf numFmtId="165" fontId="4" fillId="0" borderId="0" xfId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65" fontId="4" fillId="0" borderId="0" xfId="1" quotePrefix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1" fillId="0" borderId="0" xfId="1" applyFont="1" applyFill="1" applyAlignment="1">
      <alignment vertical="center"/>
    </xf>
    <xf numFmtId="165" fontId="1" fillId="0" borderId="0" xfId="1" applyFont="1"/>
    <xf numFmtId="0" fontId="4" fillId="0" borderId="0" xfId="0" applyFont="1" applyAlignment="1">
      <alignment horizontal="left"/>
    </xf>
    <xf numFmtId="165" fontId="4" fillId="0" borderId="1" xfId="1" quotePrefix="1" applyFont="1" applyBorder="1" applyAlignment="1">
      <alignment horizontal="center"/>
    </xf>
    <xf numFmtId="165" fontId="4" fillId="0" borderId="0" xfId="1" quotePrefix="1" applyFont="1" applyAlignment="1">
      <alignment horizontal="center"/>
    </xf>
    <xf numFmtId="165" fontId="8" fillId="0" borderId="0" xfId="1" applyFont="1" applyAlignment="1">
      <alignment horizontal="center" vertical="center"/>
    </xf>
    <xf numFmtId="165" fontId="8" fillId="0" borderId="0" xfId="1" quotePrefix="1" applyFont="1" applyAlignment="1">
      <alignment horizontal="center"/>
    </xf>
    <xf numFmtId="165" fontId="4" fillId="0" borderId="3" xfId="1" applyFont="1" applyBorder="1"/>
    <xf numFmtId="165" fontId="8" fillId="0" borderId="0" xfId="1" applyFont="1" applyAlignment="1">
      <alignment vertical="center"/>
    </xf>
    <xf numFmtId="0" fontId="4" fillId="0" borderId="0" xfId="9" applyFont="1" applyAlignment="1">
      <alignment horizontal="center"/>
    </xf>
    <xf numFmtId="165" fontId="4" fillId="0" borderId="3" xfId="1" applyFont="1" applyFill="1" applyBorder="1" applyAlignment="1">
      <alignment vertical="center"/>
    </xf>
    <xf numFmtId="166" fontId="4" fillId="0" borderId="5" xfId="1" applyNumberFormat="1" applyFont="1" applyFill="1" applyBorder="1"/>
    <xf numFmtId="166" fontId="4" fillId="0" borderId="0" xfId="1" applyNumberFormat="1" applyFont="1" applyFill="1"/>
    <xf numFmtId="167" fontId="4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168" fontId="4" fillId="0" borderId="0" xfId="8" applyNumberFormat="1" applyFont="1"/>
    <xf numFmtId="43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165" fontId="1" fillId="0" borderId="0" xfId="1" applyFill="1" applyAlignment="1">
      <alignment vertical="center"/>
    </xf>
    <xf numFmtId="165" fontId="1" fillId="0" borderId="1" xfId="1" applyFill="1" applyBorder="1" applyAlignment="1">
      <alignment vertical="center"/>
    </xf>
    <xf numFmtId="165" fontId="1" fillId="0" borderId="1" xfId="1" applyFont="1" applyFill="1" applyBorder="1" applyAlignment="1">
      <alignment horizontal="right" vertical="center"/>
    </xf>
    <xf numFmtId="165" fontId="1" fillId="0" borderId="0" xfId="1" applyFill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8" fillId="0" borderId="0" xfId="1" quotePrefix="1" applyFont="1" applyFill="1" applyAlignment="1">
      <alignment horizontal="center"/>
    </xf>
    <xf numFmtId="165" fontId="8" fillId="0" borderId="0" xfId="1" applyFont="1" applyFill="1" applyAlignment="1">
      <alignment horizontal="center" vertical="center"/>
    </xf>
    <xf numFmtId="165" fontId="4" fillId="0" borderId="3" xfId="1" applyFont="1" applyFill="1" applyBorder="1" applyAlignment="1">
      <alignment horizontal="center"/>
    </xf>
    <xf numFmtId="165" fontId="4" fillId="0" borderId="3" xfId="1" applyFont="1" applyFill="1" applyBorder="1"/>
    <xf numFmtId="165" fontId="1" fillId="0" borderId="0" xfId="1" applyFill="1" applyBorder="1" applyAlignment="1">
      <alignment horizontal="right" vertical="center"/>
    </xf>
    <xf numFmtId="165" fontId="1" fillId="0" borderId="0" xfId="1" applyFont="1" applyFill="1"/>
    <xf numFmtId="165" fontId="1" fillId="0" borderId="0" xfId="1" applyFill="1"/>
    <xf numFmtId="165" fontId="4" fillId="0" borderId="0" xfId="11" applyNumberFormat="1" applyFont="1" applyFill="1" applyAlignment="1">
      <alignment horizontal="right"/>
    </xf>
    <xf numFmtId="165" fontId="4" fillId="0" borderId="0" xfId="11" applyNumberFormat="1" applyFont="1" applyFill="1" applyBorder="1" applyAlignment="1">
      <alignment horizontal="right"/>
    </xf>
    <xf numFmtId="165" fontId="4" fillId="0" borderId="0" xfId="1" applyFont="1" applyFill="1" applyBorder="1" applyAlignment="1">
      <alignment vertical="center"/>
    </xf>
    <xf numFmtId="165" fontId="4" fillId="0" borderId="0" xfId="10" quotePrefix="1" applyNumberFormat="1" applyFont="1" applyFill="1" applyAlignment="1">
      <alignment horizontal="right"/>
    </xf>
    <xf numFmtId="165" fontId="4" fillId="0" borderId="0" xfId="1" quotePrefix="1" applyFont="1" applyFill="1" applyAlignment="1">
      <alignment vertical="center"/>
    </xf>
    <xf numFmtId="165" fontId="4" fillId="0" borderId="1" xfId="1" applyFont="1" applyFill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165" fontId="8" fillId="0" borderId="0" xfId="1" applyFont="1" applyFill="1" applyAlignment="1">
      <alignment vertical="center"/>
    </xf>
    <xf numFmtId="167" fontId="1" fillId="0" borderId="0" xfId="0" applyNumberFormat="1" applyFont="1" applyAlignment="1">
      <alignment horizontal="left"/>
    </xf>
    <xf numFmtId="165" fontId="4" fillId="0" borderId="0" xfId="1" applyFont="1" applyAlignment="1">
      <alignment horizontal="center" vertical="center" wrapText="1"/>
    </xf>
    <xf numFmtId="165" fontId="4" fillId="0" borderId="0" xfId="12" applyFont="1" applyFill="1"/>
    <xf numFmtId="168" fontId="4" fillId="0" borderId="0" xfId="12" applyNumberFormat="1" applyFont="1"/>
    <xf numFmtId="165" fontId="4" fillId="0" borderId="0" xfId="1" applyFont="1" applyBorder="1" applyAlignment="1">
      <alignment horizontal="center"/>
    </xf>
    <xf numFmtId="165" fontId="4" fillId="0" borderId="0" xfId="1" quotePrefix="1" applyFont="1" applyFill="1" applyBorder="1" applyAlignment="1">
      <alignment horizontal="center"/>
    </xf>
    <xf numFmtId="0" fontId="4" fillId="0" borderId="0" xfId="6" applyFont="1" applyAlignment="1">
      <alignment horizontal="right" vertical="center"/>
    </xf>
    <xf numFmtId="167" fontId="8" fillId="0" borderId="0" xfId="3" applyNumberFormat="1" applyFont="1" applyFill="1" applyAlignment="1">
      <alignment horizontal="center" vertical="top" wrapText="1"/>
    </xf>
    <xf numFmtId="165" fontId="4" fillId="0" borderId="0" xfId="11" applyNumberFormat="1" applyFont="1" applyFill="1" applyAlignment="1">
      <alignment horizontal="center"/>
    </xf>
    <xf numFmtId="165" fontId="4" fillId="0" borderId="0" xfId="11" applyNumberFormat="1" applyFont="1" applyFill="1" applyBorder="1" applyAlignment="1">
      <alignment horizontal="center"/>
    </xf>
    <xf numFmtId="165" fontId="4" fillId="0" borderId="0" xfId="11" applyNumberFormat="1" applyFont="1" applyFill="1"/>
    <xf numFmtId="165" fontId="4" fillId="0" borderId="0" xfId="11" applyNumberFormat="1" applyFont="1" applyFill="1" applyBorder="1"/>
    <xf numFmtId="165" fontId="4" fillId="0" borderId="0" xfId="11" applyNumberFormat="1" applyFont="1" applyFill="1" applyAlignment="1">
      <alignment horizontal="right" vertical="center"/>
    </xf>
    <xf numFmtId="165" fontId="4" fillId="0" borderId="0" xfId="12" applyFont="1"/>
    <xf numFmtId="0" fontId="8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165" fontId="4" fillId="3" borderId="0" xfId="1" applyFont="1" applyFill="1"/>
    <xf numFmtId="0" fontId="4" fillId="3" borderId="0" xfId="0" quotePrefix="1" applyFont="1" applyFill="1" applyAlignment="1">
      <alignment vertical="center"/>
    </xf>
    <xf numFmtId="164" fontId="4" fillId="3" borderId="0" xfId="0" applyNumberFormat="1" applyFont="1" applyFill="1" applyAlignment="1">
      <alignment horizontal="center"/>
    </xf>
    <xf numFmtId="0" fontId="4" fillId="3" borderId="0" xfId="4" applyFont="1" applyFill="1"/>
    <xf numFmtId="0" fontId="4" fillId="3" borderId="0" xfId="0" quotePrefix="1" applyFont="1" applyFill="1"/>
    <xf numFmtId="165" fontId="4" fillId="0" borderId="0" xfId="13" applyNumberFormat="1" applyFont="1" applyFill="1"/>
    <xf numFmtId="165" fontId="4" fillId="0" borderId="0" xfId="13" applyNumberFormat="1" applyFont="1" applyFill="1" applyBorder="1"/>
    <xf numFmtId="165" fontId="4" fillId="0" borderId="0" xfId="13" applyNumberFormat="1" applyFont="1" applyFill="1" applyAlignment="1">
      <alignment horizontal="right"/>
    </xf>
    <xf numFmtId="165" fontId="4" fillId="0" borderId="0" xfId="13" applyNumberFormat="1" applyFont="1" applyFill="1" applyAlignment="1">
      <alignment vertical="center"/>
    </xf>
    <xf numFmtId="165" fontId="17" fillId="0" borderId="0" xfId="13" applyNumberFormat="1" applyFont="1" applyFill="1" applyBorder="1"/>
    <xf numFmtId="164" fontId="4" fillId="0" borderId="0" xfId="0" applyNumberFormat="1" applyFont="1"/>
    <xf numFmtId="37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/>
    <xf numFmtId="49" fontId="4" fillId="0" borderId="0" xfId="0" quotePrefix="1" applyNumberFormat="1" applyFont="1" applyAlignment="1">
      <alignment horizontal="center"/>
    </xf>
    <xf numFmtId="37" fontId="4" fillId="0" borderId="0" xfId="0" applyNumberFormat="1" applyFont="1"/>
    <xf numFmtId="165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0" borderId="0" xfId="11" applyNumberFormat="1" applyFont="1" applyFill="1" applyBorder="1" applyAlignment="1">
      <alignment horizontal="right" vertical="center"/>
    </xf>
    <xf numFmtId="165" fontId="4" fillId="0" borderId="0" xfId="9" applyNumberFormat="1" applyFont="1" applyAlignment="1">
      <alignment horizontal="right"/>
    </xf>
    <xf numFmtId="164" fontId="4" fillId="0" borderId="0" xfId="0" applyNumberFormat="1" applyFont="1" applyAlignment="1">
      <alignment vertical="center"/>
    </xf>
    <xf numFmtId="38" fontId="4" fillId="0" borderId="0" xfId="0" applyNumberFormat="1" applyFont="1"/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8" fontId="14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 wrapText="1"/>
    </xf>
    <xf numFmtId="38" fontId="1" fillId="0" borderId="0" xfId="0" applyNumberFormat="1" applyFont="1" applyAlignment="1">
      <alignment horizontal="center" vertical="center" wrapText="1"/>
    </xf>
    <xf numFmtId="38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65" fontId="8" fillId="0" borderId="0" xfId="1" applyFont="1" applyFill="1" applyAlignment="1">
      <alignment horizontal="right" vertical="center"/>
    </xf>
    <xf numFmtId="165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</cellXfs>
  <cellStyles count="14">
    <cellStyle name="Comma" xfId="1" builtinId="3"/>
    <cellStyle name="Comma 3" xfId="11" xr:uid="{21173BBA-2FBE-4DE6-98AD-4CEA4135EE28}"/>
    <cellStyle name="Comma 3 2" xfId="2" xr:uid="{00000000-0005-0000-0000-000001000000}"/>
    <cellStyle name="Comma 5" xfId="10" xr:uid="{033F54B8-A769-4DD8-9100-037B2861504D}"/>
    <cellStyle name="Comma 5 2" xfId="13" xr:uid="{CEC947B6-F6DB-423A-AD28-3BF30D628B8D}"/>
    <cellStyle name="Comma 6" xfId="3" xr:uid="{00000000-0005-0000-0000-000002000000}"/>
    <cellStyle name="Comma_THL_TFS_Q2'62 &amp;CF (Before Audit ADJ)" xfId="12" xr:uid="{377E47D0-10A1-4B97-9549-9BF8C7FF2466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B2:AU156"/>
  <sheetViews>
    <sheetView tabSelected="1" view="pageBreakPreview" zoomScaleNormal="100" zoomScaleSheetLayoutView="100" workbookViewId="0">
      <selection activeCell="G11" sqref="G11"/>
    </sheetView>
  </sheetViews>
  <sheetFormatPr defaultColWidth="9.375" defaultRowHeight="18.75" customHeight="1" x14ac:dyDescent="0.5"/>
  <cols>
    <col min="1" max="1" width="8.125" style="4" customWidth="1"/>
    <col min="2" max="3" width="3.625" style="4" customWidth="1"/>
    <col min="4" max="4" width="2.75" style="4" customWidth="1"/>
    <col min="5" max="5" width="9.125" style="4" customWidth="1"/>
    <col min="6" max="6" width="17.5" style="4" customWidth="1"/>
    <col min="7" max="7" width="15" style="4" customWidth="1"/>
    <col min="8" max="8" width="7.875" style="4" customWidth="1"/>
    <col min="9" max="9" width="1" style="4" customWidth="1"/>
    <col min="10" max="10" width="17.125" style="54" customWidth="1"/>
    <col min="11" max="11" width="0.875" style="54" customWidth="1"/>
    <col min="12" max="12" width="17" style="54" customWidth="1"/>
    <col min="13" max="13" width="1.375" style="54" customWidth="1"/>
    <col min="14" max="14" width="16.75" style="54" customWidth="1"/>
    <col min="15" max="15" width="1.625" style="54" customWidth="1"/>
    <col min="16" max="16" width="17.25" style="54" customWidth="1"/>
    <col min="17" max="17" width="1" style="171" customWidth="1"/>
    <col min="18" max="18" width="11.875" style="171" hidden="1" customWidth="1"/>
    <col min="19" max="19" width="3.875" style="4" customWidth="1"/>
    <col min="20" max="20" width="5.5" style="4" bestFit="1" customWidth="1"/>
    <col min="21" max="21" width="4.125" style="4" bestFit="1" customWidth="1"/>
    <col min="22" max="22" width="3.125" style="4" bestFit="1" customWidth="1"/>
    <col min="23" max="23" width="19" style="53" customWidth="1"/>
    <col min="24" max="31" width="9.375" style="4"/>
    <col min="32" max="32" width="10" style="4" bestFit="1" customWidth="1"/>
    <col min="33" max="16384" width="9.375" style="4"/>
  </cols>
  <sheetData>
    <row r="2" spans="2:47" ht="18.75" customHeight="1" x14ac:dyDescent="0.5">
      <c r="B2" s="181" t="s">
        <v>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4"/>
      <c r="R2" s="4"/>
    </row>
    <row r="3" spans="2:47" ht="18.75" customHeight="1" x14ac:dyDescent="0.5">
      <c r="B3" s="181" t="s">
        <v>9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4"/>
      <c r="R3" s="4"/>
    </row>
    <row r="4" spans="2:47" ht="18.75" customHeight="1" x14ac:dyDescent="0.5">
      <c r="B4" s="181" t="s">
        <v>311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4"/>
      <c r="R4" s="4"/>
    </row>
    <row r="5" spans="2:47" ht="18.75" customHeight="1" x14ac:dyDescent="0.5">
      <c r="B5" s="1"/>
      <c r="C5" s="1"/>
      <c r="D5" s="1"/>
      <c r="E5" s="1"/>
      <c r="F5" s="1"/>
      <c r="G5" s="161"/>
      <c r="H5" s="1"/>
      <c r="I5" s="1"/>
      <c r="J5" s="180" t="s">
        <v>301</v>
      </c>
      <c r="K5" s="180"/>
      <c r="L5" s="180"/>
      <c r="M5" s="180"/>
      <c r="N5" s="180"/>
      <c r="O5" s="180"/>
      <c r="P5" s="180"/>
      <c r="Q5" s="53"/>
      <c r="R5" s="162"/>
      <c r="S5" s="53"/>
      <c r="T5" s="53"/>
    </row>
    <row r="6" spans="2:47" ht="18.75" customHeight="1" x14ac:dyDescent="0.5">
      <c r="B6" s="1"/>
      <c r="C6" s="1"/>
      <c r="D6" s="1"/>
      <c r="E6" s="1"/>
      <c r="F6" s="1"/>
      <c r="G6" s="1"/>
      <c r="H6" s="1"/>
      <c r="I6" s="1"/>
      <c r="J6" s="180" t="s">
        <v>258</v>
      </c>
      <c r="K6" s="180"/>
      <c r="L6" s="180"/>
      <c r="M6" s="64"/>
      <c r="N6" s="182" t="s">
        <v>259</v>
      </c>
      <c r="O6" s="182"/>
      <c r="P6" s="182"/>
      <c r="Q6" s="53"/>
      <c r="R6" s="162"/>
    </row>
    <row r="7" spans="2:47" ht="18.75" customHeight="1" x14ac:dyDescent="0.5">
      <c r="B7" s="1"/>
      <c r="C7" s="1"/>
      <c r="D7" s="1"/>
      <c r="E7" s="1"/>
      <c r="F7" s="1"/>
      <c r="G7" s="1"/>
      <c r="H7" s="73" t="s">
        <v>12</v>
      </c>
      <c r="I7" s="2"/>
      <c r="J7" s="58" t="s">
        <v>312</v>
      </c>
      <c r="K7" s="66"/>
      <c r="L7" s="58" t="s">
        <v>288</v>
      </c>
      <c r="M7" s="56"/>
      <c r="N7" s="65" t="str">
        <f>J7</f>
        <v>March 31,2023</v>
      </c>
      <c r="O7" s="66"/>
      <c r="P7" s="65" t="s">
        <v>288</v>
      </c>
      <c r="Q7" s="3"/>
      <c r="R7" s="3" t="s">
        <v>0</v>
      </c>
    </row>
    <row r="8" spans="2:47" ht="18.75" customHeight="1" x14ac:dyDescent="0.5">
      <c r="B8" s="1"/>
      <c r="C8" s="1"/>
      <c r="D8" s="1"/>
      <c r="E8" s="1"/>
      <c r="F8" s="1"/>
      <c r="G8" s="1"/>
      <c r="H8" s="2"/>
      <c r="I8" s="2"/>
      <c r="J8" s="67" t="s">
        <v>245</v>
      </c>
      <c r="K8" s="67"/>
      <c r="L8" s="140" t="s">
        <v>246</v>
      </c>
      <c r="M8" s="56"/>
      <c r="N8" s="67" t="s">
        <v>245</v>
      </c>
      <c r="O8" s="67"/>
      <c r="P8" s="140" t="s">
        <v>246</v>
      </c>
      <c r="Q8" s="3"/>
      <c r="R8" s="3"/>
    </row>
    <row r="9" spans="2:47" ht="18.75" customHeight="1" x14ac:dyDescent="0.5">
      <c r="B9" s="1"/>
      <c r="C9" s="1"/>
      <c r="D9" s="1"/>
      <c r="E9" s="1"/>
      <c r="F9" s="1"/>
      <c r="G9" s="1"/>
      <c r="H9" s="2"/>
      <c r="I9" s="2"/>
      <c r="J9" s="67" t="s">
        <v>247</v>
      </c>
      <c r="K9" s="67"/>
      <c r="L9" s="67"/>
      <c r="M9" s="67"/>
      <c r="N9" s="67" t="s">
        <v>247</v>
      </c>
      <c r="O9" s="67"/>
      <c r="P9" s="67"/>
      <c r="Q9" s="3"/>
      <c r="R9" s="3"/>
    </row>
    <row r="10" spans="2:47" ht="18.75" customHeight="1" x14ac:dyDescent="0.5">
      <c r="B10" s="183" t="s">
        <v>13</v>
      </c>
      <c r="C10" s="184"/>
      <c r="D10" s="184"/>
      <c r="E10" s="184"/>
      <c r="F10" s="184"/>
      <c r="G10" s="184"/>
      <c r="H10" s="164"/>
      <c r="I10" s="164"/>
      <c r="O10" s="84"/>
      <c r="Q10" s="4"/>
      <c r="R10" s="4"/>
      <c r="W10" s="52"/>
    </row>
    <row r="11" spans="2:47" ht="18.75" customHeight="1" x14ac:dyDescent="0.5">
      <c r="B11" s="165" t="s">
        <v>127</v>
      </c>
      <c r="C11" s="22"/>
      <c r="D11" s="22"/>
      <c r="E11" s="22"/>
      <c r="F11" s="22"/>
      <c r="G11" s="22"/>
      <c r="H11" s="164"/>
      <c r="I11" s="164"/>
      <c r="Q11" s="4"/>
      <c r="R11" s="4"/>
      <c r="W11" s="52"/>
    </row>
    <row r="12" spans="2:47" ht="18.75" customHeight="1" x14ac:dyDescent="0.5">
      <c r="C12" s="4" t="s">
        <v>14</v>
      </c>
      <c r="H12" s="166" t="s">
        <v>150</v>
      </c>
      <c r="I12" s="3"/>
      <c r="J12" s="56">
        <v>25480061.160000011</v>
      </c>
      <c r="K12" s="56"/>
      <c r="L12" s="56">
        <v>36974808.770000003</v>
      </c>
      <c r="M12" s="52"/>
      <c r="N12" s="52">
        <v>21864308.280000005</v>
      </c>
      <c r="O12" s="52"/>
      <c r="P12" s="52">
        <v>32879864.739999998</v>
      </c>
      <c r="Q12" s="167"/>
      <c r="R12" s="161">
        <v>3736</v>
      </c>
      <c r="W12" s="52"/>
      <c r="AF12" s="168"/>
      <c r="AH12" s="168"/>
      <c r="AI12" s="168"/>
      <c r="AJ12" s="35"/>
      <c r="AK12" s="168"/>
      <c r="AL12" s="34"/>
      <c r="AM12" s="168"/>
      <c r="AO12" s="168"/>
      <c r="AQ12" s="168"/>
      <c r="AS12" s="168"/>
      <c r="AU12" s="168"/>
    </row>
    <row r="13" spans="2:47" ht="18.75" customHeight="1" x14ac:dyDescent="0.5">
      <c r="C13" s="4" t="s">
        <v>117</v>
      </c>
      <c r="H13" s="3"/>
      <c r="I13" s="3"/>
      <c r="J13" s="56"/>
      <c r="K13" s="56"/>
      <c r="L13" s="56"/>
      <c r="M13" s="52"/>
      <c r="N13" s="52"/>
      <c r="O13" s="52"/>
      <c r="P13" s="52"/>
      <c r="Q13" s="167"/>
      <c r="R13" s="161"/>
      <c r="W13" s="52"/>
      <c r="AF13" s="168"/>
      <c r="AH13" s="168"/>
      <c r="AI13" s="168"/>
      <c r="AJ13" s="35"/>
      <c r="AK13" s="168"/>
      <c r="AL13" s="34"/>
      <c r="AM13" s="168"/>
      <c r="AO13" s="168"/>
      <c r="AQ13" s="168"/>
      <c r="AS13" s="168"/>
      <c r="AU13" s="168"/>
    </row>
    <row r="14" spans="2:47" ht="18.75" customHeight="1" x14ac:dyDescent="0.5">
      <c r="D14" s="4" t="s">
        <v>16</v>
      </c>
      <c r="H14" s="166" t="s">
        <v>151</v>
      </c>
      <c r="I14" s="3"/>
      <c r="J14" s="56">
        <v>288864620.25999999</v>
      </c>
      <c r="K14" s="56"/>
      <c r="L14" s="56">
        <v>278613744.80000001</v>
      </c>
      <c r="M14" s="52"/>
      <c r="N14" s="56">
        <v>287844620.25999999</v>
      </c>
      <c r="O14" s="52"/>
      <c r="P14" s="56">
        <v>278613744.80000001</v>
      </c>
      <c r="Q14" s="167"/>
      <c r="R14" s="161">
        <v>545</v>
      </c>
      <c r="W14" s="52"/>
      <c r="AF14" s="168"/>
      <c r="AH14" s="168"/>
      <c r="AI14" s="168"/>
      <c r="AJ14" s="35"/>
      <c r="AK14" s="168"/>
      <c r="AL14" s="34"/>
      <c r="AM14" s="168"/>
      <c r="AO14" s="168"/>
      <c r="AQ14" s="168"/>
      <c r="AS14" s="168"/>
      <c r="AU14" s="168"/>
    </row>
    <row r="15" spans="2:47" ht="18.75" customHeight="1" x14ac:dyDescent="0.5">
      <c r="D15" s="4" t="s">
        <v>170</v>
      </c>
      <c r="H15" s="166" t="s">
        <v>152</v>
      </c>
      <c r="I15" s="3"/>
      <c r="J15" s="56">
        <v>0</v>
      </c>
      <c r="K15" s="56"/>
      <c r="L15" s="56">
        <v>0</v>
      </c>
      <c r="N15" s="54">
        <v>5066572.8</v>
      </c>
      <c r="O15" s="52"/>
      <c r="P15" s="54">
        <v>4805116.8</v>
      </c>
      <c r="Q15" s="167"/>
      <c r="R15" s="161">
        <v>1276</v>
      </c>
      <c r="W15" s="52"/>
      <c r="AF15" s="168"/>
      <c r="AH15" s="168"/>
      <c r="AI15" s="168"/>
      <c r="AJ15" s="35"/>
      <c r="AK15" s="168"/>
      <c r="AL15" s="34"/>
      <c r="AM15" s="168"/>
      <c r="AO15" s="168"/>
      <c r="AQ15" s="168"/>
      <c r="AS15" s="168"/>
      <c r="AU15" s="168"/>
    </row>
    <row r="16" spans="2:47" ht="18.75" customHeight="1" x14ac:dyDescent="0.5">
      <c r="D16" s="4" t="s">
        <v>148</v>
      </c>
      <c r="H16" s="166" t="s">
        <v>153</v>
      </c>
      <c r="I16" s="3"/>
      <c r="J16" s="54">
        <v>4628434.8600000003</v>
      </c>
      <c r="L16" s="54">
        <v>4423437.3099999996</v>
      </c>
      <c r="N16" s="54">
        <v>4336790.6300000018</v>
      </c>
      <c r="O16" s="52"/>
      <c r="P16" s="54">
        <v>4113571.33</v>
      </c>
      <c r="Q16" s="167"/>
      <c r="R16" s="161">
        <v>1276</v>
      </c>
      <c r="W16" s="52"/>
      <c r="AF16" s="168"/>
      <c r="AH16" s="168"/>
      <c r="AI16" s="168"/>
      <c r="AJ16" s="35"/>
      <c r="AK16" s="168"/>
      <c r="AL16" s="34"/>
      <c r="AM16" s="168"/>
      <c r="AO16" s="168"/>
      <c r="AQ16" s="168"/>
      <c r="AS16" s="168"/>
      <c r="AU16" s="168"/>
    </row>
    <row r="17" spans="2:47" ht="18.75" customHeight="1" x14ac:dyDescent="0.5">
      <c r="C17" s="4" t="s">
        <v>223</v>
      </c>
      <c r="H17" s="166" t="s">
        <v>241</v>
      </c>
      <c r="I17" s="3"/>
      <c r="J17" s="54">
        <v>47109079</v>
      </c>
      <c r="L17" s="54">
        <v>49292520</v>
      </c>
      <c r="N17" s="54">
        <v>47109079</v>
      </c>
      <c r="O17" s="52"/>
      <c r="P17" s="54">
        <v>49292520</v>
      </c>
      <c r="Q17" s="167"/>
      <c r="R17" s="161"/>
      <c r="W17" s="52"/>
      <c r="AF17" s="168"/>
      <c r="AH17" s="168"/>
      <c r="AI17" s="168"/>
      <c r="AJ17" s="35"/>
      <c r="AK17" s="168"/>
      <c r="AL17" s="34"/>
      <c r="AM17" s="168"/>
      <c r="AO17" s="168"/>
      <c r="AQ17" s="168"/>
      <c r="AS17" s="168"/>
      <c r="AU17" s="168"/>
    </row>
    <row r="18" spans="2:47" ht="18.75" hidden="1" customHeight="1" x14ac:dyDescent="0.5">
      <c r="C18" s="4" t="s">
        <v>206</v>
      </c>
      <c r="H18" s="3" t="s">
        <v>155</v>
      </c>
      <c r="I18" s="3"/>
      <c r="J18" s="54">
        <v>0</v>
      </c>
      <c r="L18" s="54">
        <v>0</v>
      </c>
      <c r="N18" s="54">
        <v>0</v>
      </c>
      <c r="O18" s="52"/>
      <c r="P18" s="54">
        <v>0</v>
      </c>
      <c r="Q18" s="167"/>
      <c r="R18" s="161"/>
      <c r="W18" s="52"/>
      <c r="AF18" s="168"/>
      <c r="AH18" s="168"/>
      <c r="AI18" s="168"/>
      <c r="AJ18" s="35"/>
      <c r="AK18" s="168"/>
      <c r="AL18" s="34"/>
      <c r="AM18" s="168"/>
      <c r="AO18" s="168"/>
      <c r="AQ18" s="168"/>
      <c r="AS18" s="168"/>
      <c r="AU18" s="168"/>
    </row>
    <row r="19" spans="2:47" ht="18.75" hidden="1" customHeight="1" x14ac:dyDescent="0.5">
      <c r="C19" s="4" t="s">
        <v>128</v>
      </c>
      <c r="H19" s="3"/>
      <c r="I19" s="3"/>
      <c r="O19" s="52"/>
      <c r="Q19" s="167"/>
      <c r="R19" s="161"/>
      <c r="W19" s="52"/>
      <c r="AF19" s="168"/>
      <c r="AH19" s="168"/>
      <c r="AI19" s="168"/>
      <c r="AJ19" s="35"/>
      <c r="AK19" s="168"/>
      <c r="AL19" s="34"/>
      <c r="AM19" s="168"/>
      <c r="AO19" s="168"/>
      <c r="AQ19" s="168"/>
      <c r="AS19" s="168"/>
      <c r="AU19" s="168"/>
    </row>
    <row r="20" spans="2:47" ht="18.75" hidden="1" customHeight="1" x14ac:dyDescent="0.5">
      <c r="D20" s="7" t="s">
        <v>209</v>
      </c>
      <c r="H20" s="3" t="s">
        <v>237</v>
      </c>
      <c r="I20" s="3"/>
      <c r="J20" s="54">
        <v>0</v>
      </c>
      <c r="L20" s="54">
        <v>0</v>
      </c>
      <c r="N20" s="54">
        <v>0</v>
      </c>
      <c r="O20" s="52"/>
      <c r="P20" s="54">
        <v>0</v>
      </c>
      <c r="Q20" s="167"/>
      <c r="R20" s="161"/>
      <c r="W20" s="52"/>
      <c r="AF20" s="168"/>
      <c r="AH20" s="168"/>
      <c r="AI20" s="168"/>
      <c r="AJ20" s="35"/>
      <c r="AK20" s="168"/>
      <c r="AL20" s="34"/>
      <c r="AM20" s="168"/>
      <c r="AO20" s="168"/>
      <c r="AQ20" s="168"/>
      <c r="AS20" s="168"/>
      <c r="AU20" s="168"/>
    </row>
    <row r="21" spans="2:47" ht="18.75" customHeight="1" x14ac:dyDescent="0.5">
      <c r="C21" s="4" t="s">
        <v>15</v>
      </c>
      <c r="H21" s="3" t="s">
        <v>154</v>
      </c>
      <c r="I21" s="3"/>
      <c r="J21" s="56">
        <v>262978462.67000008</v>
      </c>
      <c r="K21" s="56"/>
      <c r="L21" s="56">
        <v>262578842.97</v>
      </c>
      <c r="M21" s="52"/>
      <c r="N21" s="52">
        <v>13325176.910000002</v>
      </c>
      <c r="O21" s="52"/>
      <c r="P21" s="52">
        <v>13182258.25</v>
      </c>
      <c r="Q21" s="167"/>
      <c r="R21" s="161">
        <v>10602</v>
      </c>
      <c r="W21" s="52"/>
      <c r="AF21" s="168"/>
      <c r="AH21" s="168"/>
      <c r="AI21" s="168"/>
      <c r="AJ21" s="35"/>
      <c r="AK21" s="168"/>
      <c r="AL21" s="34"/>
      <c r="AM21" s="168"/>
      <c r="AO21" s="168"/>
      <c r="AQ21" s="168"/>
      <c r="AS21" s="168"/>
      <c r="AU21" s="168"/>
    </row>
    <row r="22" spans="2:47" ht="18.75" customHeight="1" x14ac:dyDescent="0.5">
      <c r="C22" s="4" t="s">
        <v>17</v>
      </c>
      <c r="H22" s="3"/>
      <c r="I22" s="3"/>
      <c r="J22" s="56"/>
      <c r="K22" s="56"/>
      <c r="L22" s="56"/>
      <c r="M22" s="52"/>
      <c r="N22" s="52"/>
      <c r="O22" s="52"/>
      <c r="P22" s="52"/>
      <c r="Q22" s="167"/>
      <c r="R22" s="161"/>
      <c r="W22" s="52"/>
      <c r="AF22" s="168"/>
      <c r="AH22" s="168"/>
      <c r="AI22" s="168"/>
      <c r="AJ22" s="35"/>
      <c r="AK22" s="168"/>
      <c r="AL22" s="34"/>
      <c r="AM22" s="168"/>
      <c r="AO22" s="168"/>
      <c r="AQ22" s="168"/>
      <c r="AS22" s="168"/>
      <c r="AU22" s="168"/>
    </row>
    <row r="23" spans="2:47" ht="18.75" customHeight="1" x14ac:dyDescent="0.5">
      <c r="D23" s="7" t="s">
        <v>18</v>
      </c>
      <c r="H23" s="3"/>
      <c r="I23" s="3"/>
      <c r="J23" s="56">
        <v>8144476</v>
      </c>
      <c r="K23" s="56"/>
      <c r="L23" s="56">
        <v>6314701.4699999997</v>
      </c>
      <c r="M23" s="52"/>
      <c r="N23" s="52">
        <v>3138080.73</v>
      </c>
      <c r="O23" s="52"/>
      <c r="P23" s="52">
        <v>2639759.23</v>
      </c>
      <c r="Q23" s="167"/>
      <c r="R23" s="161">
        <v>2341</v>
      </c>
      <c r="W23" s="52"/>
      <c r="AF23" s="168"/>
      <c r="AH23" s="168"/>
      <c r="AI23" s="168"/>
      <c r="AJ23" s="35"/>
      <c r="AK23" s="168"/>
      <c r="AL23" s="34"/>
      <c r="AM23" s="168"/>
      <c r="AO23" s="168"/>
      <c r="AQ23" s="168"/>
      <c r="AS23" s="168"/>
      <c r="AU23" s="168"/>
    </row>
    <row r="24" spans="2:47" ht="18.75" customHeight="1" x14ac:dyDescent="0.5">
      <c r="D24" s="7" t="s">
        <v>19</v>
      </c>
      <c r="H24" s="3"/>
      <c r="I24" s="3"/>
      <c r="J24" s="56">
        <v>4406.45</v>
      </c>
      <c r="K24" s="56"/>
      <c r="L24" s="56">
        <v>4406.45</v>
      </c>
      <c r="M24" s="52"/>
      <c r="N24" s="52">
        <v>0</v>
      </c>
      <c r="O24" s="52"/>
      <c r="P24" s="52">
        <v>0</v>
      </c>
      <c r="Q24" s="167"/>
      <c r="R24" s="161">
        <v>18</v>
      </c>
      <c r="W24" s="52"/>
      <c r="AF24" s="168"/>
      <c r="AH24" s="168"/>
      <c r="AI24" s="168"/>
      <c r="AJ24" s="35"/>
      <c r="AK24" s="168"/>
      <c r="AL24" s="34"/>
      <c r="AM24" s="168"/>
      <c r="AO24" s="168"/>
      <c r="AQ24" s="168"/>
      <c r="AS24" s="168"/>
      <c r="AU24" s="168"/>
    </row>
    <row r="25" spans="2:47" ht="18.75" customHeight="1" x14ac:dyDescent="0.5">
      <c r="B25" s="4" t="s">
        <v>20</v>
      </c>
      <c r="H25" s="3"/>
      <c r="I25" s="3"/>
      <c r="J25" s="57">
        <f>SUM(J12:J24)</f>
        <v>637209540.4000001</v>
      </c>
      <c r="K25" s="56"/>
      <c r="L25" s="57">
        <f>SUM(L12:L24)</f>
        <v>638202461.7700001</v>
      </c>
      <c r="M25" s="52"/>
      <c r="N25" s="57">
        <f>SUM(N12:N24)</f>
        <v>382684628.61000007</v>
      </c>
      <c r="O25" s="52"/>
      <c r="P25" s="57">
        <f>SUM(P12:P24)</f>
        <v>385526835.15000004</v>
      </c>
      <c r="Q25" s="167"/>
      <c r="R25" s="161">
        <f>SUM(R12:R24)</f>
        <v>19794</v>
      </c>
      <c r="W25" s="52"/>
      <c r="AF25" s="168"/>
      <c r="AH25" s="168"/>
      <c r="AI25" s="168"/>
      <c r="AJ25" s="35"/>
      <c r="AK25" s="168"/>
      <c r="AL25" s="34"/>
      <c r="AM25" s="168"/>
      <c r="AO25" s="168"/>
      <c r="AQ25" s="168"/>
      <c r="AS25" s="168"/>
      <c r="AU25" s="168"/>
    </row>
    <row r="26" spans="2:47" ht="9" customHeight="1" x14ac:dyDescent="0.5">
      <c r="H26" s="3"/>
      <c r="I26" s="3"/>
      <c r="J26" s="56"/>
      <c r="K26" s="56"/>
      <c r="L26" s="52"/>
      <c r="M26" s="52"/>
      <c r="N26" s="52"/>
      <c r="O26" s="52"/>
      <c r="P26" s="52"/>
      <c r="Q26" s="167"/>
      <c r="R26" s="161"/>
      <c r="W26" s="52"/>
      <c r="AF26" s="168"/>
      <c r="AH26" s="168"/>
      <c r="AI26" s="168"/>
      <c r="AJ26" s="35"/>
      <c r="AK26" s="168"/>
      <c r="AL26" s="34"/>
      <c r="AM26" s="168"/>
      <c r="AO26" s="168"/>
      <c r="AQ26" s="168"/>
      <c r="AS26" s="168"/>
      <c r="AU26" s="168"/>
    </row>
    <row r="27" spans="2:47" ht="18.75" customHeight="1" x14ac:dyDescent="0.5">
      <c r="B27" s="4" t="s">
        <v>21</v>
      </c>
      <c r="H27" s="3"/>
      <c r="I27" s="3"/>
      <c r="J27" s="56"/>
      <c r="K27" s="56"/>
      <c r="L27" s="56"/>
      <c r="M27" s="52"/>
      <c r="N27" s="52"/>
      <c r="O27" s="52"/>
      <c r="P27" s="52"/>
      <c r="Q27" s="167"/>
      <c r="R27" s="167"/>
      <c r="W27" s="52"/>
      <c r="AF27" s="168"/>
      <c r="AH27" s="168"/>
      <c r="AI27" s="168"/>
      <c r="AJ27" s="35"/>
      <c r="AK27" s="168"/>
      <c r="AL27" s="34"/>
      <c r="AM27" s="168"/>
      <c r="AO27" s="168"/>
      <c r="AQ27" s="168"/>
      <c r="AS27" s="168"/>
      <c r="AU27" s="168"/>
    </row>
    <row r="28" spans="2:47" ht="18.75" customHeight="1" x14ac:dyDescent="0.5">
      <c r="C28" s="77" t="s">
        <v>129</v>
      </c>
      <c r="H28" s="3" t="s">
        <v>1</v>
      </c>
      <c r="I28" s="3"/>
      <c r="J28" s="141">
        <v>329616</v>
      </c>
      <c r="K28" s="142"/>
      <c r="L28" s="141">
        <v>379616</v>
      </c>
      <c r="M28" s="143"/>
      <c r="N28" s="143">
        <v>28616</v>
      </c>
      <c r="O28" s="143"/>
      <c r="P28" s="143">
        <v>78616</v>
      </c>
      <c r="Q28" s="167"/>
      <c r="R28" s="167"/>
      <c r="W28" s="52"/>
      <c r="AF28" s="168"/>
      <c r="AH28" s="168"/>
      <c r="AI28" s="168"/>
      <c r="AJ28" s="35"/>
      <c r="AK28" s="168"/>
      <c r="AL28" s="34"/>
      <c r="AM28" s="168"/>
      <c r="AO28" s="168"/>
      <c r="AQ28" s="168"/>
      <c r="AS28" s="168"/>
      <c r="AU28" s="168"/>
    </row>
    <row r="29" spans="2:47" ht="18.75" customHeight="1" x14ac:dyDescent="0.5">
      <c r="C29" s="77" t="s">
        <v>201</v>
      </c>
      <c r="H29" s="3" t="s">
        <v>146</v>
      </c>
      <c r="I29" s="3"/>
      <c r="J29" s="141">
        <v>171564300</v>
      </c>
      <c r="K29" s="142"/>
      <c r="L29" s="141">
        <v>171564300</v>
      </c>
      <c r="M29" s="143"/>
      <c r="N29" s="143">
        <v>159594300</v>
      </c>
      <c r="O29" s="143"/>
      <c r="P29" s="143">
        <v>159594300</v>
      </c>
      <c r="Q29" s="167"/>
      <c r="R29" s="167"/>
      <c r="W29" s="52"/>
      <c r="AF29" s="168"/>
      <c r="AH29" s="168"/>
      <c r="AI29" s="168"/>
      <c r="AJ29" s="35"/>
      <c r="AK29" s="168"/>
      <c r="AL29" s="34"/>
      <c r="AM29" s="168"/>
      <c r="AO29" s="168"/>
      <c r="AQ29" s="168"/>
      <c r="AS29" s="168"/>
      <c r="AU29" s="168"/>
    </row>
    <row r="30" spans="2:47" ht="18.75" customHeight="1" x14ac:dyDescent="0.5">
      <c r="C30" s="4" t="s">
        <v>22</v>
      </c>
      <c r="H30" s="3" t="s">
        <v>4</v>
      </c>
      <c r="I30" s="3"/>
      <c r="J30" s="141">
        <v>0</v>
      </c>
      <c r="K30" s="142"/>
      <c r="L30" s="141">
        <v>0</v>
      </c>
      <c r="M30" s="143"/>
      <c r="N30" s="143">
        <v>499176086.31</v>
      </c>
      <c r="O30" s="143"/>
      <c r="P30" s="143">
        <v>499176086.31</v>
      </c>
      <c r="Q30" s="167"/>
      <c r="R30" s="167"/>
      <c r="W30" s="52"/>
      <c r="AF30" s="168"/>
      <c r="AH30" s="168"/>
      <c r="AI30" s="168"/>
      <c r="AJ30" s="35"/>
      <c r="AK30" s="168"/>
      <c r="AL30" s="34"/>
      <c r="AM30" s="168"/>
      <c r="AO30" s="168"/>
      <c r="AQ30" s="168"/>
      <c r="AS30" s="168"/>
      <c r="AU30" s="168"/>
    </row>
    <row r="31" spans="2:47" ht="18.75" customHeight="1" x14ac:dyDescent="0.5">
      <c r="C31" s="4" t="s">
        <v>207</v>
      </c>
      <c r="H31" s="3" t="s">
        <v>155</v>
      </c>
      <c r="I31" s="3"/>
      <c r="J31" s="141">
        <v>57874521.479999997</v>
      </c>
      <c r="K31" s="142"/>
      <c r="L31" s="141">
        <v>56822274.649999999</v>
      </c>
      <c r="M31" s="143"/>
      <c r="N31" s="143">
        <v>118572199.28</v>
      </c>
      <c r="O31" s="143"/>
      <c r="P31" s="143">
        <v>114710162.25</v>
      </c>
      <c r="Q31" s="167"/>
      <c r="R31" s="167"/>
      <c r="W31" s="52"/>
      <c r="AF31" s="168"/>
      <c r="AH31" s="168"/>
      <c r="AI31" s="168"/>
      <c r="AJ31" s="35"/>
      <c r="AK31" s="168"/>
      <c r="AL31" s="34"/>
      <c r="AM31" s="168"/>
      <c r="AO31" s="168"/>
      <c r="AQ31" s="168"/>
      <c r="AS31" s="168"/>
      <c r="AU31" s="168"/>
    </row>
    <row r="32" spans="2:47" ht="18.75" customHeight="1" x14ac:dyDescent="0.5">
      <c r="C32" s="77" t="s">
        <v>23</v>
      </c>
      <c r="H32" s="3"/>
      <c r="I32" s="3"/>
      <c r="J32" s="141"/>
      <c r="K32" s="142"/>
      <c r="L32" s="141"/>
      <c r="M32" s="143"/>
      <c r="N32" s="143"/>
      <c r="O32" s="143"/>
      <c r="P32" s="143"/>
      <c r="Q32" s="167"/>
      <c r="R32" s="167"/>
      <c r="W32" s="52"/>
      <c r="AF32" s="168"/>
      <c r="AH32" s="168"/>
      <c r="AI32" s="168"/>
      <c r="AJ32" s="35"/>
      <c r="AK32" s="168"/>
      <c r="AL32" s="34"/>
      <c r="AM32" s="168"/>
      <c r="AO32" s="168"/>
      <c r="AQ32" s="168"/>
      <c r="AS32" s="168"/>
      <c r="AU32" s="168"/>
    </row>
    <row r="33" spans="2:47" ht="18.75" customHeight="1" x14ac:dyDescent="0.5">
      <c r="C33" s="54"/>
      <c r="D33" s="7" t="s">
        <v>24</v>
      </c>
      <c r="H33" s="3" t="s">
        <v>212</v>
      </c>
      <c r="I33" s="3"/>
      <c r="J33" s="141">
        <v>897260.15999999992</v>
      </c>
      <c r="K33" s="142"/>
      <c r="L33" s="143">
        <v>877095.3600000001</v>
      </c>
      <c r="M33" s="143"/>
      <c r="N33" s="143">
        <v>897260.15999999992</v>
      </c>
      <c r="O33" s="143"/>
      <c r="P33" s="143">
        <v>877095.3600000001</v>
      </c>
      <c r="Q33" s="167"/>
      <c r="R33" s="167"/>
      <c r="W33" s="52"/>
      <c r="AF33" s="168"/>
      <c r="AH33" s="168"/>
      <c r="AI33" s="168"/>
      <c r="AJ33" s="35"/>
      <c r="AK33" s="168"/>
      <c r="AL33" s="34"/>
      <c r="AM33" s="168"/>
      <c r="AO33" s="168"/>
      <c r="AQ33" s="168"/>
      <c r="AS33" s="168"/>
      <c r="AU33" s="168"/>
    </row>
    <row r="34" spans="2:47" ht="18.75" customHeight="1" x14ac:dyDescent="0.5">
      <c r="D34" s="7" t="s">
        <v>157</v>
      </c>
      <c r="H34" s="3" t="s">
        <v>213</v>
      </c>
      <c r="I34" s="3"/>
      <c r="J34" s="143">
        <v>34345246.950000003</v>
      </c>
      <c r="K34" s="144"/>
      <c r="L34" s="143">
        <v>34905747.719999999</v>
      </c>
      <c r="M34" s="143"/>
      <c r="N34" s="143">
        <v>34345246.950000003</v>
      </c>
      <c r="O34" s="143"/>
      <c r="P34" s="143">
        <v>34905747.719999999</v>
      </c>
      <c r="Q34" s="52"/>
      <c r="R34" s="52">
        <v>0</v>
      </c>
      <c r="W34" s="52"/>
      <c r="AF34" s="168"/>
      <c r="AH34" s="168"/>
      <c r="AI34" s="168"/>
      <c r="AJ34" s="35"/>
      <c r="AK34" s="168"/>
      <c r="AL34" s="34"/>
      <c r="AM34" s="168"/>
      <c r="AO34" s="168"/>
      <c r="AQ34" s="168"/>
      <c r="AS34" s="168"/>
      <c r="AU34" s="168"/>
    </row>
    <row r="35" spans="2:47" ht="18.75" customHeight="1" x14ac:dyDescent="0.5">
      <c r="C35" s="4" t="s">
        <v>25</v>
      </c>
      <c r="H35" s="3" t="s">
        <v>214</v>
      </c>
      <c r="I35" s="3"/>
      <c r="J35" s="141">
        <v>314288368.57999992</v>
      </c>
      <c r="K35" s="142"/>
      <c r="L35" s="141">
        <v>321512007.56999993</v>
      </c>
      <c r="M35" s="143"/>
      <c r="N35" s="143">
        <v>252139576.24999991</v>
      </c>
      <c r="O35" s="143"/>
      <c r="P35" s="143">
        <v>256936936.96999994</v>
      </c>
      <c r="Q35" s="167"/>
      <c r="R35" s="161">
        <v>94433</v>
      </c>
      <c r="W35" s="52"/>
      <c r="AF35" s="168"/>
      <c r="AH35" s="168"/>
      <c r="AI35" s="168"/>
      <c r="AJ35" s="35"/>
      <c r="AK35" s="168"/>
      <c r="AL35" s="34"/>
      <c r="AM35" s="168"/>
      <c r="AO35" s="168"/>
      <c r="AQ35" s="168"/>
      <c r="AS35" s="168"/>
      <c r="AU35" s="168"/>
    </row>
    <row r="36" spans="2:47" ht="18.75" customHeight="1" x14ac:dyDescent="0.5">
      <c r="C36" s="4" t="s">
        <v>248</v>
      </c>
      <c r="H36" s="3" t="s">
        <v>200</v>
      </c>
      <c r="I36" s="3"/>
      <c r="J36" s="141">
        <v>20002901.469999999</v>
      </c>
      <c r="K36" s="142"/>
      <c r="L36" s="141">
        <v>19576128.41</v>
      </c>
      <c r="M36" s="143"/>
      <c r="N36" s="143">
        <v>21034543.220000003</v>
      </c>
      <c r="O36" s="143"/>
      <c r="P36" s="143">
        <v>20450219.199999999</v>
      </c>
      <c r="Q36" s="167"/>
      <c r="R36" s="161"/>
      <c r="W36" s="52"/>
      <c r="AF36" s="168"/>
      <c r="AH36" s="168"/>
      <c r="AI36" s="168"/>
      <c r="AJ36" s="35"/>
      <c r="AK36" s="168"/>
      <c r="AL36" s="34"/>
      <c r="AM36" s="168"/>
      <c r="AO36" s="168"/>
      <c r="AQ36" s="168"/>
      <c r="AS36" s="168"/>
      <c r="AU36" s="168"/>
    </row>
    <row r="37" spans="2:47" ht="18" customHeight="1" x14ac:dyDescent="0.5">
      <c r="C37" s="4" t="s">
        <v>145</v>
      </c>
      <c r="H37" s="3" t="s">
        <v>284</v>
      </c>
      <c r="I37" s="3"/>
      <c r="J37" s="141">
        <v>720191.76000000024</v>
      </c>
      <c r="K37" s="142"/>
      <c r="L37" s="141">
        <v>864747.87000000011</v>
      </c>
      <c r="M37" s="143"/>
      <c r="N37" s="143">
        <v>703976.54</v>
      </c>
      <c r="O37" s="143"/>
      <c r="P37" s="143">
        <v>848532.65</v>
      </c>
      <c r="Q37" s="167"/>
      <c r="R37" s="161">
        <v>534</v>
      </c>
      <c r="W37" s="52"/>
      <c r="AF37" s="168"/>
      <c r="AH37" s="168"/>
      <c r="AI37" s="168"/>
      <c r="AJ37" s="35"/>
      <c r="AK37" s="168"/>
      <c r="AL37" s="34"/>
      <c r="AM37" s="168"/>
      <c r="AO37" s="168"/>
      <c r="AQ37" s="168"/>
      <c r="AS37" s="168"/>
      <c r="AU37" s="168"/>
    </row>
    <row r="38" spans="2:47" ht="18" customHeight="1" x14ac:dyDescent="0.5">
      <c r="C38" s="4" t="s">
        <v>286</v>
      </c>
      <c r="H38" s="3" t="s">
        <v>285</v>
      </c>
      <c r="I38" s="3"/>
      <c r="J38" s="141">
        <v>3707455.34</v>
      </c>
      <c r="K38" s="142"/>
      <c r="L38" s="141">
        <v>2182428.14</v>
      </c>
      <c r="M38" s="143"/>
      <c r="N38" s="143">
        <v>0</v>
      </c>
      <c r="O38" s="143"/>
      <c r="P38" s="143">
        <v>0</v>
      </c>
      <c r="Q38" s="167"/>
      <c r="R38" s="161"/>
      <c r="W38" s="52"/>
      <c r="AF38" s="168"/>
      <c r="AH38" s="168"/>
      <c r="AI38" s="168"/>
      <c r="AJ38" s="35"/>
      <c r="AK38" s="168"/>
      <c r="AL38" s="34"/>
      <c r="AM38" s="168"/>
      <c r="AO38" s="168"/>
      <c r="AQ38" s="168"/>
      <c r="AS38" s="168"/>
      <c r="AU38" s="168"/>
    </row>
    <row r="39" spans="2:47" ht="18.75" customHeight="1" x14ac:dyDescent="0.5">
      <c r="C39" s="4" t="s">
        <v>161</v>
      </c>
      <c r="D39" s="12"/>
      <c r="H39" s="3" t="s">
        <v>249</v>
      </c>
      <c r="I39" s="3"/>
      <c r="J39" s="141">
        <v>57348889.969999999</v>
      </c>
      <c r="K39" s="142"/>
      <c r="L39" s="141">
        <v>57311199.140000001</v>
      </c>
      <c r="M39" s="143"/>
      <c r="N39" s="143">
        <v>68452244.540000007</v>
      </c>
      <c r="O39" s="143"/>
      <c r="P39" s="143">
        <v>68414553.700000003</v>
      </c>
      <c r="Q39" s="167"/>
      <c r="R39" s="161"/>
      <c r="W39" s="52"/>
      <c r="AF39" s="168"/>
      <c r="AH39" s="168"/>
      <c r="AI39" s="168"/>
      <c r="AJ39" s="35"/>
      <c r="AK39" s="168"/>
      <c r="AL39" s="34"/>
      <c r="AM39" s="168"/>
      <c r="AO39" s="168"/>
      <c r="AQ39" s="168"/>
      <c r="AS39" s="168"/>
      <c r="AU39" s="168"/>
    </row>
    <row r="40" spans="2:47" ht="18.75" customHeight="1" x14ac:dyDescent="0.5">
      <c r="C40" s="4" t="s">
        <v>26</v>
      </c>
      <c r="H40" s="3" t="s">
        <v>3</v>
      </c>
      <c r="I40" s="3"/>
      <c r="J40" s="141">
        <v>6108598.9800000004</v>
      </c>
      <c r="K40" s="142"/>
      <c r="L40" s="141">
        <v>5032158.99</v>
      </c>
      <c r="M40" s="143"/>
      <c r="N40" s="143">
        <v>4398952.8499999996</v>
      </c>
      <c r="O40" s="143"/>
      <c r="P40" s="143">
        <v>5129264.38</v>
      </c>
      <c r="Q40" s="52"/>
      <c r="R40" s="161">
        <v>424</v>
      </c>
      <c r="W40" s="52"/>
      <c r="AF40" s="168"/>
      <c r="AH40" s="168"/>
      <c r="AI40" s="168"/>
      <c r="AJ40" s="35"/>
      <c r="AK40" s="168"/>
      <c r="AL40" s="34"/>
      <c r="AM40" s="168"/>
      <c r="AO40" s="168"/>
      <c r="AQ40" s="168"/>
      <c r="AS40" s="168"/>
      <c r="AU40" s="168"/>
    </row>
    <row r="41" spans="2:47" ht="18.75" customHeight="1" x14ac:dyDescent="0.5">
      <c r="B41" s="4" t="s">
        <v>27</v>
      </c>
      <c r="H41" s="3"/>
      <c r="I41" s="3"/>
      <c r="J41" s="57">
        <f>SUM(J28:J40)</f>
        <v>667187350.68999994</v>
      </c>
      <c r="K41" s="56"/>
      <c r="L41" s="57">
        <f>SUM(L28:L40)</f>
        <v>671027703.8499999</v>
      </c>
      <c r="M41" s="52"/>
      <c r="N41" s="57">
        <f>SUM(N28:N40)</f>
        <v>1159343002.0999997</v>
      </c>
      <c r="O41" s="52"/>
      <c r="P41" s="57">
        <f>SUM(P28:P40)</f>
        <v>1161121514.5400002</v>
      </c>
      <c r="Q41" s="167"/>
      <c r="R41" s="161">
        <f>SUM(R35:R40)</f>
        <v>95391</v>
      </c>
      <c r="W41" s="52"/>
      <c r="AF41" s="168"/>
      <c r="AH41" s="168"/>
      <c r="AI41" s="168"/>
      <c r="AJ41" s="35"/>
      <c r="AK41" s="168"/>
      <c r="AL41" s="34"/>
      <c r="AM41" s="168"/>
      <c r="AO41" s="168"/>
      <c r="AQ41" s="168"/>
      <c r="AS41" s="168"/>
      <c r="AU41" s="168"/>
    </row>
    <row r="42" spans="2:47" ht="18.75" customHeight="1" thickBot="1" x14ac:dyDescent="0.55000000000000004">
      <c r="B42" s="4" t="s">
        <v>28</v>
      </c>
      <c r="H42" s="3"/>
      <c r="I42" s="3"/>
      <c r="J42" s="50">
        <f>J25+J41</f>
        <v>1304396891.0900002</v>
      </c>
      <c r="K42" s="56"/>
      <c r="L42" s="50">
        <f>L25+L41</f>
        <v>1309230165.6199999</v>
      </c>
      <c r="M42" s="52"/>
      <c r="N42" s="50">
        <f>N25+N41</f>
        <v>1542027630.7099998</v>
      </c>
      <c r="O42" s="52"/>
      <c r="P42" s="50">
        <f>P25+P41</f>
        <v>1546648349.6900003</v>
      </c>
      <c r="Q42" s="167"/>
      <c r="R42" s="161">
        <f>R25+R41</f>
        <v>115185</v>
      </c>
      <c r="W42" s="52"/>
      <c r="AF42" s="168"/>
      <c r="AH42" s="168"/>
      <c r="AI42" s="168"/>
      <c r="AJ42" s="35"/>
      <c r="AK42" s="168"/>
      <c r="AL42" s="34"/>
      <c r="AM42" s="168"/>
      <c r="AO42" s="168"/>
      <c r="AQ42" s="168"/>
      <c r="AS42" s="168"/>
      <c r="AU42" s="168"/>
    </row>
    <row r="43" spans="2:47" ht="16.95" customHeight="1" thickTop="1" x14ac:dyDescent="0.5">
      <c r="H43" s="3"/>
      <c r="I43" s="3"/>
      <c r="J43" s="56"/>
      <c r="K43" s="56"/>
      <c r="L43" s="56"/>
      <c r="M43" s="52"/>
      <c r="N43" s="52"/>
      <c r="O43" s="52"/>
      <c r="P43" s="52"/>
      <c r="Q43" s="167"/>
      <c r="R43" s="167"/>
      <c r="W43" s="52"/>
    </row>
    <row r="44" spans="2:47" ht="19.8" x14ac:dyDescent="0.5">
      <c r="B44" s="39" t="s">
        <v>310</v>
      </c>
      <c r="H44" s="3"/>
      <c r="I44" s="3"/>
      <c r="J44" s="56"/>
      <c r="K44" s="56"/>
      <c r="L44" s="56"/>
      <c r="M44" s="52"/>
      <c r="N44" s="52"/>
      <c r="O44" s="52"/>
      <c r="P44" s="52"/>
      <c r="Q44" s="167"/>
      <c r="R44" s="167"/>
      <c r="W44" s="52"/>
    </row>
    <row r="45" spans="2:47" ht="19.8" x14ac:dyDescent="0.5">
      <c r="B45" s="39"/>
      <c r="H45" s="3"/>
      <c r="I45" s="3"/>
      <c r="J45" s="56"/>
      <c r="K45" s="56"/>
      <c r="L45" s="56"/>
      <c r="M45" s="52"/>
      <c r="N45" s="52"/>
      <c r="O45" s="52"/>
      <c r="P45" s="52"/>
      <c r="Q45" s="167"/>
      <c r="R45" s="167"/>
      <c r="W45" s="52"/>
    </row>
    <row r="46" spans="2:47" ht="19.8" x14ac:dyDescent="0.5">
      <c r="B46" s="39"/>
      <c r="H46" s="3"/>
      <c r="I46" s="3"/>
      <c r="J46" s="56"/>
      <c r="K46" s="56"/>
      <c r="L46" s="56"/>
      <c r="M46" s="52"/>
      <c r="N46" s="52"/>
      <c r="O46" s="52"/>
      <c r="P46" s="52"/>
      <c r="Q46" s="167"/>
      <c r="R46" s="167"/>
      <c r="W46" s="52"/>
    </row>
    <row r="47" spans="2:47" ht="19.8" x14ac:dyDescent="0.5">
      <c r="B47" s="39"/>
      <c r="H47" s="3"/>
      <c r="I47" s="3"/>
      <c r="J47" s="56"/>
      <c r="K47" s="56"/>
      <c r="L47" s="56"/>
      <c r="M47" s="52"/>
      <c r="N47" s="52"/>
      <c r="O47" s="52"/>
      <c r="P47" s="52"/>
      <c r="Q47" s="167"/>
      <c r="R47" s="167"/>
      <c r="W47" s="52"/>
    </row>
    <row r="48" spans="2:47" ht="19.8" x14ac:dyDescent="0.5">
      <c r="B48" s="39"/>
      <c r="H48" s="3"/>
      <c r="I48" s="3"/>
      <c r="J48" s="56"/>
      <c r="K48" s="56"/>
      <c r="L48" s="56"/>
      <c r="M48" s="52"/>
      <c r="N48" s="52"/>
      <c r="O48" s="52"/>
      <c r="P48" s="52"/>
      <c r="Q48" s="167"/>
      <c r="R48" s="167"/>
      <c r="W48" s="52"/>
    </row>
    <row r="49" spans="2:23" ht="19.8" x14ac:dyDescent="0.5">
      <c r="B49" s="39"/>
      <c r="H49" s="3"/>
      <c r="I49" s="3"/>
      <c r="J49" s="56"/>
      <c r="K49" s="56"/>
      <c r="L49" s="56"/>
      <c r="M49" s="52"/>
      <c r="N49" s="52"/>
      <c r="O49" s="52"/>
      <c r="P49" s="52"/>
      <c r="Q49" s="167"/>
      <c r="R49" s="167"/>
      <c r="W49" s="52"/>
    </row>
    <row r="50" spans="2:23" ht="18.75" customHeight="1" x14ac:dyDescent="0.5">
      <c r="B50" s="169" t="s">
        <v>204</v>
      </c>
      <c r="H50" s="3"/>
      <c r="I50" s="3"/>
      <c r="J50" s="56"/>
      <c r="K50" s="56"/>
      <c r="L50" s="85" t="s">
        <v>205</v>
      </c>
      <c r="M50" s="52"/>
      <c r="N50" s="52"/>
      <c r="O50" s="52"/>
      <c r="P50" s="52"/>
      <c r="Q50" s="161"/>
      <c r="R50" s="161"/>
      <c r="W50" s="52"/>
    </row>
    <row r="51" spans="2:23" ht="18.75" customHeight="1" x14ac:dyDescent="0.5">
      <c r="B51" s="169"/>
      <c r="H51" s="3"/>
      <c r="I51" s="3"/>
      <c r="J51" s="56"/>
      <c r="K51" s="56"/>
      <c r="L51" s="85"/>
      <c r="M51" s="52"/>
      <c r="N51" s="52"/>
      <c r="O51" s="52"/>
      <c r="P51" s="52"/>
      <c r="Q51" s="161"/>
      <c r="R51" s="161"/>
      <c r="W51" s="52"/>
    </row>
    <row r="52" spans="2:23" ht="18.75" customHeight="1" x14ac:dyDescent="0.5">
      <c r="B52" s="179" t="s">
        <v>192</v>
      </c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67"/>
      <c r="R52" s="167"/>
      <c r="W52" s="52"/>
    </row>
    <row r="53" spans="2:23" ht="19.8" x14ac:dyDescent="0.5">
      <c r="B53" s="86"/>
      <c r="C53" s="2"/>
      <c r="D53" s="2"/>
      <c r="E53" s="2"/>
      <c r="F53" s="2"/>
      <c r="G53" s="2"/>
      <c r="H53" s="2"/>
      <c r="I53" s="2"/>
      <c r="J53" s="64"/>
      <c r="K53" s="64"/>
      <c r="L53" s="64"/>
      <c r="M53" s="64"/>
      <c r="N53" s="64"/>
      <c r="O53" s="64"/>
      <c r="P53" s="64"/>
      <c r="Q53" s="167"/>
      <c r="R53" s="167"/>
      <c r="W53" s="52"/>
    </row>
    <row r="54" spans="2:23" ht="18.75" customHeight="1" x14ac:dyDescent="0.5">
      <c r="B54" s="181" t="s">
        <v>8</v>
      </c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4"/>
      <c r="R54" s="4"/>
      <c r="W54" s="52"/>
    </row>
    <row r="55" spans="2:23" ht="18.75" customHeight="1" x14ac:dyDescent="0.5">
      <c r="B55" s="181" t="s">
        <v>93</v>
      </c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70"/>
      <c r="R55" s="170"/>
      <c r="W55" s="52"/>
    </row>
    <row r="56" spans="2:23" ht="18.75" customHeight="1" x14ac:dyDescent="0.5">
      <c r="B56" s="181" t="str">
        <f>+B4</f>
        <v>AS OF 31 MARCH 2023</v>
      </c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4"/>
      <c r="R56" s="4"/>
      <c r="W56" s="52"/>
    </row>
    <row r="57" spans="2:23" ht="18.75" customHeight="1" x14ac:dyDescent="0.5">
      <c r="B57" s="1"/>
      <c r="C57" s="1"/>
      <c r="D57" s="1"/>
      <c r="E57" s="1"/>
      <c r="F57" s="1"/>
      <c r="G57" s="1"/>
      <c r="H57" s="1"/>
      <c r="I57" s="1"/>
      <c r="J57" s="180" t="s">
        <v>301</v>
      </c>
      <c r="K57" s="180"/>
      <c r="L57" s="180"/>
      <c r="M57" s="180"/>
      <c r="N57" s="180"/>
      <c r="O57" s="180"/>
      <c r="P57" s="180"/>
      <c r="W57" s="52"/>
    </row>
    <row r="58" spans="2:23" ht="18.75" customHeight="1" x14ac:dyDescent="0.5">
      <c r="B58" s="1"/>
      <c r="C58" s="1"/>
      <c r="D58" s="1"/>
      <c r="E58" s="1"/>
      <c r="F58" s="1"/>
      <c r="G58" s="1"/>
      <c r="H58" s="1"/>
      <c r="I58" s="1"/>
      <c r="J58" s="180" t="s">
        <v>258</v>
      </c>
      <c r="K58" s="180"/>
      <c r="L58" s="180"/>
      <c r="M58" s="64"/>
      <c r="N58" s="182" t="s">
        <v>259</v>
      </c>
      <c r="O58" s="182"/>
      <c r="P58" s="182"/>
      <c r="W58" s="52"/>
    </row>
    <row r="59" spans="2:23" ht="18.75" customHeight="1" x14ac:dyDescent="0.5">
      <c r="B59" s="1"/>
      <c r="C59" s="1"/>
      <c r="D59" s="1"/>
      <c r="E59" s="1"/>
      <c r="F59" s="1"/>
      <c r="G59" s="1"/>
      <c r="H59" s="73" t="s">
        <v>12</v>
      </c>
      <c r="I59" s="2"/>
      <c r="J59" s="65" t="str">
        <f>J7</f>
        <v>March 31,2023</v>
      </c>
      <c r="K59" s="66"/>
      <c r="L59" s="65" t="str">
        <f>L7</f>
        <v>December 31,2022</v>
      </c>
      <c r="M59" s="56"/>
      <c r="N59" s="65" t="str">
        <f>N7</f>
        <v>March 31,2023</v>
      </c>
      <c r="O59" s="66"/>
      <c r="P59" s="65" t="str">
        <f>P7</f>
        <v>December 31,2022</v>
      </c>
      <c r="Q59" s="3"/>
      <c r="R59" s="3" t="s">
        <v>0</v>
      </c>
      <c r="W59" s="52"/>
    </row>
    <row r="60" spans="2:23" ht="18.75" customHeight="1" x14ac:dyDescent="0.5">
      <c r="B60" s="1"/>
      <c r="C60" s="1"/>
      <c r="D60" s="1"/>
      <c r="E60" s="1"/>
      <c r="F60" s="1"/>
      <c r="G60" s="1"/>
      <c r="H60" s="2"/>
      <c r="I60" s="2"/>
      <c r="J60" s="67" t="s">
        <v>245</v>
      </c>
      <c r="K60" s="67"/>
      <c r="L60" s="140" t="s">
        <v>246</v>
      </c>
      <c r="M60" s="67"/>
      <c r="N60" s="67" t="s">
        <v>245</v>
      </c>
      <c r="O60" s="67"/>
      <c r="P60" s="140" t="s">
        <v>246</v>
      </c>
      <c r="Q60" s="3"/>
      <c r="R60" s="3"/>
      <c r="W60" s="52"/>
    </row>
    <row r="61" spans="2:23" ht="18.75" customHeight="1" x14ac:dyDescent="0.5">
      <c r="B61" s="1"/>
      <c r="C61" s="1"/>
      <c r="D61" s="1"/>
      <c r="E61" s="1"/>
      <c r="F61" s="1"/>
      <c r="G61" s="1"/>
      <c r="H61" s="2"/>
      <c r="I61" s="2"/>
      <c r="J61" s="67" t="s">
        <v>247</v>
      </c>
      <c r="K61" s="67"/>
      <c r="L61" s="67"/>
      <c r="M61" s="67"/>
      <c r="N61" s="67" t="s">
        <v>247</v>
      </c>
      <c r="O61" s="67"/>
      <c r="P61" s="67"/>
      <c r="Q61" s="3"/>
      <c r="R61" s="3"/>
      <c r="W61" s="52"/>
    </row>
    <row r="62" spans="2:23" ht="18.75" customHeight="1" x14ac:dyDescent="0.5">
      <c r="B62" s="183" t="s">
        <v>29</v>
      </c>
      <c r="C62" s="183"/>
      <c r="D62" s="183"/>
      <c r="E62" s="183"/>
      <c r="F62" s="183"/>
      <c r="G62" s="183"/>
      <c r="H62" s="164"/>
      <c r="I62" s="164"/>
      <c r="J62" s="87"/>
      <c r="K62" s="87"/>
      <c r="L62" s="87"/>
      <c r="M62" s="64"/>
      <c r="N62" s="64"/>
      <c r="O62" s="64"/>
      <c r="P62" s="64"/>
      <c r="Q62" s="164"/>
      <c r="R62" s="2"/>
      <c r="W62" s="52"/>
    </row>
    <row r="63" spans="2:23" ht="18.75" customHeight="1" x14ac:dyDescent="0.5">
      <c r="B63" s="165" t="s">
        <v>130</v>
      </c>
      <c r="C63" s="163"/>
      <c r="D63" s="163"/>
      <c r="E63" s="163"/>
      <c r="F63" s="163"/>
      <c r="G63" s="163"/>
      <c r="H63" s="164"/>
      <c r="I63" s="164"/>
      <c r="J63" s="87"/>
      <c r="K63" s="87"/>
      <c r="L63" s="87"/>
      <c r="M63" s="64"/>
      <c r="N63" s="64"/>
      <c r="O63" s="64"/>
      <c r="P63" s="64"/>
      <c r="Q63" s="164"/>
      <c r="R63" s="2"/>
      <c r="W63" s="52"/>
    </row>
    <row r="64" spans="2:23" ht="18.75" customHeight="1" x14ac:dyDescent="0.5">
      <c r="B64" s="165"/>
      <c r="C64" s="95" t="s">
        <v>319</v>
      </c>
      <c r="D64" s="163"/>
      <c r="E64" s="163"/>
      <c r="F64" s="163"/>
      <c r="G64" s="163"/>
      <c r="H64" s="164"/>
      <c r="I64" s="164"/>
      <c r="J64" s="87"/>
      <c r="K64" s="87"/>
      <c r="L64" s="87"/>
      <c r="M64" s="64"/>
      <c r="N64" s="64"/>
      <c r="O64" s="64"/>
      <c r="P64" s="64"/>
      <c r="Q64" s="164"/>
      <c r="R64" s="2"/>
      <c r="W64" s="52"/>
    </row>
    <row r="65" spans="2:47" ht="18.75" customHeight="1" x14ac:dyDescent="0.5">
      <c r="D65" s="4" t="s">
        <v>242</v>
      </c>
      <c r="F65" s="172"/>
      <c r="H65" s="3"/>
      <c r="I65" s="3"/>
      <c r="J65" s="125">
        <v>6041173.6999999983</v>
      </c>
      <c r="K65" s="126"/>
      <c r="L65" s="125">
        <v>1581835.3599999999</v>
      </c>
      <c r="M65" s="125"/>
      <c r="N65" s="145">
        <v>6041173.6999999983</v>
      </c>
      <c r="O65" s="125"/>
      <c r="P65" s="125">
        <v>1581835.3599999999</v>
      </c>
      <c r="Q65" s="161"/>
      <c r="R65" s="161">
        <v>86</v>
      </c>
      <c r="W65" s="52"/>
      <c r="AF65" s="168"/>
      <c r="AH65" s="168"/>
      <c r="AI65" s="168"/>
      <c r="AJ65" s="35"/>
      <c r="AK65" s="168"/>
      <c r="AL65" s="34"/>
      <c r="AM65" s="168"/>
      <c r="AO65" s="168"/>
      <c r="AQ65" s="168"/>
      <c r="AS65" s="168"/>
      <c r="AU65" s="168"/>
    </row>
    <row r="66" spans="2:47" ht="18.75" hidden="1" customHeight="1" x14ac:dyDescent="0.5">
      <c r="C66" s="4" t="s">
        <v>147</v>
      </c>
      <c r="F66" s="172"/>
      <c r="H66" s="3"/>
      <c r="I66" s="3"/>
      <c r="J66" s="145">
        <v>-3.9999932050704956E-3</v>
      </c>
      <c r="K66" s="173"/>
      <c r="L66" s="125">
        <v>-3.9999932050704956E-3</v>
      </c>
      <c r="M66" s="125"/>
      <c r="N66" s="125">
        <v>0</v>
      </c>
      <c r="O66" s="125"/>
      <c r="P66" s="125">
        <v>0</v>
      </c>
      <c r="Q66" s="161"/>
      <c r="R66" s="161">
        <v>5127</v>
      </c>
      <c r="W66" s="52"/>
      <c r="AF66" s="168"/>
      <c r="AH66" s="168"/>
      <c r="AI66" s="168"/>
      <c r="AJ66" s="35"/>
      <c r="AK66" s="168"/>
      <c r="AL66" s="34"/>
      <c r="AM66" s="168"/>
      <c r="AO66" s="168"/>
      <c r="AQ66" s="168"/>
      <c r="AS66" s="168"/>
      <c r="AU66" s="168"/>
    </row>
    <row r="67" spans="2:47" ht="18.75" customHeight="1" x14ac:dyDescent="0.5">
      <c r="D67" s="4" t="s">
        <v>267</v>
      </c>
      <c r="F67" s="172"/>
      <c r="H67" s="3" t="s">
        <v>2</v>
      </c>
      <c r="I67" s="3"/>
      <c r="J67" s="145">
        <v>39292325.869999997</v>
      </c>
      <c r="K67" s="126"/>
      <c r="L67" s="125">
        <v>44380482.289999999</v>
      </c>
      <c r="M67" s="125"/>
      <c r="N67" s="125">
        <v>29768854.41</v>
      </c>
      <c r="O67" s="125"/>
      <c r="P67" s="125">
        <v>33713338.119999997</v>
      </c>
      <c r="Q67" s="161"/>
      <c r="R67" s="161">
        <v>5127</v>
      </c>
      <c r="W67" s="52"/>
      <c r="AF67" s="168"/>
      <c r="AH67" s="168"/>
      <c r="AI67" s="168"/>
      <c r="AJ67" s="35"/>
      <c r="AK67" s="168"/>
      <c r="AL67" s="34"/>
      <c r="AM67" s="168"/>
      <c r="AO67" s="168"/>
      <c r="AQ67" s="168"/>
      <c r="AS67" s="168"/>
      <c r="AU67" s="168"/>
    </row>
    <row r="68" spans="2:47" ht="18.75" hidden="1" customHeight="1" x14ac:dyDescent="0.5">
      <c r="C68" s="4" t="s">
        <v>224</v>
      </c>
      <c r="F68" s="172"/>
      <c r="H68" s="3"/>
      <c r="I68" s="3"/>
      <c r="J68" s="145">
        <v>0</v>
      </c>
      <c r="K68" s="126"/>
      <c r="L68" s="125">
        <v>0</v>
      </c>
      <c r="M68" s="125"/>
      <c r="N68" s="125">
        <v>0</v>
      </c>
      <c r="O68" s="125"/>
      <c r="P68" s="125">
        <v>0</v>
      </c>
      <c r="Q68" s="161"/>
      <c r="R68" s="161"/>
      <c r="W68" s="52"/>
      <c r="AF68" s="168"/>
      <c r="AH68" s="168"/>
      <c r="AI68" s="168"/>
      <c r="AJ68" s="35"/>
      <c r="AK68" s="168"/>
      <c r="AL68" s="34"/>
      <c r="AM68" s="168"/>
      <c r="AO68" s="168"/>
      <c r="AQ68" s="168"/>
      <c r="AS68" s="168"/>
      <c r="AU68" s="168"/>
    </row>
    <row r="69" spans="2:47" ht="18.75" customHeight="1" x14ac:dyDescent="0.5">
      <c r="C69" s="4" t="s">
        <v>175</v>
      </c>
      <c r="F69" s="172"/>
      <c r="H69" s="3" t="s">
        <v>156</v>
      </c>
      <c r="I69" s="3"/>
      <c r="J69" s="125">
        <v>40000</v>
      </c>
      <c r="K69" s="126"/>
      <c r="L69" s="125">
        <v>40000</v>
      </c>
      <c r="M69" s="125"/>
      <c r="N69" s="125">
        <v>1278189.8</v>
      </c>
      <c r="O69" s="125"/>
      <c r="P69" s="125">
        <v>1272538.55</v>
      </c>
      <c r="Q69" s="161"/>
      <c r="R69" s="161"/>
      <c r="W69" s="52"/>
      <c r="AF69" s="168"/>
      <c r="AH69" s="168"/>
      <c r="AI69" s="168"/>
      <c r="AJ69" s="35"/>
      <c r="AK69" s="168"/>
      <c r="AL69" s="34"/>
      <c r="AM69" s="168"/>
      <c r="AO69" s="168"/>
      <c r="AQ69" s="168"/>
      <c r="AS69" s="168"/>
      <c r="AU69" s="168"/>
    </row>
    <row r="70" spans="2:47" ht="18.75" customHeight="1" x14ac:dyDescent="0.5">
      <c r="C70" s="4" t="s">
        <v>181</v>
      </c>
      <c r="F70" s="172"/>
      <c r="H70" s="3" t="s">
        <v>5</v>
      </c>
      <c r="I70" s="3"/>
      <c r="J70" s="125">
        <v>70300000</v>
      </c>
      <c r="K70" s="126"/>
      <c r="L70" s="125">
        <v>70300000</v>
      </c>
      <c r="M70" s="125"/>
      <c r="N70" s="125">
        <v>30000000</v>
      </c>
      <c r="O70" s="125"/>
      <c r="P70" s="125">
        <v>30000000</v>
      </c>
      <c r="Q70" s="161"/>
      <c r="R70" s="161"/>
      <c r="W70" s="52"/>
      <c r="AF70" s="168"/>
      <c r="AH70" s="168"/>
      <c r="AI70" s="168"/>
      <c r="AJ70" s="35"/>
      <c r="AK70" s="168"/>
      <c r="AL70" s="34"/>
      <c r="AM70" s="168"/>
      <c r="AO70" s="168"/>
      <c r="AQ70" s="168"/>
      <c r="AS70" s="168"/>
      <c r="AU70" s="168"/>
    </row>
    <row r="71" spans="2:47" ht="18.75" customHeight="1" x14ac:dyDescent="0.5">
      <c r="C71" s="4" t="s">
        <v>164</v>
      </c>
      <c r="F71" s="172"/>
      <c r="H71" s="3" t="s">
        <v>210</v>
      </c>
      <c r="I71" s="3"/>
      <c r="J71" s="174">
        <v>4947005.1500000004</v>
      </c>
      <c r="K71" s="56"/>
      <c r="L71" s="174">
        <v>5279631.9800000004</v>
      </c>
      <c r="M71" s="52"/>
      <c r="N71" s="52">
        <v>4306484.3</v>
      </c>
      <c r="O71" s="52"/>
      <c r="P71" s="52">
        <v>4642303.08</v>
      </c>
      <c r="Q71" s="161"/>
      <c r="R71" s="161">
        <v>5127</v>
      </c>
      <c r="W71" s="52"/>
      <c r="AF71" s="168"/>
      <c r="AH71" s="168"/>
      <c r="AI71" s="168"/>
      <c r="AJ71" s="35"/>
      <c r="AK71" s="168"/>
      <c r="AL71" s="34"/>
      <c r="AM71" s="168"/>
      <c r="AO71" s="168"/>
      <c r="AQ71" s="168"/>
      <c r="AS71" s="168"/>
      <c r="AU71" s="168"/>
    </row>
    <row r="72" spans="2:47" ht="18.75" customHeight="1" x14ac:dyDescent="0.5">
      <c r="C72" s="4" t="s">
        <v>178</v>
      </c>
      <c r="F72" s="172"/>
      <c r="H72" s="3"/>
      <c r="I72" s="3"/>
      <c r="J72" s="174">
        <v>61613053.240000002</v>
      </c>
      <c r="K72" s="56"/>
      <c r="L72" s="174">
        <v>61613053.240000002</v>
      </c>
      <c r="M72" s="52"/>
      <c r="N72" s="52">
        <v>61519659.170000002</v>
      </c>
      <c r="O72" s="52"/>
      <c r="P72" s="52">
        <v>61519659.170000002</v>
      </c>
      <c r="Q72" s="161"/>
      <c r="R72" s="161"/>
      <c r="W72" s="52"/>
      <c r="AF72" s="168"/>
      <c r="AH72" s="168"/>
      <c r="AI72" s="168"/>
      <c r="AJ72" s="35"/>
      <c r="AK72" s="168"/>
      <c r="AL72" s="34"/>
      <c r="AM72" s="168"/>
      <c r="AO72" s="168"/>
      <c r="AQ72" s="168"/>
      <c r="AS72" s="168"/>
      <c r="AU72" s="168"/>
    </row>
    <row r="73" spans="2:47" ht="18.75" customHeight="1" x14ac:dyDescent="0.5">
      <c r="C73" s="4" t="s">
        <v>131</v>
      </c>
      <c r="D73" s="7"/>
      <c r="H73" s="3" t="s">
        <v>6</v>
      </c>
      <c r="I73" s="3"/>
      <c r="J73" s="174">
        <v>14074604.01</v>
      </c>
      <c r="K73" s="56"/>
      <c r="L73" s="174">
        <v>10581836.99</v>
      </c>
      <c r="M73" s="52"/>
      <c r="N73" s="52">
        <v>12445894.970000001</v>
      </c>
      <c r="O73" s="52"/>
      <c r="P73" s="52">
        <v>10834683.65</v>
      </c>
      <c r="Q73" s="161"/>
      <c r="R73" s="161">
        <v>1258</v>
      </c>
      <c r="W73" s="52"/>
      <c r="AF73" s="168"/>
      <c r="AH73" s="168"/>
      <c r="AI73" s="168"/>
      <c r="AJ73" s="35"/>
      <c r="AK73" s="168"/>
      <c r="AL73" s="34"/>
      <c r="AM73" s="168"/>
      <c r="AO73" s="168"/>
      <c r="AQ73" s="168"/>
      <c r="AS73" s="168"/>
      <c r="AU73" s="168"/>
    </row>
    <row r="74" spans="2:47" ht="18.75" customHeight="1" x14ac:dyDescent="0.5">
      <c r="B74" s="4" t="s">
        <v>30</v>
      </c>
      <c r="H74" s="3"/>
      <c r="I74" s="3"/>
      <c r="J74" s="59">
        <f>SUM(J65:J73)</f>
        <v>196308161.96599999</v>
      </c>
      <c r="K74" s="56"/>
      <c r="L74" s="59">
        <f>SUM(L65:L73)</f>
        <v>193776839.85600001</v>
      </c>
      <c r="M74" s="52"/>
      <c r="N74" s="57">
        <f>SUM(N65:N73)</f>
        <v>145360256.34999999</v>
      </c>
      <c r="O74" s="52"/>
      <c r="P74" s="57">
        <f>SUM(P62:P73)</f>
        <v>143564357.93000001</v>
      </c>
      <c r="Q74" s="161"/>
      <c r="R74" s="161">
        <f>SUM(R65:R73)</f>
        <v>16725</v>
      </c>
      <c r="W74" s="52"/>
      <c r="AF74" s="168"/>
      <c r="AH74" s="168"/>
      <c r="AI74" s="168"/>
      <c r="AJ74" s="35"/>
      <c r="AK74" s="168"/>
      <c r="AL74" s="34"/>
      <c r="AM74" s="168"/>
      <c r="AO74" s="168"/>
      <c r="AQ74" s="168"/>
      <c r="AS74" s="168"/>
      <c r="AU74" s="168"/>
    </row>
    <row r="75" spans="2:47" ht="9" customHeight="1" x14ac:dyDescent="0.5">
      <c r="G75" s="54"/>
      <c r="H75" s="3"/>
      <c r="I75" s="3"/>
      <c r="J75" s="56"/>
      <c r="K75" s="56"/>
      <c r="L75" s="56"/>
      <c r="M75" s="52"/>
      <c r="N75" s="52"/>
      <c r="O75" s="52"/>
      <c r="P75" s="52"/>
      <c r="Q75" s="161"/>
      <c r="R75" s="161"/>
      <c r="W75" s="52"/>
      <c r="AF75" s="168"/>
      <c r="AH75" s="168"/>
      <c r="AI75" s="168"/>
      <c r="AJ75" s="35"/>
      <c r="AK75" s="168"/>
      <c r="AL75" s="34"/>
      <c r="AM75" s="168"/>
      <c r="AO75" s="168"/>
      <c r="AQ75" s="168"/>
      <c r="AS75" s="168"/>
      <c r="AU75" s="168"/>
    </row>
    <row r="76" spans="2:47" ht="18.75" customHeight="1" x14ac:dyDescent="0.5">
      <c r="B76" s="4" t="s">
        <v>31</v>
      </c>
      <c r="H76" s="3"/>
      <c r="I76" s="3"/>
      <c r="J76" s="56"/>
      <c r="K76" s="56"/>
      <c r="L76" s="56"/>
      <c r="M76" s="52"/>
      <c r="N76" s="52"/>
      <c r="O76" s="52"/>
      <c r="P76" s="52"/>
      <c r="Q76" s="161"/>
      <c r="R76" s="161"/>
      <c r="W76" s="52"/>
      <c r="AF76" s="168"/>
      <c r="AH76" s="168"/>
      <c r="AI76" s="168"/>
      <c r="AJ76" s="35"/>
      <c r="AK76" s="168"/>
      <c r="AL76" s="34"/>
      <c r="AM76" s="168"/>
      <c r="AO76" s="168"/>
      <c r="AQ76" s="168"/>
      <c r="AS76" s="168"/>
      <c r="AU76" s="168"/>
    </row>
    <row r="77" spans="2:47" ht="18.75" customHeight="1" x14ac:dyDescent="0.5">
      <c r="C77" s="4" t="s">
        <v>32</v>
      </c>
      <c r="H77" s="3" t="s">
        <v>256</v>
      </c>
      <c r="I77" s="3"/>
      <c r="J77" s="125">
        <v>0</v>
      </c>
      <c r="K77" s="126"/>
      <c r="L77" s="125">
        <v>0</v>
      </c>
      <c r="M77" s="125"/>
      <c r="N77" s="125">
        <v>81354215.38000001</v>
      </c>
      <c r="O77" s="125"/>
      <c r="P77" s="125">
        <v>83838370.109999999</v>
      </c>
      <c r="Q77" s="161"/>
      <c r="R77" s="161">
        <v>122173</v>
      </c>
      <c r="W77" s="52"/>
      <c r="AF77" s="168"/>
      <c r="AH77" s="168"/>
      <c r="AI77" s="168"/>
      <c r="AJ77" s="35"/>
      <c r="AK77" s="168"/>
      <c r="AL77" s="34"/>
      <c r="AM77" s="168"/>
      <c r="AO77" s="168"/>
      <c r="AQ77" s="168"/>
      <c r="AS77" s="168"/>
      <c r="AU77" s="168"/>
    </row>
    <row r="78" spans="2:47" ht="18.75" customHeight="1" x14ac:dyDescent="0.5">
      <c r="C78" s="4" t="s">
        <v>165</v>
      </c>
      <c r="H78" s="3" t="s">
        <v>210</v>
      </c>
      <c r="I78" s="3"/>
      <c r="J78" s="125">
        <v>16956287.039999999</v>
      </c>
      <c r="K78" s="126"/>
      <c r="L78" s="125">
        <v>16474797.92</v>
      </c>
      <c r="M78" s="125"/>
      <c r="N78" s="125">
        <v>18163842.050000001</v>
      </c>
      <c r="O78" s="125"/>
      <c r="P78" s="125">
        <v>17521020.75</v>
      </c>
      <c r="Q78" s="161"/>
      <c r="R78" s="161">
        <v>122173</v>
      </c>
      <c r="W78" s="52"/>
      <c r="AF78" s="168"/>
      <c r="AH78" s="168"/>
      <c r="AI78" s="168"/>
      <c r="AJ78" s="35"/>
      <c r="AK78" s="168"/>
      <c r="AL78" s="34"/>
      <c r="AM78" s="168"/>
      <c r="AO78" s="168"/>
      <c r="AQ78" s="168"/>
      <c r="AS78" s="168"/>
      <c r="AU78" s="168"/>
    </row>
    <row r="79" spans="2:47" ht="18.75" customHeight="1" x14ac:dyDescent="0.5">
      <c r="C79" s="4" t="s">
        <v>33</v>
      </c>
      <c r="H79" s="3" t="s">
        <v>132</v>
      </c>
      <c r="I79" s="3"/>
      <c r="J79" s="125">
        <v>7842169.46</v>
      </c>
      <c r="K79" s="126"/>
      <c r="L79" s="125">
        <v>7732390.0699999994</v>
      </c>
      <c r="M79" s="125"/>
      <c r="N79" s="125">
        <v>7749857.5999999996</v>
      </c>
      <c r="O79" s="125"/>
      <c r="P79" s="125">
        <v>7643728.0999999996</v>
      </c>
      <c r="Q79" s="161"/>
      <c r="R79" s="52">
        <v>0</v>
      </c>
      <c r="W79" s="52"/>
      <c r="AF79" s="168"/>
      <c r="AH79" s="168"/>
      <c r="AI79" s="168"/>
      <c r="AJ79" s="35"/>
      <c r="AK79" s="168"/>
      <c r="AL79" s="34"/>
      <c r="AM79" s="168"/>
      <c r="AO79" s="168"/>
      <c r="AQ79" s="168"/>
      <c r="AS79" s="168"/>
      <c r="AU79" s="168"/>
    </row>
    <row r="80" spans="2:47" ht="18.75" customHeight="1" x14ac:dyDescent="0.5">
      <c r="C80" s="4" t="s">
        <v>234</v>
      </c>
      <c r="H80" s="3" t="s">
        <v>250</v>
      </c>
      <c r="I80" s="3"/>
      <c r="J80" s="125">
        <v>175539796.88</v>
      </c>
      <c r="K80" s="126"/>
      <c r="L80" s="125">
        <v>175539796.88</v>
      </c>
      <c r="M80" s="125"/>
      <c r="N80" s="125">
        <v>0</v>
      </c>
      <c r="O80" s="125"/>
      <c r="P80" s="125">
        <v>0</v>
      </c>
      <c r="Q80" s="161"/>
      <c r="R80" s="52"/>
      <c r="W80" s="52"/>
      <c r="AF80" s="168"/>
      <c r="AH80" s="168"/>
      <c r="AI80" s="168"/>
      <c r="AJ80" s="35"/>
      <c r="AK80" s="168"/>
      <c r="AL80" s="34"/>
      <c r="AM80" s="168"/>
      <c r="AO80" s="168"/>
      <c r="AQ80" s="168"/>
      <c r="AS80" s="168"/>
      <c r="AU80" s="168"/>
    </row>
    <row r="81" spans="2:47" ht="18.75" customHeight="1" x14ac:dyDescent="0.5">
      <c r="C81" s="4" t="s">
        <v>163</v>
      </c>
      <c r="H81" s="3" t="s">
        <v>249</v>
      </c>
      <c r="I81" s="3"/>
      <c r="J81" s="125">
        <v>639233.47</v>
      </c>
      <c r="K81" s="126"/>
      <c r="L81" s="125">
        <v>639233.47</v>
      </c>
      <c r="M81" s="125"/>
      <c r="N81" s="125">
        <v>601676.29</v>
      </c>
      <c r="O81" s="125"/>
      <c r="P81" s="125">
        <v>601676.29</v>
      </c>
      <c r="Q81" s="161"/>
      <c r="R81" s="52">
        <v>0</v>
      </c>
      <c r="W81" s="52"/>
      <c r="AF81" s="168"/>
      <c r="AH81" s="168"/>
      <c r="AI81" s="168"/>
      <c r="AJ81" s="35"/>
      <c r="AK81" s="168"/>
      <c r="AL81" s="34"/>
      <c r="AM81" s="168"/>
      <c r="AO81" s="168"/>
      <c r="AQ81" s="168"/>
      <c r="AS81" s="168"/>
      <c r="AU81" s="168"/>
    </row>
    <row r="82" spans="2:47" ht="18.75" customHeight="1" x14ac:dyDescent="0.5">
      <c r="C82" s="4" t="s">
        <v>34</v>
      </c>
      <c r="H82" s="3" t="s">
        <v>188</v>
      </c>
      <c r="I82" s="3"/>
      <c r="J82" s="125">
        <v>5422546.8099999996</v>
      </c>
      <c r="K82" s="126"/>
      <c r="L82" s="125">
        <v>5022546.8099999996</v>
      </c>
      <c r="M82" s="125"/>
      <c r="N82" s="125">
        <v>400000</v>
      </c>
      <c r="O82" s="125"/>
      <c r="P82" s="125">
        <v>0</v>
      </c>
      <c r="Q82" s="161"/>
      <c r="R82" s="161"/>
      <c r="W82" s="52"/>
      <c r="AF82" s="168"/>
      <c r="AH82" s="168"/>
      <c r="AI82" s="168"/>
      <c r="AJ82" s="35"/>
      <c r="AK82" s="168"/>
      <c r="AL82" s="34"/>
      <c r="AM82" s="168"/>
      <c r="AO82" s="168"/>
      <c r="AQ82" s="168"/>
      <c r="AS82" s="168"/>
      <c r="AU82" s="168"/>
    </row>
    <row r="83" spans="2:47" ht="18.75" customHeight="1" x14ac:dyDescent="0.5">
      <c r="B83" s="4" t="s">
        <v>35</v>
      </c>
      <c r="H83" s="3"/>
      <c r="I83" s="3"/>
      <c r="J83" s="59">
        <f>SUM(J77:J82)</f>
        <v>206400033.66</v>
      </c>
      <c r="K83" s="56"/>
      <c r="L83" s="59">
        <f>SUM(L77:L82)</f>
        <v>205408765.15000001</v>
      </c>
      <c r="M83" s="52"/>
      <c r="N83" s="57">
        <f>SUM(N77:N82)</f>
        <v>108269591.32000001</v>
      </c>
      <c r="O83" s="52"/>
      <c r="P83" s="57">
        <f>SUM(P77:P82)</f>
        <v>109604795.25</v>
      </c>
      <c r="Q83" s="161"/>
      <c r="R83" s="161">
        <f>SUM(R77:R81)</f>
        <v>244346</v>
      </c>
      <c r="W83" s="52"/>
      <c r="AF83" s="168"/>
      <c r="AH83" s="168"/>
      <c r="AI83" s="168"/>
      <c r="AJ83" s="35"/>
      <c r="AK83" s="168"/>
      <c r="AL83" s="34"/>
      <c r="AM83" s="168"/>
      <c r="AO83" s="168"/>
      <c r="AQ83" s="168"/>
      <c r="AS83" s="168"/>
      <c r="AU83" s="168"/>
    </row>
    <row r="84" spans="2:47" ht="18.75" customHeight="1" x14ac:dyDescent="0.5">
      <c r="B84" s="4" t="s">
        <v>36</v>
      </c>
      <c r="H84" s="3"/>
      <c r="I84" s="3"/>
      <c r="J84" s="58">
        <f>J74+J83</f>
        <v>402708195.62599999</v>
      </c>
      <c r="K84" s="56"/>
      <c r="L84" s="58">
        <f>L74+L83</f>
        <v>399185605.00600004</v>
      </c>
      <c r="M84" s="52"/>
      <c r="N84" s="58">
        <f>N74+N83</f>
        <v>253629847.67000002</v>
      </c>
      <c r="O84" s="52"/>
      <c r="P84" s="58">
        <f>P74+P83</f>
        <v>253169153.18000001</v>
      </c>
      <c r="Q84" s="161"/>
      <c r="R84" s="161">
        <f>R74+R83</f>
        <v>261071</v>
      </c>
      <c r="W84" s="52"/>
      <c r="AF84" s="168"/>
      <c r="AH84" s="168"/>
      <c r="AI84" s="168"/>
      <c r="AJ84" s="35"/>
      <c r="AK84" s="168"/>
      <c r="AL84" s="34"/>
      <c r="AM84" s="168"/>
      <c r="AO84" s="168"/>
      <c r="AQ84" s="168"/>
      <c r="AS84" s="168"/>
      <c r="AU84" s="168"/>
    </row>
    <row r="85" spans="2:47" ht="19.8" x14ac:dyDescent="0.5">
      <c r="H85" s="3"/>
      <c r="I85" s="3"/>
      <c r="J85" s="56"/>
      <c r="K85" s="56"/>
      <c r="L85" s="56"/>
      <c r="M85" s="52"/>
      <c r="N85" s="52"/>
      <c r="O85" s="52"/>
      <c r="P85" s="52"/>
      <c r="Q85" s="161"/>
      <c r="R85" s="161"/>
      <c r="W85" s="52"/>
    </row>
    <row r="86" spans="2:47" ht="19.8" x14ac:dyDescent="0.5">
      <c r="B86" s="39" t="str">
        <f>B44</f>
        <v>The accompanying notes to interim financial statements are an integral part of these interim statements</v>
      </c>
      <c r="H86" s="3"/>
      <c r="I86" s="3"/>
      <c r="J86" s="56"/>
      <c r="K86" s="56"/>
      <c r="L86" s="56"/>
      <c r="M86" s="52"/>
      <c r="N86" s="52"/>
      <c r="O86" s="52"/>
      <c r="P86" s="52"/>
      <c r="Q86" s="161"/>
      <c r="R86" s="161"/>
      <c r="W86" s="52"/>
    </row>
    <row r="87" spans="2:47" ht="19.8" x14ac:dyDescent="0.5">
      <c r="H87" s="3"/>
      <c r="I87" s="3"/>
      <c r="J87" s="56"/>
      <c r="K87" s="56"/>
      <c r="L87" s="56"/>
      <c r="M87" s="52"/>
      <c r="N87" s="52"/>
      <c r="O87" s="52"/>
      <c r="P87" s="52"/>
      <c r="Q87" s="161"/>
      <c r="R87" s="161"/>
      <c r="W87" s="52"/>
    </row>
    <row r="88" spans="2:47" ht="19.8" x14ac:dyDescent="0.5">
      <c r="H88" s="3"/>
      <c r="I88" s="3"/>
      <c r="J88" s="56"/>
      <c r="K88" s="56"/>
      <c r="L88" s="56"/>
      <c r="M88" s="52"/>
      <c r="N88" s="52"/>
      <c r="O88" s="52"/>
      <c r="P88" s="52"/>
      <c r="Q88" s="161"/>
      <c r="R88" s="161"/>
      <c r="W88" s="52"/>
    </row>
    <row r="89" spans="2:47" ht="19.8" x14ac:dyDescent="0.5">
      <c r="H89" s="3"/>
      <c r="I89" s="3"/>
      <c r="J89" s="56"/>
      <c r="K89" s="56"/>
      <c r="L89" s="56"/>
      <c r="M89" s="52"/>
      <c r="N89" s="52"/>
      <c r="O89" s="52"/>
      <c r="P89" s="52"/>
      <c r="Q89" s="161"/>
      <c r="R89" s="161"/>
      <c r="W89" s="52"/>
    </row>
    <row r="90" spans="2:47" ht="19.8" x14ac:dyDescent="0.5">
      <c r="H90" s="3"/>
      <c r="I90" s="3"/>
      <c r="J90" s="56"/>
      <c r="K90" s="56"/>
      <c r="L90" s="56"/>
      <c r="M90" s="52"/>
      <c r="N90" s="52"/>
      <c r="O90" s="52"/>
      <c r="P90" s="52"/>
      <c r="Q90" s="161"/>
      <c r="R90" s="161"/>
      <c r="W90" s="52"/>
    </row>
    <row r="91" spans="2:47" ht="19.8" x14ac:dyDescent="0.5">
      <c r="H91" s="3"/>
      <c r="I91" s="3"/>
      <c r="J91" s="56"/>
      <c r="K91" s="56"/>
      <c r="L91" s="56"/>
      <c r="M91" s="52"/>
      <c r="N91" s="52"/>
      <c r="O91" s="52"/>
      <c r="P91" s="52"/>
      <c r="Q91" s="161"/>
      <c r="R91" s="161"/>
      <c r="W91" s="52"/>
    </row>
    <row r="92" spans="2:47" ht="19.8" x14ac:dyDescent="0.5">
      <c r="H92" s="3"/>
      <c r="I92" s="3"/>
      <c r="J92" s="56"/>
      <c r="K92" s="56"/>
      <c r="L92" s="56"/>
      <c r="M92" s="52"/>
      <c r="N92" s="52"/>
      <c r="O92" s="52"/>
      <c r="P92" s="52"/>
      <c r="Q92" s="161"/>
      <c r="R92" s="161"/>
      <c r="W92" s="52"/>
    </row>
    <row r="93" spans="2:47" ht="19.8" x14ac:dyDescent="0.5">
      <c r="H93" s="3"/>
      <c r="I93" s="3"/>
      <c r="J93" s="56"/>
      <c r="K93" s="56"/>
      <c r="L93" s="56"/>
      <c r="M93" s="52"/>
      <c r="N93" s="52"/>
      <c r="O93" s="52"/>
      <c r="P93" s="52"/>
      <c r="Q93" s="161"/>
      <c r="R93" s="161"/>
      <c r="W93" s="52"/>
    </row>
    <row r="94" spans="2:47" ht="19.8" x14ac:dyDescent="0.5">
      <c r="H94" s="3"/>
      <c r="I94" s="3"/>
      <c r="J94" s="56"/>
      <c r="K94" s="56"/>
      <c r="L94" s="56"/>
      <c r="M94" s="52"/>
      <c r="N94" s="52"/>
      <c r="O94" s="52"/>
      <c r="P94" s="52"/>
      <c r="Q94" s="161"/>
      <c r="R94" s="161"/>
      <c r="W94" s="52"/>
    </row>
    <row r="95" spans="2:47" ht="19.8" x14ac:dyDescent="0.5">
      <c r="H95" s="3"/>
      <c r="I95" s="3"/>
      <c r="J95" s="56"/>
      <c r="K95" s="56"/>
      <c r="L95" s="56"/>
      <c r="M95" s="52"/>
      <c r="N95" s="52"/>
      <c r="O95" s="52"/>
      <c r="P95" s="52"/>
      <c r="Q95" s="161"/>
      <c r="R95" s="161"/>
      <c r="W95" s="52"/>
    </row>
    <row r="96" spans="2:47" ht="19.8" x14ac:dyDescent="0.5">
      <c r="H96" s="3"/>
      <c r="I96" s="3"/>
      <c r="J96" s="56"/>
      <c r="K96" s="56"/>
      <c r="L96" s="56"/>
      <c r="M96" s="52"/>
      <c r="N96" s="52"/>
      <c r="O96" s="52"/>
      <c r="P96" s="52"/>
      <c r="Q96" s="161"/>
      <c r="R96" s="161"/>
      <c r="W96" s="52"/>
    </row>
    <row r="97" spans="2:23" ht="19.8" x14ac:dyDescent="0.5">
      <c r="H97" s="3"/>
      <c r="I97" s="3"/>
      <c r="J97" s="56"/>
      <c r="K97" s="56"/>
      <c r="L97" s="56"/>
      <c r="M97" s="52"/>
      <c r="N97" s="52"/>
      <c r="O97" s="52"/>
      <c r="P97" s="52"/>
      <c r="Q97" s="161"/>
      <c r="R97" s="161"/>
      <c r="W97" s="52"/>
    </row>
    <row r="98" spans="2:23" ht="19.8" x14ac:dyDescent="0.5">
      <c r="H98" s="3"/>
      <c r="I98" s="3"/>
      <c r="J98" s="56"/>
      <c r="K98" s="56"/>
      <c r="L98" s="56"/>
      <c r="M98" s="52"/>
      <c r="N98" s="52"/>
      <c r="O98" s="52"/>
      <c r="P98" s="52"/>
      <c r="Q98" s="161"/>
      <c r="R98" s="161"/>
      <c r="W98" s="52"/>
    </row>
    <row r="99" spans="2:23" ht="19.8" x14ac:dyDescent="0.5">
      <c r="H99" s="3"/>
      <c r="I99" s="3"/>
      <c r="J99" s="56"/>
      <c r="K99" s="56"/>
      <c r="L99" s="56"/>
      <c r="M99" s="52"/>
      <c r="N99" s="52"/>
      <c r="O99" s="52"/>
      <c r="P99" s="52"/>
      <c r="Q99" s="161"/>
      <c r="R99" s="161"/>
      <c r="W99" s="52"/>
    </row>
    <row r="100" spans="2:23" ht="19.8" x14ac:dyDescent="0.5">
      <c r="H100" s="3"/>
      <c r="I100" s="3"/>
      <c r="J100" s="56"/>
      <c r="K100" s="56"/>
      <c r="L100" s="56"/>
      <c r="M100" s="52"/>
      <c r="N100" s="52"/>
      <c r="O100" s="52"/>
      <c r="P100" s="52"/>
      <c r="Q100" s="161"/>
      <c r="R100" s="161"/>
      <c r="W100" s="52"/>
    </row>
    <row r="101" spans="2:23" ht="19.8" x14ac:dyDescent="0.5">
      <c r="B101" s="169" t="s">
        <v>204</v>
      </c>
      <c r="H101" s="3"/>
      <c r="I101" s="3"/>
      <c r="J101" s="56"/>
      <c r="K101" s="56"/>
      <c r="L101" s="85" t="s">
        <v>205</v>
      </c>
      <c r="M101" s="52"/>
      <c r="N101" s="52"/>
      <c r="O101" s="52"/>
      <c r="P101" s="52"/>
      <c r="Q101" s="161"/>
      <c r="R101" s="161"/>
      <c r="W101" s="52"/>
    </row>
    <row r="102" spans="2:23" ht="19.8" x14ac:dyDescent="0.5">
      <c r="H102" s="3"/>
      <c r="I102" s="3"/>
      <c r="J102" s="56"/>
      <c r="K102" s="56"/>
      <c r="L102" s="56"/>
      <c r="M102" s="52"/>
      <c r="N102" s="52"/>
      <c r="O102" s="52"/>
      <c r="P102" s="52"/>
      <c r="Q102" s="161"/>
      <c r="R102" s="161"/>
      <c r="W102" s="52"/>
    </row>
    <row r="103" spans="2:23" ht="19.8" x14ac:dyDescent="0.5">
      <c r="B103" s="179" t="s">
        <v>193</v>
      </c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61"/>
      <c r="R103" s="161"/>
      <c r="W103" s="52"/>
    </row>
    <row r="104" spans="2:23" ht="19.8" x14ac:dyDescent="0.5">
      <c r="B104" s="8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161"/>
      <c r="R104" s="161"/>
      <c r="W104" s="52"/>
    </row>
    <row r="105" spans="2:23" ht="19.8" x14ac:dyDescent="0.5">
      <c r="B105" s="181" t="s">
        <v>8</v>
      </c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61"/>
      <c r="R105" s="161"/>
      <c r="W105" s="52"/>
    </row>
    <row r="106" spans="2:23" ht="19.8" x14ac:dyDescent="0.5">
      <c r="B106" s="181" t="s">
        <v>93</v>
      </c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61"/>
      <c r="R106" s="161"/>
      <c r="W106" s="52"/>
    </row>
    <row r="107" spans="2:23" ht="19.8" x14ac:dyDescent="0.5">
      <c r="B107" s="181" t="str">
        <f>B56</f>
        <v>AS OF 31 MARCH 2023</v>
      </c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61"/>
      <c r="R107" s="161"/>
      <c r="W107" s="52"/>
    </row>
    <row r="108" spans="2:23" ht="19.8" x14ac:dyDescent="0.5">
      <c r="B108" s="1"/>
      <c r="C108" s="1"/>
      <c r="D108" s="1"/>
      <c r="E108" s="1"/>
      <c r="F108" s="1"/>
      <c r="G108" s="1"/>
      <c r="H108" s="1"/>
      <c r="I108" s="1"/>
      <c r="J108" s="180" t="s">
        <v>301</v>
      </c>
      <c r="K108" s="180"/>
      <c r="L108" s="180"/>
      <c r="M108" s="180"/>
      <c r="N108" s="180"/>
      <c r="O108" s="180"/>
      <c r="P108" s="180"/>
      <c r="Q108" s="161"/>
      <c r="R108" s="161"/>
      <c r="W108" s="52"/>
    </row>
    <row r="109" spans="2:23" ht="19.8" x14ac:dyDescent="0.5">
      <c r="B109" s="1"/>
      <c r="C109" s="1"/>
      <c r="D109" s="1"/>
      <c r="E109" s="1"/>
      <c r="F109" s="1"/>
      <c r="G109" s="1"/>
      <c r="H109" s="1"/>
      <c r="I109" s="1"/>
      <c r="J109" s="180" t="s">
        <v>258</v>
      </c>
      <c r="K109" s="180"/>
      <c r="L109" s="180"/>
      <c r="M109" s="64"/>
      <c r="N109" s="182" t="s">
        <v>259</v>
      </c>
      <c r="O109" s="182"/>
      <c r="P109" s="182"/>
      <c r="Q109" s="161"/>
      <c r="R109" s="161"/>
      <c r="W109" s="52"/>
    </row>
    <row r="110" spans="2:23" ht="19.8" x14ac:dyDescent="0.5">
      <c r="B110" s="1"/>
      <c r="C110" s="1"/>
      <c r="D110" s="1"/>
      <c r="E110" s="1"/>
      <c r="F110" s="1"/>
      <c r="G110" s="1"/>
      <c r="H110" s="73" t="s">
        <v>12</v>
      </c>
      <c r="I110" s="2"/>
      <c r="J110" s="65" t="str">
        <f>J59</f>
        <v>March 31,2023</v>
      </c>
      <c r="K110" s="66"/>
      <c r="L110" s="65" t="str">
        <f>L59</f>
        <v>December 31,2022</v>
      </c>
      <c r="M110" s="56"/>
      <c r="N110" s="65" t="str">
        <f>N59</f>
        <v>March 31,2023</v>
      </c>
      <c r="O110" s="66"/>
      <c r="P110" s="65" t="str">
        <f>P59</f>
        <v>December 31,2022</v>
      </c>
      <c r="Q110" s="161"/>
      <c r="R110" s="161"/>
      <c r="W110" s="52"/>
    </row>
    <row r="111" spans="2:23" ht="19.8" x14ac:dyDescent="0.5">
      <c r="B111" s="1"/>
      <c r="C111" s="1"/>
      <c r="D111" s="1"/>
      <c r="E111" s="1"/>
      <c r="F111" s="1"/>
      <c r="G111" s="1"/>
      <c r="H111" s="2"/>
      <c r="I111" s="2"/>
      <c r="J111" s="67" t="s">
        <v>245</v>
      </c>
      <c r="K111" s="67"/>
      <c r="L111" s="140" t="s">
        <v>246</v>
      </c>
      <c r="M111" s="67"/>
      <c r="N111" s="67" t="s">
        <v>245</v>
      </c>
      <c r="O111" s="67"/>
      <c r="P111" s="140" t="s">
        <v>246</v>
      </c>
      <c r="Q111" s="161"/>
      <c r="R111" s="161"/>
      <c r="W111" s="52"/>
    </row>
    <row r="112" spans="2:23" ht="19.8" x14ac:dyDescent="0.5">
      <c r="B112" s="1"/>
      <c r="C112" s="1"/>
      <c r="D112" s="1"/>
      <c r="E112" s="1"/>
      <c r="F112" s="1"/>
      <c r="G112" s="1"/>
      <c r="H112" s="2"/>
      <c r="I112" s="2"/>
      <c r="J112" s="67" t="s">
        <v>247</v>
      </c>
      <c r="K112" s="67"/>
      <c r="L112" s="67"/>
      <c r="M112" s="67"/>
      <c r="N112" s="67" t="s">
        <v>247</v>
      </c>
      <c r="O112" s="67"/>
      <c r="P112" s="67"/>
      <c r="Q112" s="161"/>
      <c r="R112" s="161"/>
      <c r="W112" s="52"/>
    </row>
    <row r="113" spans="2:47" ht="18.75" customHeight="1" x14ac:dyDescent="0.5">
      <c r="B113" s="4" t="s">
        <v>37</v>
      </c>
      <c r="H113" s="3"/>
      <c r="I113" s="3"/>
      <c r="J113" s="56"/>
      <c r="K113" s="56"/>
      <c r="L113" s="56"/>
      <c r="M113" s="52"/>
      <c r="N113" s="52"/>
      <c r="O113" s="52"/>
      <c r="P113" s="52"/>
      <c r="Q113" s="161"/>
      <c r="R113" s="161"/>
      <c r="W113" s="52"/>
    </row>
    <row r="114" spans="2:47" ht="18.75" customHeight="1" x14ac:dyDescent="0.5">
      <c r="C114" s="4" t="s">
        <v>38</v>
      </c>
      <c r="H114" s="3"/>
      <c r="I114" s="3"/>
      <c r="J114" s="56"/>
      <c r="K114" s="56"/>
      <c r="L114" s="56"/>
      <c r="M114" s="52"/>
      <c r="N114" s="52"/>
      <c r="O114" s="52"/>
      <c r="P114" s="52"/>
      <c r="Q114" s="161"/>
      <c r="R114" s="161"/>
      <c r="W114" s="52"/>
    </row>
    <row r="115" spans="2:47" ht="18.75" customHeight="1" thickBot="1" x14ac:dyDescent="0.55000000000000004">
      <c r="D115" s="4" t="s">
        <v>198</v>
      </c>
      <c r="H115" s="3"/>
      <c r="I115" s="3"/>
      <c r="J115" s="88">
        <v>1900848517.5599999</v>
      </c>
      <c r="K115" s="56"/>
      <c r="L115" s="88">
        <v>1900848517.5599999</v>
      </c>
      <c r="M115" s="52"/>
      <c r="N115" s="88">
        <v>1900848517.5599999</v>
      </c>
      <c r="O115" s="52"/>
      <c r="P115" s="88">
        <v>1900848517.5599999</v>
      </c>
      <c r="Q115" s="161"/>
      <c r="R115" s="161"/>
      <c r="W115" s="52"/>
      <c r="AF115" s="168"/>
      <c r="AH115" s="168"/>
      <c r="AI115" s="168"/>
      <c r="AJ115" s="35"/>
      <c r="AK115" s="168"/>
      <c r="AL115" s="34"/>
      <c r="AM115" s="168"/>
      <c r="AO115" s="168"/>
      <c r="AQ115" s="168"/>
      <c r="AS115" s="168"/>
      <c r="AU115" s="168"/>
    </row>
    <row r="116" spans="2:47" ht="18.75" customHeight="1" thickTop="1" x14ac:dyDescent="0.5">
      <c r="E116" s="4" t="s">
        <v>243</v>
      </c>
      <c r="H116" s="3"/>
      <c r="I116" s="3"/>
      <c r="J116" s="56"/>
      <c r="K116" s="56"/>
      <c r="L116" s="56"/>
      <c r="M116" s="52"/>
      <c r="N116" s="52"/>
      <c r="O116" s="52"/>
      <c r="P116" s="52"/>
      <c r="Q116" s="161"/>
      <c r="R116" s="161"/>
      <c r="W116" s="52"/>
      <c r="AF116" s="168"/>
      <c r="AH116" s="168"/>
      <c r="AI116" s="168"/>
      <c r="AJ116" s="35"/>
      <c r="AK116" s="168"/>
      <c r="AL116" s="34"/>
      <c r="AM116" s="168"/>
      <c r="AO116" s="168"/>
      <c r="AQ116" s="168"/>
      <c r="AS116" s="168"/>
      <c r="AU116" s="168"/>
    </row>
    <row r="117" spans="2:47" ht="18.75" hidden="1" customHeight="1" x14ac:dyDescent="0.5">
      <c r="D117" s="4" t="s">
        <v>198</v>
      </c>
      <c r="H117" s="3"/>
      <c r="I117" s="3"/>
      <c r="J117" s="89"/>
      <c r="K117" s="56"/>
      <c r="L117" s="89"/>
      <c r="M117" s="52"/>
      <c r="N117" s="89"/>
      <c r="O117" s="52"/>
      <c r="P117" s="89"/>
      <c r="Q117" s="161"/>
      <c r="R117" s="161"/>
      <c r="W117" s="52"/>
      <c r="AF117" s="168"/>
      <c r="AH117" s="168"/>
      <c r="AI117" s="168"/>
      <c r="AJ117" s="35"/>
      <c r="AK117" s="168"/>
      <c r="AL117" s="34"/>
      <c r="AM117" s="168"/>
      <c r="AO117" s="168"/>
      <c r="AQ117" s="168"/>
      <c r="AS117" s="168"/>
      <c r="AU117" s="168"/>
    </row>
    <row r="118" spans="2:47" ht="18.75" hidden="1" customHeight="1" x14ac:dyDescent="0.5">
      <c r="E118" s="4" t="s">
        <v>199</v>
      </c>
      <c r="H118" s="3"/>
      <c r="I118" s="3"/>
      <c r="J118" s="56"/>
      <c r="K118" s="56"/>
      <c r="L118" s="56"/>
      <c r="M118" s="52"/>
      <c r="N118" s="52"/>
      <c r="O118" s="52"/>
      <c r="P118" s="52"/>
      <c r="Q118" s="161"/>
      <c r="R118" s="161"/>
      <c r="W118" s="52"/>
      <c r="AF118" s="168"/>
      <c r="AH118" s="168"/>
      <c r="AI118" s="168"/>
      <c r="AJ118" s="35"/>
      <c r="AK118" s="168"/>
      <c r="AL118" s="34"/>
      <c r="AM118" s="168"/>
      <c r="AO118" s="168"/>
      <c r="AQ118" s="168"/>
      <c r="AS118" s="168"/>
      <c r="AU118" s="168"/>
    </row>
    <row r="119" spans="2:47" ht="18.75" customHeight="1" x14ac:dyDescent="0.5">
      <c r="D119" s="4" t="s">
        <v>39</v>
      </c>
      <c r="H119" s="3"/>
      <c r="I119" s="3"/>
      <c r="K119" s="56"/>
      <c r="M119" s="52"/>
      <c r="N119" s="52"/>
      <c r="O119" s="52"/>
      <c r="P119" s="52"/>
      <c r="Q119" s="161"/>
      <c r="R119" s="161"/>
      <c r="W119" s="52"/>
      <c r="AF119" s="168"/>
      <c r="AH119" s="168"/>
      <c r="AI119" s="168"/>
      <c r="AJ119" s="35"/>
      <c r="AK119" s="168"/>
      <c r="AL119" s="34"/>
      <c r="AM119" s="168"/>
      <c r="AO119" s="168"/>
      <c r="AQ119" s="168"/>
      <c r="AS119" s="168"/>
      <c r="AU119" s="168"/>
    </row>
    <row r="120" spans="2:47" ht="18.75" customHeight="1" x14ac:dyDescent="0.5">
      <c r="E120" s="4" t="s">
        <v>238</v>
      </c>
      <c r="H120" s="3"/>
      <c r="I120" s="3"/>
      <c r="J120" s="56">
        <v>1464388506.96</v>
      </c>
      <c r="K120" s="56"/>
      <c r="L120" s="56">
        <v>1464388506.9599998</v>
      </c>
      <c r="M120" s="56"/>
      <c r="N120" s="56">
        <v>1464388506.96</v>
      </c>
      <c r="O120" s="56"/>
      <c r="P120" s="56">
        <v>1464388506.96</v>
      </c>
      <c r="Q120" s="161"/>
      <c r="R120" s="161"/>
      <c r="W120" s="52"/>
      <c r="AF120" s="168"/>
      <c r="AH120" s="168"/>
      <c r="AI120" s="168"/>
      <c r="AJ120" s="35"/>
      <c r="AK120" s="168"/>
      <c r="AL120" s="34"/>
      <c r="AM120" s="168"/>
      <c r="AO120" s="168"/>
      <c r="AQ120" s="168"/>
      <c r="AS120" s="168"/>
      <c r="AU120" s="168"/>
    </row>
    <row r="121" spans="2:47" ht="18.75" customHeight="1" x14ac:dyDescent="0.5">
      <c r="C121" s="4" t="s">
        <v>126</v>
      </c>
      <c r="H121" s="3" t="s">
        <v>251</v>
      </c>
      <c r="I121" s="3"/>
      <c r="J121" s="56">
        <v>139846603.040001</v>
      </c>
      <c r="K121" s="56"/>
      <c r="L121" s="56">
        <v>139846603.04000014</v>
      </c>
      <c r="M121" s="52"/>
      <c r="N121" s="56">
        <v>139846603.03999999</v>
      </c>
      <c r="O121" s="52"/>
      <c r="P121" s="56">
        <v>139846603.03999999</v>
      </c>
      <c r="Q121" s="161"/>
      <c r="R121" s="161">
        <v>358607</v>
      </c>
      <c r="W121" s="52"/>
      <c r="AF121" s="168"/>
      <c r="AH121" s="168"/>
      <c r="AI121" s="168"/>
      <c r="AJ121" s="35"/>
      <c r="AK121" s="168"/>
      <c r="AL121" s="34"/>
      <c r="AM121" s="168"/>
      <c r="AO121" s="168"/>
      <c r="AQ121" s="168"/>
      <c r="AS121" s="168"/>
      <c r="AU121" s="168"/>
    </row>
    <row r="122" spans="2:47" ht="18.75" customHeight="1" x14ac:dyDescent="0.5">
      <c r="C122" s="4" t="s">
        <v>40</v>
      </c>
      <c r="H122" s="3"/>
      <c r="I122" s="3"/>
      <c r="J122" s="4"/>
      <c r="K122" s="56"/>
      <c r="L122" s="4"/>
      <c r="M122" s="74"/>
      <c r="N122" s="56"/>
      <c r="O122" s="74"/>
      <c r="P122" s="56"/>
      <c r="Q122" s="161"/>
      <c r="R122" s="161"/>
      <c r="W122" s="52"/>
      <c r="AF122" s="168"/>
      <c r="AH122" s="168"/>
      <c r="AI122" s="168"/>
      <c r="AJ122" s="35"/>
      <c r="AK122" s="168"/>
      <c r="AL122" s="34"/>
      <c r="AM122" s="168"/>
      <c r="AO122" s="168"/>
      <c r="AQ122" s="168"/>
      <c r="AS122" s="168"/>
      <c r="AU122" s="168"/>
    </row>
    <row r="123" spans="2:47" ht="18.75" customHeight="1" x14ac:dyDescent="0.5">
      <c r="E123" s="4" t="s">
        <v>269</v>
      </c>
      <c r="H123" s="3" t="s">
        <v>268</v>
      </c>
      <c r="I123" s="3"/>
      <c r="J123" s="56">
        <v>1711642.77</v>
      </c>
      <c r="K123" s="56"/>
      <c r="L123" s="56">
        <v>1711642.77</v>
      </c>
      <c r="M123" s="74"/>
      <c r="N123" s="56">
        <v>1711642.77</v>
      </c>
      <c r="O123" s="74"/>
      <c r="P123" s="56">
        <v>1711642.77</v>
      </c>
      <c r="Q123" s="161"/>
      <c r="R123" s="161"/>
      <c r="W123" s="52"/>
      <c r="AF123" s="168"/>
      <c r="AH123" s="168"/>
      <c r="AI123" s="168"/>
      <c r="AJ123" s="35"/>
      <c r="AK123" s="168"/>
      <c r="AL123" s="34"/>
      <c r="AM123" s="168"/>
      <c r="AO123" s="168"/>
      <c r="AQ123" s="168"/>
      <c r="AS123" s="168"/>
      <c r="AU123" s="168"/>
    </row>
    <row r="124" spans="2:47" ht="18.75" customHeight="1" x14ac:dyDescent="0.5">
      <c r="E124" s="4" t="s">
        <v>215</v>
      </c>
      <c r="I124" s="3"/>
      <c r="J124" s="56">
        <v>-736756730.27999997</v>
      </c>
      <c r="K124" s="56"/>
      <c r="L124" s="56">
        <v>-727500691.25</v>
      </c>
      <c r="M124" s="74"/>
      <c r="N124" s="56">
        <v>-317548969.73000002</v>
      </c>
      <c r="O124" s="74"/>
      <c r="P124" s="56">
        <v>-312467556.25999999</v>
      </c>
      <c r="Q124" s="161"/>
      <c r="R124" s="161"/>
      <c r="W124" s="52"/>
      <c r="AF124" s="168"/>
      <c r="AH124" s="168"/>
      <c r="AI124" s="168"/>
      <c r="AJ124" s="35"/>
      <c r="AK124" s="168"/>
      <c r="AL124" s="34"/>
      <c r="AM124" s="168"/>
      <c r="AO124" s="168"/>
      <c r="AQ124" s="168"/>
      <c r="AS124" s="168"/>
      <c r="AU124" s="168"/>
    </row>
    <row r="125" spans="2:47" ht="18.75" customHeight="1" x14ac:dyDescent="0.5">
      <c r="C125" s="4" t="s">
        <v>125</v>
      </c>
      <c r="G125" s="43"/>
      <c r="H125" s="3"/>
      <c r="I125" s="3"/>
      <c r="J125" s="58">
        <v>938328.61</v>
      </c>
      <c r="K125" s="56"/>
      <c r="L125" s="58">
        <v>-75577.119999999995</v>
      </c>
      <c r="M125" s="74"/>
      <c r="N125" s="58">
        <v>0</v>
      </c>
      <c r="O125" s="74"/>
      <c r="P125" s="58">
        <v>0</v>
      </c>
      <c r="Q125" s="161"/>
      <c r="R125" s="161"/>
      <c r="W125" s="52"/>
      <c r="AF125" s="168"/>
      <c r="AH125" s="168"/>
      <c r="AI125" s="168"/>
      <c r="AJ125" s="35"/>
      <c r="AK125" s="168"/>
      <c r="AL125" s="34"/>
      <c r="AM125" s="168"/>
      <c r="AO125" s="168"/>
      <c r="AQ125" s="168"/>
      <c r="AS125" s="168"/>
      <c r="AU125" s="168"/>
    </row>
    <row r="126" spans="2:47" ht="18.75" customHeight="1" x14ac:dyDescent="0.5">
      <c r="C126" s="4" t="s">
        <v>42</v>
      </c>
      <c r="H126" s="3"/>
      <c r="I126" s="3"/>
      <c r="J126" s="56">
        <f>SUM(J120:J125)</f>
        <v>870128351.10000098</v>
      </c>
      <c r="K126" s="56">
        <f>SUM(K120:K124)</f>
        <v>0</v>
      </c>
      <c r="L126" s="56">
        <f>SUM(L120:L125)</f>
        <v>878370484.39999998</v>
      </c>
      <c r="M126" s="56">
        <f>SUM(M120:M124)</f>
        <v>0</v>
      </c>
      <c r="N126" s="56">
        <f>SUM(N120:N125)</f>
        <v>1288397783.04</v>
      </c>
      <c r="O126" s="56">
        <f>SUM(O120:O124)</f>
        <v>0</v>
      </c>
      <c r="P126" s="56">
        <f>SUM(P120:P125)</f>
        <v>1293479196.51</v>
      </c>
      <c r="Q126" s="161"/>
      <c r="R126" s="161">
        <f>SUM(R121:R121)</f>
        <v>358607</v>
      </c>
      <c r="W126" s="52"/>
      <c r="AF126" s="168"/>
      <c r="AH126" s="168"/>
      <c r="AI126" s="168"/>
      <c r="AJ126" s="35"/>
      <c r="AK126" s="168"/>
      <c r="AL126" s="34"/>
      <c r="AM126" s="168"/>
      <c r="AO126" s="168"/>
      <c r="AQ126" s="168"/>
      <c r="AS126" s="168"/>
      <c r="AU126" s="168"/>
    </row>
    <row r="127" spans="2:47" ht="18.75" customHeight="1" x14ac:dyDescent="0.5">
      <c r="C127" s="4" t="s">
        <v>43</v>
      </c>
      <c r="H127" s="3"/>
      <c r="I127" s="3"/>
      <c r="J127" s="58">
        <v>31560344.360000011</v>
      </c>
      <c r="K127" s="56"/>
      <c r="L127" s="58">
        <v>31674076.210000012</v>
      </c>
      <c r="M127" s="79"/>
      <c r="N127" s="56">
        <v>0</v>
      </c>
      <c r="O127" s="79"/>
      <c r="P127" s="56">
        <v>0</v>
      </c>
      <c r="Q127" s="52"/>
      <c r="R127" s="52">
        <v>0</v>
      </c>
      <c r="W127" s="52"/>
      <c r="AF127" s="168"/>
      <c r="AH127" s="168"/>
      <c r="AI127" s="168"/>
      <c r="AJ127" s="35"/>
      <c r="AK127" s="168"/>
      <c r="AL127" s="34"/>
      <c r="AM127" s="168"/>
      <c r="AO127" s="168"/>
      <c r="AQ127" s="168"/>
      <c r="AS127" s="168"/>
      <c r="AU127" s="168"/>
    </row>
    <row r="128" spans="2:47" ht="18.75" customHeight="1" x14ac:dyDescent="0.5">
      <c r="B128" s="4" t="s">
        <v>134</v>
      </c>
      <c r="H128" s="3"/>
      <c r="I128" s="3"/>
      <c r="J128" s="59">
        <f>SUM(J126:J127)</f>
        <v>901688695.46000099</v>
      </c>
      <c r="K128" s="56"/>
      <c r="L128" s="59">
        <f>SUM(L126:L127)</f>
        <v>910044560.61000001</v>
      </c>
      <c r="M128" s="52"/>
      <c r="N128" s="57">
        <f>SUM(N126:N127)</f>
        <v>1288397783.04</v>
      </c>
      <c r="O128" s="52"/>
      <c r="P128" s="57">
        <f>SUM(P126:P127)</f>
        <v>1293479196.51</v>
      </c>
      <c r="Q128" s="161"/>
      <c r="R128" s="161">
        <f>SUM(R126:R127)</f>
        <v>358607</v>
      </c>
      <c r="W128" s="52"/>
      <c r="AF128" s="168"/>
      <c r="AH128" s="168"/>
      <c r="AI128" s="168"/>
      <c r="AJ128" s="35"/>
      <c r="AK128" s="168"/>
      <c r="AL128" s="34"/>
      <c r="AM128" s="168"/>
      <c r="AO128" s="168"/>
      <c r="AQ128" s="168"/>
      <c r="AS128" s="168"/>
      <c r="AU128" s="168"/>
    </row>
    <row r="129" spans="2:47" ht="18.75" customHeight="1" thickBot="1" x14ac:dyDescent="0.55000000000000004">
      <c r="B129" s="4" t="s">
        <v>44</v>
      </c>
      <c r="H129" s="3"/>
      <c r="I129" s="3"/>
      <c r="J129" s="62">
        <f>J84+J128</f>
        <v>1304396891.0860009</v>
      </c>
      <c r="K129" s="56"/>
      <c r="L129" s="62">
        <f>L84+L128</f>
        <v>1309230165.6160002</v>
      </c>
      <c r="M129" s="52"/>
      <c r="N129" s="62">
        <f>N84+N128</f>
        <v>1542027630.71</v>
      </c>
      <c r="O129" s="52"/>
      <c r="P129" s="62">
        <f>P84+P128</f>
        <v>1546648349.6900001</v>
      </c>
      <c r="Q129" s="161"/>
      <c r="R129" s="161">
        <f>R84+R128</f>
        <v>619678</v>
      </c>
      <c r="S129" s="175"/>
      <c r="T129" s="175"/>
      <c r="U129" s="175"/>
      <c r="V129" s="175"/>
      <c r="W129" s="52"/>
      <c r="AF129" s="168"/>
      <c r="AH129" s="168"/>
      <c r="AI129" s="168"/>
      <c r="AJ129" s="35"/>
      <c r="AK129" s="168"/>
      <c r="AL129" s="34"/>
      <c r="AM129" s="168"/>
      <c r="AO129" s="168"/>
      <c r="AQ129" s="168"/>
      <c r="AS129" s="168"/>
      <c r="AU129" s="168"/>
    </row>
    <row r="130" spans="2:47" ht="20.399999999999999" thickTop="1" x14ac:dyDescent="0.5">
      <c r="H130" s="3"/>
      <c r="I130" s="3"/>
      <c r="J130" s="56"/>
      <c r="K130" s="56"/>
      <c r="L130" s="56"/>
      <c r="M130" s="52"/>
      <c r="N130" s="52"/>
      <c r="O130" s="52"/>
      <c r="P130" s="52"/>
      <c r="Q130" s="161"/>
      <c r="R130" s="161"/>
      <c r="S130" s="175"/>
      <c r="T130" s="175"/>
      <c r="U130" s="175"/>
      <c r="V130" s="175"/>
      <c r="W130" s="52"/>
      <c r="AF130" s="168"/>
      <c r="AH130" s="168"/>
      <c r="AI130" s="168"/>
      <c r="AJ130" s="35"/>
      <c r="AK130" s="168"/>
      <c r="AL130" s="34"/>
    </row>
    <row r="131" spans="2:47" ht="18.75" customHeight="1" x14ac:dyDescent="0.5">
      <c r="B131" s="39" t="str">
        <f>B86</f>
        <v>The accompanying notes to interim financial statements are an integral part of these interim statements</v>
      </c>
      <c r="H131" s="9"/>
      <c r="I131" s="9"/>
      <c r="J131" s="52"/>
      <c r="K131" s="52"/>
      <c r="L131" s="52"/>
      <c r="M131" s="52"/>
      <c r="N131" s="52"/>
      <c r="O131" s="52"/>
      <c r="P131" s="52"/>
      <c r="Q131" s="176"/>
      <c r="R131" s="176"/>
      <c r="W131" s="52"/>
    </row>
    <row r="132" spans="2:47" ht="18.75" customHeight="1" x14ac:dyDescent="0.5">
      <c r="B132" s="39"/>
      <c r="H132" s="9"/>
      <c r="I132" s="9"/>
      <c r="J132" s="52"/>
      <c r="K132" s="52"/>
      <c r="L132" s="52"/>
      <c r="M132" s="52"/>
      <c r="N132" s="52"/>
      <c r="O132" s="52"/>
      <c r="P132" s="52"/>
      <c r="Q132" s="176"/>
      <c r="R132" s="176"/>
      <c r="W132" s="52"/>
    </row>
    <row r="133" spans="2:47" ht="18.75" customHeight="1" x14ac:dyDescent="0.5">
      <c r="F133" s="9"/>
      <c r="R133" s="177"/>
    </row>
    <row r="134" spans="2:47" ht="18.75" customHeight="1" x14ac:dyDescent="0.5">
      <c r="F134" s="9"/>
      <c r="R134" s="177"/>
    </row>
    <row r="135" spans="2:47" ht="18.75" customHeight="1" x14ac:dyDescent="0.5">
      <c r="F135" s="9"/>
      <c r="R135" s="177"/>
    </row>
    <row r="136" spans="2:47" ht="18.75" customHeight="1" x14ac:dyDescent="0.5">
      <c r="F136" s="9"/>
      <c r="R136" s="177"/>
    </row>
    <row r="137" spans="2:47" ht="18.75" customHeight="1" x14ac:dyDescent="0.5">
      <c r="F137" s="9"/>
      <c r="R137" s="177"/>
    </row>
    <row r="138" spans="2:47" ht="18.75" customHeight="1" x14ac:dyDescent="0.5">
      <c r="F138" s="9"/>
      <c r="R138" s="177"/>
    </row>
    <row r="139" spans="2:47" ht="18.75" customHeight="1" x14ac:dyDescent="0.5">
      <c r="F139" s="9"/>
      <c r="R139" s="177"/>
    </row>
    <row r="140" spans="2:47" ht="18.75" customHeight="1" x14ac:dyDescent="0.5">
      <c r="F140" s="9"/>
      <c r="R140" s="177"/>
    </row>
    <row r="141" spans="2:47" ht="18.75" customHeight="1" x14ac:dyDescent="0.5">
      <c r="F141" s="9"/>
      <c r="R141" s="177"/>
    </row>
    <row r="142" spans="2:47" ht="18.75" customHeight="1" x14ac:dyDescent="0.5">
      <c r="F142" s="9"/>
      <c r="R142" s="177"/>
    </row>
    <row r="143" spans="2:47" ht="18.75" customHeight="1" x14ac:dyDescent="0.5">
      <c r="F143" s="9"/>
      <c r="R143" s="177"/>
    </row>
    <row r="144" spans="2:47" ht="18.75" customHeight="1" x14ac:dyDescent="0.5">
      <c r="F144" s="9"/>
      <c r="R144" s="177"/>
    </row>
    <row r="145" spans="2:23" ht="18.75" customHeight="1" x14ac:dyDescent="0.5">
      <c r="F145" s="9"/>
      <c r="R145" s="177"/>
    </row>
    <row r="146" spans="2:23" ht="18.75" customHeight="1" x14ac:dyDescent="0.5">
      <c r="F146" s="9"/>
      <c r="R146" s="177"/>
    </row>
    <row r="147" spans="2:23" ht="18.75" customHeight="1" x14ac:dyDescent="0.5">
      <c r="F147" s="9"/>
      <c r="R147" s="177"/>
    </row>
    <row r="148" spans="2:23" ht="18.75" customHeight="1" x14ac:dyDescent="0.5">
      <c r="F148" s="9"/>
      <c r="R148" s="177"/>
    </row>
    <row r="149" spans="2:23" ht="18.75" customHeight="1" x14ac:dyDescent="0.5">
      <c r="F149" s="9"/>
      <c r="R149" s="177"/>
    </row>
    <row r="150" spans="2:23" ht="18.75" customHeight="1" x14ac:dyDescent="0.5">
      <c r="F150" s="9"/>
      <c r="R150" s="177"/>
    </row>
    <row r="151" spans="2:23" ht="18.75" customHeight="1" x14ac:dyDescent="0.5">
      <c r="B151" s="169" t="s">
        <v>204</v>
      </c>
      <c r="H151" s="3"/>
      <c r="I151" s="3"/>
      <c r="J151" s="56"/>
      <c r="K151" s="56"/>
      <c r="L151" s="85" t="s">
        <v>205</v>
      </c>
      <c r="M151" s="52"/>
      <c r="N151" s="52"/>
      <c r="O151" s="52"/>
      <c r="P151" s="52"/>
      <c r="Q151" s="161"/>
      <c r="R151" s="161"/>
      <c r="W151" s="52"/>
    </row>
    <row r="152" spans="2:23" ht="18.75" customHeight="1" x14ac:dyDescent="0.5">
      <c r="B152" s="169"/>
      <c r="H152" s="3"/>
      <c r="I152" s="3"/>
      <c r="J152" s="56"/>
      <c r="K152" s="56"/>
      <c r="L152" s="85"/>
      <c r="M152" s="52"/>
      <c r="N152" s="52"/>
      <c r="O152" s="52"/>
      <c r="P152" s="52"/>
      <c r="Q152" s="161"/>
      <c r="R152" s="161"/>
      <c r="W152" s="52"/>
    </row>
    <row r="153" spans="2:23" ht="19.2" customHeight="1" x14ac:dyDescent="0.5">
      <c r="B153" s="179" t="s">
        <v>202</v>
      </c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R153" s="177"/>
    </row>
    <row r="154" spans="2:23" ht="18.75" customHeight="1" x14ac:dyDescent="0.5">
      <c r="B154" s="90"/>
      <c r="C154" s="2"/>
      <c r="D154" s="2"/>
      <c r="E154" s="2"/>
      <c r="F154" s="2"/>
      <c r="G154" s="2"/>
      <c r="H154" s="2"/>
      <c r="I154" s="2"/>
      <c r="J154" s="64">
        <f>J42-J129</f>
        <v>3.9992332458496094E-3</v>
      </c>
      <c r="K154" s="64"/>
      <c r="L154" s="64">
        <f>L42-L129</f>
        <v>3.9997100830078125E-3</v>
      </c>
      <c r="M154" s="64"/>
      <c r="N154" s="64">
        <f>N42-N129</f>
        <v>0</v>
      </c>
      <c r="O154" s="64">
        <f>O42-O129</f>
        <v>0</v>
      </c>
      <c r="P154" s="64">
        <f>P42-P129</f>
        <v>0</v>
      </c>
      <c r="R154" s="177"/>
    </row>
    <row r="155" spans="2:23" ht="18.75" customHeight="1" x14ac:dyDescent="0.5">
      <c r="B155" s="86"/>
      <c r="C155" s="86"/>
      <c r="D155" s="86"/>
      <c r="E155" s="86"/>
      <c r="F155" s="86"/>
      <c r="G155" s="86"/>
      <c r="H155" s="86"/>
      <c r="I155" s="86"/>
      <c r="J155" s="91"/>
      <c r="K155" s="91"/>
      <c r="L155" s="91"/>
      <c r="M155" s="91"/>
      <c r="N155" s="91"/>
      <c r="O155" s="91"/>
      <c r="P155" s="91"/>
      <c r="Q155" s="4"/>
      <c r="R155" s="4"/>
    </row>
    <row r="156" spans="2:23" ht="18.75" customHeight="1" x14ac:dyDescent="0.5">
      <c r="G156" s="4" t="s">
        <v>7</v>
      </c>
      <c r="J156" s="54">
        <f t="shared" ref="J156:P156" si="0">J129-J42</f>
        <v>-3.9992332458496094E-3</v>
      </c>
      <c r="K156" s="54">
        <f t="shared" si="0"/>
        <v>0</v>
      </c>
      <c r="L156" s="54">
        <f t="shared" si="0"/>
        <v>-3.9997100830078125E-3</v>
      </c>
      <c r="M156" s="54">
        <f t="shared" si="0"/>
        <v>0</v>
      </c>
      <c r="N156" s="54">
        <f t="shared" si="0"/>
        <v>0</v>
      </c>
      <c r="O156" s="54">
        <f t="shared" si="0"/>
        <v>0</v>
      </c>
      <c r="P156" s="54">
        <f t="shared" si="0"/>
        <v>0</v>
      </c>
      <c r="R156" s="175"/>
    </row>
  </sheetData>
  <mergeCells count="23">
    <mergeCell ref="B54:P54"/>
    <mergeCell ref="B55:P55"/>
    <mergeCell ref="B56:P56"/>
    <mergeCell ref="J58:L58"/>
    <mergeCell ref="N58:P58"/>
    <mergeCell ref="B2:P2"/>
    <mergeCell ref="B3:P3"/>
    <mergeCell ref="B4:P4"/>
    <mergeCell ref="B52:P52"/>
    <mergeCell ref="J5:P5"/>
    <mergeCell ref="J6:L6"/>
    <mergeCell ref="N6:P6"/>
    <mergeCell ref="B10:G10"/>
    <mergeCell ref="B153:P153"/>
    <mergeCell ref="J57:P57"/>
    <mergeCell ref="B106:P106"/>
    <mergeCell ref="B107:P107"/>
    <mergeCell ref="J108:P108"/>
    <mergeCell ref="J109:L109"/>
    <mergeCell ref="N109:P109"/>
    <mergeCell ref="B103:P103"/>
    <mergeCell ref="B105:P105"/>
    <mergeCell ref="B62:G62"/>
  </mergeCells>
  <phoneticPr fontId="0" type="noConversion"/>
  <pageMargins left="0.69" right="0" top="0.64" bottom="0" header="0.55118110236220474" footer="0"/>
  <pageSetup paperSize="9" scale="85" fitToHeight="0" orientation="portrait" r:id="rId1"/>
  <headerFooter alignWithMargins="0"/>
  <rowBreaks count="2" manualBreakCount="2">
    <brk id="52" min="1" max="17" man="1"/>
    <brk id="103" min="1" max="17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A1:AA43"/>
  <sheetViews>
    <sheetView view="pageBreakPreview" topLeftCell="A37" zoomScaleNormal="100" zoomScaleSheetLayoutView="100" workbookViewId="0">
      <selection activeCell="Z49" sqref="A49:Z52"/>
    </sheetView>
  </sheetViews>
  <sheetFormatPr defaultColWidth="10.625" defaultRowHeight="19.8" x14ac:dyDescent="0.5"/>
  <cols>
    <col min="1" max="1" width="45.625" style="13" customWidth="1"/>
    <col min="2" max="2" width="6.875" style="15" hidden="1" customWidth="1"/>
    <col min="3" max="3" width="1.5" style="13" customWidth="1"/>
    <col min="4" max="4" width="19.25" style="26" customWidth="1"/>
    <col min="5" max="5" width="0.875" style="26" customWidth="1"/>
    <col min="6" max="6" width="20.375" style="26" customWidth="1"/>
    <col min="7" max="7" width="0.875" style="26" customWidth="1"/>
    <col min="8" max="8" width="14.625" style="26" bestFit="1" customWidth="1"/>
    <col min="9" max="9" width="1.125" style="26" customWidth="1"/>
    <col min="10" max="10" width="17.25" style="26" bestFit="1" customWidth="1"/>
    <col min="11" max="11" width="1.5" style="26" customWidth="1"/>
    <col min="12" max="12" width="24.625" style="26" customWidth="1"/>
    <col min="13" max="13" width="1.25" style="26" customWidth="1"/>
    <col min="14" max="14" width="20.875" style="26" customWidth="1"/>
    <col min="15" max="15" width="1.625" style="26" customWidth="1"/>
    <col min="16" max="16" width="17" style="26" customWidth="1"/>
    <col min="17" max="17" width="1.125" style="26" customWidth="1"/>
    <col min="18" max="18" width="17.625" style="26" customWidth="1"/>
    <col min="19" max="19" width="1.375" style="26" customWidth="1"/>
    <col min="20" max="20" width="18.625" style="26" customWidth="1"/>
    <col min="21" max="21" width="1.375" style="26" customWidth="1"/>
    <col min="22" max="22" width="15.375" style="26" customWidth="1"/>
    <col min="23" max="23" width="1.125" style="26" customWidth="1"/>
    <col min="24" max="24" width="18.375" style="26" customWidth="1"/>
    <col min="25" max="25" width="16.25" style="49" bestFit="1" customWidth="1"/>
    <col min="26" max="26" width="16.375" style="49" customWidth="1"/>
    <col min="27" max="16384" width="10.625" style="13"/>
  </cols>
  <sheetData>
    <row r="1" spans="1:26" x14ac:dyDescent="0.5">
      <c r="V1" s="185" t="s">
        <v>317</v>
      </c>
      <c r="W1" s="185"/>
      <c r="X1" s="185"/>
    </row>
    <row r="2" spans="1:26" x14ac:dyDescent="0.5">
      <c r="A2" s="181" t="s">
        <v>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</row>
    <row r="3" spans="1:26" x14ac:dyDescent="0.5">
      <c r="A3" s="181" t="s">
        <v>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</row>
    <row r="4" spans="1:26" x14ac:dyDescent="0.5">
      <c r="A4" s="181" t="str">
        <f>PL!B4</f>
        <v>FOR THE THREE-MONTH PERIOD ENDED 31 MARCH 2023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</row>
    <row r="5" spans="1:26" x14ac:dyDescent="0.5">
      <c r="D5" s="188" t="s">
        <v>301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26" x14ac:dyDescent="0.5">
      <c r="D6" s="187" t="s">
        <v>10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</row>
    <row r="7" spans="1:26" hidden="1" x14ac:dyDescent="0.5">
      <c r="D7" s="186" t="s">
        <v>46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4"/>
      <c r="V7" s="14"/>
      <c r="W7" s="2"/>
      <c r="X7" s="14"/>
    </row>
    <row r="8" spans="1:26" x14ac:dyDescent="0.5">
      <c r="D8" s="2"/>
      <c r="E8" s="2"/>
      <c r="F8" s="2"/>
      <c r="G8" s="2"/>
      <c r="H8" s="190" t="s">
        <v>40</v>
      </c>
      <c r="I8" s="190"/>
      <c r="J8" s="190"/>
      <c r="K8" s="2"/>
      <c r="L8" s="190" t="s">
        <v>40</v>
      </c>
      <c r="M8" s="190"/>
      <c r="N8" s="190"/>
      <c r="O8" s="190"/>
      <c r="P8" s="190"/>
      <c r="Q8" s="2"/>
      <c r="R8" s="15" t="s">
        <v>124</v>
      </c>
      <c r="S8" s="2"/>
      <c r="T8" s="2"/>
      <c r="U8" s="2"/>
      <c r="V8" s="2"/>
      <c r="W8" s="2"/>
      <c r="X8" s="2"/>
    </row>
    <row r="9" spans="1:26" ht="18.75" customHeight="1" x14ac:dyDescent="0.5">
      <c r="C9" s="16"/>
      <c r="D9" s="15" t="s">
        <v>47</v>
      </c>
      <c r="E9" s="15"/>
      <c r="F9" s="15" t="s">
        <v>48</v>
      </c>
      <c r="G9" s="15"/>
      <c r="H9" s="17"/>
      <c r="I9" s="17"/>
      <c r="J9" s="45"/>
      <c r="K9" s="17"/>
      <c r="L9" s="15"/>
      <c r="M9" s="18"/>
      <c r="N9" s="191" t="s">
        <v>316</v>
      </c>
      <c r="O9" s="18"/>
      <c r="P9" s="19" t="s">
        <v>108</v>
      </c>
      <c r="Q9" s="18"/>
      <c r="R9" s="15" t="s">
        <v>135</v>
      </c>
      <c r="S9" s="18"/>
      <c r="T9" s="15" t="s">
        <v>121</v>
      </c>
      <c r="U9" s="17"/>
      <c r="V9" s="15" t="s">
        <v>53</v>
      </c>
      <c r="W9" s="17"/>
      <c r="X9" s="17"/>
    </row>
    <row r="10" spans="1:26" x14ac:dyDescent="0.5">
      <c r="C10" s="16"/>
      <c r="D10" s="15" t="s">
        <v>49</v>
      </c>
      <c r="E10" s="15"/>
      <c r="F10" s="15" t="s">
        <v>50</v>
      </c>
      <c r="G10" s="15"/>
      <c r="H10" s="15" t="s">
        <v>216</v>
      </c>
      <c r="I10" s="17"/>
      <c r="J10" s="19" t="s">
        <v>218</v>
      </c>
      <c r="K10" s="19"/>
      <c r="L10" s="18" t="s">
        <v>166</v>
      </c>
      <c r="M10" s="18"/>
      <c r="N10" s="192"/>
      <c r="O10" s="18"/>
      <c r="P10" s="15" t="s">
        <v>136</v>
      </c>
      <c r="Q10" s="18"/>
      <c r="R10" s="22" t="s">
        <v>137</v>
      </c>
      <c r="S10" s="18"/>
      <c r="T10" s="19" t="s">
        <v>122</v>
      </c>
      <c r="U10" s="17"/>
      <c r="V10" s="15" t="s">
        <v>54</v>
      </c>
      <c r="W10" s="17"/>
      <c r="X10" s="17"/>
    </row>
    <row r="11" spans="1:26" x14ac:dyDescent="0.5">
      <c r="A11" s="38"/>
      <c r="B11" s="37" t="s">
        <v>118</v>
      </c>
      <c r="C11" s="16"/>
      <c r="D11" s="20" t="s">
        <v>51</v>
      </c>
      <c r="E11" s="19"/>
      <c r="F11" s="20" t="s">
        <v>52</v>
      </c>
      <c r="G11" s="19"/>
      <c r="H11" s="20" t="s">
        <v>217</v>
      </c>
      <c r="I11" s="19"/>
      <c r="J11" s="20" t="s">
        <v>41</v>
      </c>
      <c r="K11" s="19"/>
      <c r="L11" s="20"/>
      <c r="M11" s="18"/>
      <c r="N11" s="193"/>
      <c r="O11" s="18"/>
      <c r="P11" s="20" t="s">
        <v>138</v>
      </c>
      <c r="Q11" s="18"/>
      <c r="R11" s="37" t="s">
        <v>139</v>
      </c>
      <c r="S11" s="18"/>
      <c r="T11" s="20" t="s">
        <v>123</v>
      </c>
      <c r="U11" s="19"/>
      <c r="V11" s="21" t="s">
        <v>55</v>
      </c>
      <c r="W11" s="19"/>
      <c r="X11" s="20" t="s">
        <v>56</v>
      </c>
    </row>
    <row r="12" spans="1:26" ht="18" customHeight="1" x14ac:dyDescent="0.5">
      <c r="A12" s="9" t="s">
        <v>244</v>
      </c>
      <c r="B12" s="22"/>
      <c r="D12" s="23">
        <v>1464388506.9599998</v>
      </c>
      <c r="E12" s="11"/>
      <c r="F12" s="23">
        <v>139846603.04000014</v>
      </c>
      <c r="G12" s="23"/>
      <c r="H12" s="74">
        <v>1711642.77</v>
      </c>
      <c r="I12" s="11"/>
      <c r="J12" s="23">
        <v>-563897481.88999999</v>
      </c>
      <c r="K12" s="11">
        <v>0</v>
      </c>
      <c r="L12" s="23">
        <v>-46673.54</v>
      </c>
      <c r="M12" s="18">
        <v>0</v>
      </c>
      <c r="N12" s="23">
        <v>0</v>
      </c>
      <c r="O12" s="18">
        <v>0</v>
      </c>
      <c r="P12" s="23">
        <v>0</v>
      </c>
      <c r="Q12" s="18">
        <v>0</v>
      </c>
      <c r="R12" s="135">
        <f>+L12+P12</f>
        <v>-46673.54</v>
      </c>
      <c r="S12" s="18">
        <v>0</v>
      </c>
      <c r="T12" s="23">
        <f>D12+F12+H12+R12+J12</f>
        <v>1042002597.34</v>
      </c>
      <c r="U12" s="11">
        <v>-9000</v>
      </c>
      <c r="V12" s="23">
        <v>32052352.016008571</v>
      </c>
      <c r="W12" s="11">
        <v>0</v>
      </c>
      <c r="X12" s="135">
        <f>T12+V12</f>
        <v>1074054949.3560085</v>
      </c>
      <c r="Y12" s="93"/>
      <c r="Z12" s="93"/>
    </row>
    <row r="13" spans="1:26" ht="18" customHeight="1" x14ac:dyDescent="0.5">
      <c r="A13" s="9" t="s">
        <v>305</v>
      </c>
      <c r="B13" s="22"/>
      <c r="D13" s="23"/>
      <c r="E13" s="11"/>
      <c r="F13" s="23"/>
      <c r="G13" s="23"/>
      <c r="H13" s="74"/>
      <c r="I13" s="11"/>
      <c r="J13" s="23"/>
      <c r="K13" s="11"/>
      <c r="L13" s="23"/>
      <c r="M13" s="18"/>
      <c r="N13" s="23"/>
      <c r="O13" s="18"/>
      <c r="P13" s="23"/>
      <c r="Q13" s="18"/>
      <c r="R13" s="135"/>
      <c r="S13" s="18"/>
      <c r="T13" s="23"/>
      <c r="U13" s="11"/>
      <c r="V13" s="23"/>
      <c r="W13" s="11"/>
      <c r="X13" s="135"/>
      <c r="Y13" s="93"/>
      <c r="Z13" s="93"/>
    </row>
    <row r="14" spans="1:26" x14ac:dyDescent="0.5">
      <c r="A14" s="9" t="s">
        <v>307</v>
      </c>
      <c r="B14" s="22"/>
      <c r="D14" s="23">
        <v>0</v>
      </c>
      <c r="E14" s="11"/>
      <c r="F14" s="74">
        <v>0</v>
      </c>
      <c r="G14" s="23"/>
      <c r="H14" s="74">
        <v>0</v>
      </c>
      <c r="I14" s="11"/>
      <c r="J14" s="23">
        <v>-18938445.550000001</v>
      </c>
      <c r="K14" s="11"/>
      <c r="L14" s="74">
        <v>-331.04</v>
      </c>
      <c r="M14" s="23"/>
      <c r="N14" s="23">
        <v>0</v>
      </c>
      <c r="O14" s="23"/>
      <c r="P14" s="23">
        <v>0</v>
      </c>
      <c r="Q14" s="23"/>
      <c r="R14" s="135">
        <v>-331.04</v>
      </c>
      <c r="S14" s="23"/>
      <c r="T14" s="23">
        <f>D14+F14+H14+R14+J14</f>
        <v>-18938776.59</v>
      </c>
      <c r="U14" s="11"/>
      <c r="V14" s="135">
        <v>-92014.74</v>
      </c>
      <c r="W14" s="11"/>
      <c r="X14" s="135">
        <f>T14+V14</f>
        <v>-19030791.329999998</v>
      </c>
      <c r="Y14" s="93"/>
      <c r="Z14" s="93"/>
    </row>
    <row r="15" spans="1:26" x14ac:dyDescent="0.5">
      <c r="A15" s="9" t="s">
        <v>114</v>
      </c>
      <c r="B15" s="22"/>
      <c r="D15" s="23"/>
      <c r="E15" s="11"/>
      <c r="F15" s="74"/>
      <c r="G15" s="23"/>
      <c r="H15" s="74"/>
      <c r="I15" s="11"/>
      <c r="J15" s="23"/>
      <c r="K15" s="11"/>
      <c r="L15" s="74"/>
      <c r="M15" s="23"/>
      <c r="N15" s="23"/>
      <c r="O15" s="23"/>
      <c r="P15" s="23"/>
      <c r="Q15" s="23"/>
      <c r="R15" s="135"/>
      <c r="S15" s="23"/>
      <c r="T15" s="23"/>
      <c r="U15" s="11"/>
      <c r="V15" s="23"/>
      <c r="W15" s="11"/>
      <c r="X15" s="135"/>
      <c r="Y15" s="93"/>
      <c r="Z15" s="93"/>
    </row>
    <row r="16" spans="1:26" x14ac:dyDescent="0.5">
      <c r="A16" s="9" t="s">
        <v>287</v>
      </c>
      <c r="B16" s="22"/>
      <c r="D16" s="23">
        <v>0</v>
      </c>
      <c r="E16" s="110"/>
      <c r="F16" s="74">
        <v>0</v>
      </c>
      <c r="G16" s="23"/>
      <c r="H16" s="74">
        <v>0</v>
      </c>
      <c r="I16" s="110"/>
      <c r="J16" s="23">
        <v>0</v>
      </c>
      <c r="K16" s="11"/>
      <c r="L16" s="74">
        <v>0</v>
      </c>
      <c r="M16" s="110"/>
      <c r="N16" s="111">
        <v>0</v>
      </c>
      <c r="O16" s="110"/>
      <c r="P16" s="111">
        <v>0</v>
      </c>
      <c r="Q16" s="110"/>
      <c r="R16" s="135">
        <f>+L16+P16</f>
        <v>0</v>
      </c>
      <c r="S16" s="110"/>
      <c r="T16" s="23">
        <f>D16+F16+H16+R16+J16</f>
        <v>0</v>
      </c>
      <c r="U16" s="110"/>
      <c r="V16" s="25">
        <v>100</v>
      </c>
      <c r="W16" s="23"/>
      <c r="X16" s="135">
        <f>T16+V16</f>
        <v>100</v>
      </c>
      <c r="Y16" s="93"/>
      <c r="Z16" s="93"/>
    </row>
    <row r="17" spans="1:27" hidden="1" x14ac:dyDescent="0.5">
      <c r="A17" s="9" t="s">
        <v>119</v>
      </c>
      <c r="B17" s="22"/>
      <c r="D17" s="23"/>
      <c r="E17" s="110"/>
      <c r="F17" s="74"/>
      <c r="G17" s="23"/>
      <c r="H17" s="110"/>
      <c r="I17" s="110"/>
      <c r="J17" s="23"/>
      <c r="K17" s="110"/>
      <c r="L17" s="74"/>
      <c r="M17" s="110"/>
      <c r="N17" s="111"/>
      <c r="O17" s="110"/>
      <c r="P17" s="111"/>
      <c r="Q17" s="110"/>
      <c r="R17" s="135"/>
      <c r="S17" s="110"/>
      <c r="T17" s="23"/>
      <c r="U17" s="110"/>
      <c r="V17" s="23"/>
      <c r="W17" s="110"/>
      <c r="X17" s="80"/>
      <c r="Y17" s="93"/>
      <c r="Z17" s="93"/>
    </row>
    <row r="18" spans="1:27" hidden="1" x14ac:dyDescent="0.5">
      <c r="A18" s="9" t="s">
        <v>173</v>
      </c>
      <c r="B18" s="22"/>
      <c r="C18" s="9"/>
      <c r="D18" s="23"/>
      <c r="E18" s="23"/>
      <c r="F18" s="74"/>
      <c r="G18" s="11"/>
      <c r="H18" s="23"/>
      <c r="I18" s="23"/>
      <c r="J18" s="25"/>
      <c r="K18" s="23"/>
      <c r="L18" s="74"/>
      <c r="M18" s="23"/>
      <c r="N18" s="23"/>
      <c r="O18" s="23"/>
      <c r="P18" s="23"/>
      <c r="Q18" s="23"/>
      <c r="R18" s="135"/>
      <c r="S18" s="23"/>
      <c r="T18" s="11"/>
      <c r="U18" s="23"/>
      <c r="V18" s="25"/>
      <c r="W18" s="23"/>
      <c r="X18" s="135"/>
      <c r="Y18" s="93"/>
      <c r="Z18" s="93"/>
    </row>
    <row r="19" spans="1:27" hidden="1" x14ac:dyDescent="0.5">
      <c r="A19" s="9" t="s">
        <v>174</v>
      </c>
      <c r="B19" s="22"/>
      <c r="C19" s="9"/>
      <c r="D19" s="112">
        <v>0</v>
      </c>
      <c r="E19" s="23"/>
      <c r="F19" s="113">
        <v>0</v>
      </c>
      <c r="G19" s="11"/>
      <c r="H19" s="23">
        <v>0</v>
      </c>
      <c r="I19" s="23"/>
      <c r="J19" s="115">
        <v>0</v>
      </c>
      <c r="K19" s="23"/>
      <c r="L19" s="113">
        <v>0</v>
      </c>
      <c r="M19" s="23"/>
      <c r="N19" s="116"/>
      <c r="O19" s="23"/>
      <c r="P19" s="116"/>
      <c r="Q19" s="23"/>
      <c r="R19" s="135"/>
      <c r="S19" s="23"/>
      <c r="T19" s="23">
        <f>D19+F19+H19+R19+J19</f>
        <v>0</v>
      </c>
      <c r="U19" s="23"/>
      <c r="V19" s="117">
        <v>0</v>
      </c>
      <c r="W19" s="23"/>
      <c r="X19" s="135">
        <v>0</v>
      </c>
      <c r="Y19" s="93"/>
      <c r="Z19" s="93"/>
    </row>
    <row r="20" spans="1:27" ht="20.399999999999999" thickBot="1" x14ac:dyDescent="0.55000000000000004">
      <c r="A20" s="9" t="s">
        <v>308</v>
      </c>
      <c r="B20" s="22"/>
      <c r="D20" s="36">
        <f t="shared" ref="D20:G20" si="0">SUM(D12:D19)</f>
        <v>1464388506.9599998</v>
      </c>
      <c r="E20" s="23">
        <f t="shared" si="0"/>
        <v>0</v>
      </c>
      <c r="F20" s="36">
        <f t="shared" si="0"/>
        <v>139846603.04000014</v>
      </c>
      <c r="G20" s="23">
        <f t="shared" si="0"/>
        <v>0</v>
      </c>
      <c r="H20" s="36">
        <f>SUM(H12:H19)</f>
        <v>1711642.77</v>
      </c>
      <c r="I20" s="23"/>
      <c r="J20" s="36">
        <f t="shared" ref="J20:X20" si="1">SUM(J12:J19)</f>
        <v>-582835927.43999994</v>
      </c>
      <c r="K20" s="23">
        <f t="shared" si="1"/>
        <v>0</v>
      </c>
      <c r="L20" s="36">
        <f t="shared" si="1"/>
        <v>-47004.58</v>
      </c>
      <c r="M20" s="23">
        <f t="shared" si="1"/>
        <v>0</v>
      </c>
      <c r="N20" s="36">
        <f t="shared" ref="N20" si="2">SUM(N12:N19)</f>
        <v>0</v>
      </c>
      <c r="O20" s="23"/>
      <c r="P20" s="36">
        <f t="shared" si="1"/>
        <v>0</v>
      </c>
      <c r="Q20" s="23">
        <f t="shared" si="1"/>
        <v>0</v>
      </c>
      <c r="R20" s="36">
        <f t="shared" si="1"/>
        <v>-47004.58</v>
      </c>
      <c r="S20" s="23">
        <f t="shared" si="1"/>
        <v>0</v>
      </c>
      <c r="T20" s="36">
        <f t="shared" si="1"/>
        <v>1023063820.75</v>
      </c>
      <c r="U20" s="23">
        <f t="shared" si="1"/>
        <v>-9000</v>
      </c>
      <c r="V20" s="36">
        <f t="shared" si="1"/>
        <v>31960437.276008572</v>
      </c>
      <c r="W20" s="23">
        <f t="shared" si="1"/>
        <v>0</v>
      </c>
      <c r="X20" s="36">
        <f t="shared" si="1"/>
        <v>1055024258.0260085</v>
      </c>
      <c r="Y20" s="93"/>
      <c r="Z20" s="93"/>
    </row>
    <row r="21" spans="1:27" ht="10.199999999999999" customHeight="1" thickTop="1" x14ac:dyDescent="0.5">
      <c r="A21" s="24"/>
      <c r="B21" s="1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25"/>
    </row>
    <row r="22" spans="1:27" x14ac:dyDescent="0.5">
      <c r="A22" s="9" t="s">
        <v>304</v>
      </c>
      <c r="B22" s="22"/>
      <c r="D22" s="23">
        <v>1464388506.9599998</v>
      </c>
      <c r="E22" s="11"/>
      <c r="F22" s="23">
        <v>139846603.04000014</v>
      </c>
      <c r="G22" s="23"/>
      <c r="H22" s="61">
        <v>1711642.77</v>
      </c>
      <c r="I22" s="11"/>
      <c r="J22" s="23">
        <v>-727500691.25</v>
      </c>
      <c r="K22" s="11">
        <v>0</v>
      </c>
      <c r="L22" s="23">
        <v>-75577.119999999995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135">
        <v>-75577.11800000025</v>
      </c>
      <c r="S22" s="23">
        <v>0</v>
      </c>
      <c r="T22" s="23">
        <v>878370484.4077425</v>
      </c>
      <c r="U22" s="11">
        <v>0</v>
      </c>
      <c r="V22" s="23">
        <v>31674076.206008572</v>
      </c>
      <c r="W22" s="11">
        <v>0</v>
      </c>
      <c r="X22" s="135">
        <v>910044560.61375105</v>
      </c>
    </row>
    <row r="23" spans="1:27" x14ac:dyDescent="0.5">
      <c r="A23" s="9" t="str">
        <f>+A13</f>
        <v>Changes in equity for the period</v>
      </c>
      <c r="B23" s="22"/>
      <c r="D23" s="23"/>
      <c r="E23" s="11"/>
      <c r="F23" s="23"/>
      <c r="G23" s="23"/>
      <c r="H23" s="11"/>
      <c r="I23" s="11"/>
      <c r="J23" s="23"/>
      <c r="K23" s="11"/>
      <c r="L23" s="23"/>
      <c r="M23" s="23"/>
      <c r="N23" s="23"/>
      <c r="O23" s="23"/>
      <c r="P23" s="23"/>
      <c r="Q23" s="23"/>
      <c r="R23" s="135"/>
      <c r="S23" s="23"/>
      <c r="T23" s="23"/>
      <c r="U23" s="11"/>
      <c r="V23" s="23"/>
      <c r="W23" s="11"/>
      <c r="X23" s="80"/>
    </row>
    <row r="24" spans="1:27" x14ac:dyDescent="0.5">
      <c r="A24" s="9" t="str">
        <f>+A14</f>
        <v xml:space="preserve">       Total comprehensive income (loss) for the period</v>
      </c>
      <c r="B24" s="22"/>
      <c r="D24" s="23">
        <v>0</v>
      </c>
      <c r="E24" s="11"/>
      <c r="F24" s="23">
        <v>0</v>
      </c>
      <c r="G24" s="23"/>
      <c r="H24" s="23">
        <v>0</v>
      </c>
      <c r="I24" s="23"/>
      <c r="J24" s="23">
        <v>-9256039.0300000142</v>
      </c>
      <c r="K24" s="23"/>
      <c r="L24" s="23">
        <v>-2577.09</v>
      </c>
      <c r="M24" s="23"/>
      <c r="N24" s="23">
        <v>1016482.82</v>
      </c>
      <c r="O24" s="23"/>
      <c r="P24" s="23">
        <v>0</v>
      </c>
      <c r="Q24" s="23"/>
      <c r="R24" s="135">
        <f>SUM(L24:P24)</f>
        <v>1013905.73</v>
      </c>
      <c r="S24" s="23"/>
      <c r="T24" s="23">
        <f>D24+F24+H24+R24+J24</f>
        <v>-8242133.3000000138</v>
      </c>
      <c r="U24" s="23"/>
      <c r="V24" s="23">
        <f>PL!J53</f>
        <v>-113731.85</v>
      </c>
      <c r="W24" s="23"/>
      <c r="X24" s="135">
        <f>SUM(T24:V24)</f>
        <v>-8355865.1500000134</v>
      </c>
      <c r="Y24" s="93"/>
      <c r="Z24" s="93"/>
    </row>
    <row r="25" spans="1:27" hidden="1" x14ac:dyDescent="0.5">
      <c r="A25" s="9" t="str">
        <f>+A15</f>
        <v xml:space="preserve">        Capital Share Increase</v>
      </c>
      <c r="B25" s="22"/>
      <c r="D25" s="23">
        <v>0</v>
      </c>
      <c r="E25" s="11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0</v>
      </c>
      <c r="Q25" s="23"/>
      <c r="R25" s="135">
        <f t="shared" ref="R25:R27" si="3">SUM(L25:P25)</f>
        <v>0</v>
      </c>
      <c r="S25" s="23"/>
      <c r="T25" s="23">
        <v>0</v>
      </c>
      <c r="U25" s="23"/>
      <c r="V25" s="23">
        <v>0</v>
      </c>
      <c r="W25" s="23"/>
      <c r="X25" s="135">
        <f>SUM(T25:V25)</f>
        <v>0</v>
      </c>
    </row>
    <row r="26" spans="1:27" hidden="1" x14ac:dyDescent="0.5">
      <c r="A26" s="9" t="s">
        <v>225</v>
      </c>
      <c r="B26" s="22"/>
      <c r="D26" s="23"/>
      <c r="E26" s="11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35"/>
      <c r="S26" s="23"/>
      <c r="T26" s="23"/>
      <c r="U26" s="23"/>
      <c r="V26" s="23"/>
      <c r="W26" s="23"/>
      <c r="X26" s="135"/>
    </row>
    <row r="27" spans="1:27" hidden="1" x14ac:dyDescent="0.5">
      <c r="A27" s="12" t="s">
        <v>255</v>
      </c>
      <c r="B27" s="22"/>
      <c r="D27" s="23">
        <v>0</v>
      </c>
      <c r="E27" s="11"/>
      <c r="F27" s="23">
        <v>0</v>
      </c>
      <c r="G27" s="23"/>
      <c r="H27" s="23">
        <v>0</v>
      </c>
      <c r="I27" s="23"/>
      <c r="J27" s="23">
        <v>0</v>
      </c>
      <c r="K27" s="23"/>
      <c r="L27" s="23">
        <v>0</v>
      </c>
      <c r="M27" s="23"/>
      <c r="N27" s="23">
        <v>0</v>
      </c>
      <c r="O27" s="23"/>
      <c r="P27" s="23">
        <v>0</v>
      </c>
      <c r="Q27" s="23"/>
      <c r="R27" s="135">
        <f t="shared" si="3"/>
        <v>0</v>
      </c>
      <c r="S27" s="23"/>
      <c r="T27" s="23">
        <v>0</v>
      </c>
      <c r="U27" s="23"/>
      <c r="V27" s="23">
        <v>0</v>
      </c>
      <c r="W27" s="23"/>
      <c r="X27" s="135">
        <f>SUM(T27:V27)</f>
        <v>0</v>
      </c>
    </row>
    <row r="28" spans="1:27" hidden="1" x14ac:dyDescent="0.5">
      <c r="A28" s="9" t="s">
        <v>290</v>
      </c>
      <c r="B28" s="22"/>
      <c r="D28" s="23"/>
      <c r="E28" s="11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35"/>
      <c r="S28" s="23"/>
      <c r="T28" s="23"/>
      <c r="U28" s="23"/>
      <c r="V28" s="23"/>
      <c r="W28" s="23"/>
      <c r="X28" s="80"/>
    </row>
    <row r="29" spans="1:27" hidden="1" x14ac:dyDescent="0.5">
      <c r="A29" s="9" t="s">
        <v>140</v>
      </c>
      <c r="B29" s="22"/>
      <c r="C29" s="9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35"/>
      <c r="S29" s="23"/>
      <c r="T29" s="23"/>
      <c r="U29" s="23"/>
      <c r="V29" s="23"/>
      <c r="W29" s="23"/>
      <c r="X29" s="135"/>
    </row>
    <row r="30" spans="1:27" hidden="1" x14ac:dyDescent="0.5">
      <c r="A30" s="9" t="s">
        <v>141</v>
      </c>
      <c r="B30" s="22"/>
      <c r="C30" s="9"/>
      <c r="D30" s="27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7" ht="20.399999999999999" thickBot="1" x14ac:dyDescent="0.55000000000000004">
      <c r="A31" s="9" t="s">
        <v>309</v>
      </c>
      <c r="B31" s="22"/>
      <c r="D31" s="36">
        <f>SUM(D22:D30)</f>
        <v>1464388506.9599998</v>
      </c>
      <c r="E31" s="23">
        <f t="shared" ref="E31:G31" si="4">SUM(E22:E30)</f>
        <v>0</v>
      </c>
      <c r="F31" s="36">
        <f>SUM(F22:F30)</f>
        <v>139846603.04000014</v>
      </c>
      <c r="G31" s="23">
        <f t="shared" si="4"/>
        <v>0</v>
      </c>
      <c r="H31" s="36">
        <f>SUM(H22:H30)</f>
        <v>1711642.77</v>
      </c>
      <c r="I31" s="23"/>
      <c r="J31" s="36">
        <f>SUM(J22:J30)</f>
        <v>-736756730.27999997</v>
      </c>
      <c r="K31" s="23">
        <f t="shared" ref="K31:W31" si="5">SUM(K22:K30)</f>
        <v>0</v>
      </c>
      <c r="L31" s="36">
        <f>SUM(L22:L30)</f>
        <v>-78154.209999999992</v>
      </c>
      <c r="M31" s="23">
        <f t="shared" si="5"/>
        <v>0</v>
      </c>
      <c r="N31" s="36">
        <f>SUM(N22:N30)</f>
        <v>1016482.82</v>
      </c>
      <c r="O31" s="23"/>
      <c r="P31" s="36">
        <f>SUM(P22:P30)</f>
        <v>0</v>
      </c>
      <c r="Q31" s="23">
        <f t="shared" si="5"/>
        <v>0</v>
      </c>
      <c r="R31" s="36">
        <f>SUM(R22:R30)</f>
        <v>938328.61199999973</v>
      </c>
      <c r="S31" s="23">
        <f t="shared" si="5"/>
        <v>0</v>
      </c>
      <c r="T31" s="36">
        <f>SUM(T22:T30)</f>
        <v>870128351.10774243</v>
      </c>
      <c r="U31" s="23">
        <f t="shared" si="5"/>
        <v>0</v>
      </c>
      <c r="V31" s="36">
        <f>SUM(V22:V30)</f>
        <v>31560344.356008571</v>
      </c>
      <c r="W31" s="23">
        <f t="shared" si="5"/>
        <v>0</v>
      </c>
      <c r="X31" s="36">
        <f>SUM(X22:X30)</f>
        <v>901688695.46375108</v>
      </c>
      <c r="AA31" s="109"/>
    </row>
    <row r="32" spans="1:27" ht="10.199999999999999" customHeight="1" thickTop="1" x14ac:dyDescent="0.5">
      <c r="A32" s="24"/>
      <c r="B32" s="1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5"/>
    </row>
    <row r="33" spans="1:24" x14ac:dyDescent="0.5">
      <c r="A33" s="39" t="str">
        <f>BS!B44</f>
        <v>The accompanying notes to interim financial statements are an integral part of these interim statements</v>
      </c>
      <c r="B33" s="1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61"/>
      <c r="O33" s="11"/>
      <c r="P33" s="61"/>
      <c r="Q33" s="11"/>
      <c r="R33" s="11"/>
      <c r="S33" s="11"/>
      <c r="T33" s="11"/>
      <c r="U33" s="11"/>
      <c r="V33" s="11"/>
      <c r="W33" s="11"/>
      <c r="X33" s="25"/>
    </row>
    <row r="34" spans="1:24" x14ac:dyDescent="0.5">
      <c r="A34" s="39"/>
      <c r="B34" s="16"/>
      <c r="D34" s="11">
        <v>1464388506.9599998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25"/>
      <c r="U34" s="11"/>
      <c r="V34" s="11"/>
      <c r="W34" s="11"/>
      <c r="X34" s="25"/>
    </row>
    <row r="35" spans="1:24" x14ac:dyDescent="0.5">
      <c r="A35" s="39"/>
      <c r="B35" s="1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25"/>
      <c r="U35" s="11"/>
      <c r="V35" s="11"/>
      <c r="W35" s="11"/>
      <c r="X35" s="25"/>
    </row>
    <row r="36" spans="1:24" x14ac:dyDescent="0.5">
      <c r="A36" s="39"/>
      <c r="B36" s="16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25"/>
      <c r="U36" s="11"/>
      <c r="V36" s="11"/>
      <c r="W36" s="11"/>
      <c r="X36" s="25"/>
    </row>
    <row r="37" spans="1:24" x14ac:dyDescent="0.5">
      <c r="A37" s="39"/>
      <c r="B37" s="16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25"/>
      <c r="U37" s="11"/>
      <c r="V37" s="11"/>
      <c r="W37" s="11"/>
      <c r="X37" s="25"/>
    </row>
    <row r="38" spans="1:24" x14ac:dyDescent="0.5">
      <c r="A38" s="24"/>
      <c r="B38" s="16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25"/>
    </row>
    <row r="39" spans="1:24" x14ac:dyDescent="0.5">
      <c r="A39" s="189" t="s">
        <v>133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1"/>
      <c r="N39" s="11"/>
      <c r="O39" s="11"/>
      <c r="P39" s="189" t="s">
        <v>133</v>
      </c>
      <c r="Q39" s="189"/>
      <c r="R39" s="189"/>
      <c r="S39" s="189"/>
      <c r="T39" s="189"/>
      <c r="U39" s="189"/>
      <c r="V39" s="189"/>
      <c r="W39" s="189"/>
      <c r="X39" s="189"/>
    </row>
    <row r="40" spans="1:24" x14ac:dyDescent="0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1"/>
      <c r="N40" s="3"/>
      <c r="O40" s="11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5">
      <c r="A41" s="179" t="s">
        <v>194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</row>
    <row r="42" spans="1:24" x14ac:dyDescent="0.5">
      <c r="X42" s="49"/>
    </row>
    <row r="43" spans="1:24" x14ac:dyDescent="0.5">
      <c r="X43" s="49"/>
    </row>
  </sheetData>
  <mergeCells count="13">
    <mergeCell ref="V1:X1"/>
    <mergeCell ref="A41:X41"/>
    <mergeCell ref="D7:T7"/>
    <mergeCell ref="D6:X6"/>
    <mergeCell ref="A2:X2"/>
    <mergeCell ref="A3:X3"/>
    <mergeCell ref="A4:X4"/>
    <mergeCell ref="D5:X5"/>
    <mergeCell ref="A39:L39"/>
    <mergeCell ref="P39:X39"/>
    <mergeCell ref="H8:J8"/>
    <mergeCell ref="L8:P8"/>
    <mergeCell ref="N9:N11"/>
  </mergeCells>
  <phoneticPr fontId="0" type="noConversion"/>
  <printOptions horizontalCentered="1"/>
  <pageMargins left="0.25" right="0" top="0.78740157480314998" bottom="0" header="0.35433070866141703" footer="0"/>
  <pageSetup paperSize="9" scale="6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  <pageSetUpPr fitToPage="1"/>
  </sheetPr>
  <dimension ref="A1:X40"/>
  <sheetViews>
    <sheetView view="pageBreakPreview" zoomScaleNormal="100" zoomScaleSheetLayoutView="100" workbookViewId="0">
      <selection activeCell="A4" sqref="A4:O4"/>
    </sheetView>
  </sheetViews>
  <sheetFormatPr defaultColWidth="10.625" defaultRowHeight="18.75" customHeight="1" x14ac:dyDescent="0.5"/>
  <cols>
    <col min="1" max="1" width="43.75" style="13" customWidth="1"/>
    <col min="2" max="2" width="1.125" style="13" customWidth="1"/>
    <col min="3" max="3" width="19.125" style="26" customWidth="1"/>
    <col min="4" max="4" width="0.875" style="26" customWidth="1"/>
    <col min="5" max="5" width="18.25" style="26" customWidth="1"/>
    <col min="6" max="6" width="1.125" style="26" customWidth="1"/>
    <col min="7" max="7" width="19.125" style="26" customWidth="1"/>
    <col min="8" max="8" width="1.625" style="26" customWidth="1"/>
    <col min="9" max="9" width="16.125" style="26" customWidth="1"/>
    <col min="10" max="10" width="1" style="26" customWidth="1"/>
    <col min="11" max="11" width="13.875" style="26" customWidth="1"/>
    <col min="12" max="12" width="1" style="26" customWidth="1"/>
    <col min="13" max="13" width="17.625" style="26" customWidth="1"/>
    <col min="14" max="14" width="1.125" style="26" customWidth="1"/>
    <col min="15" max="15" width="18.875" style="26" customWidth="1"/>
    <col min="16" max="16" width="15.375" style="49" bestFit="1" customWidth="1"/>
    <col min="17" max="17" width="14.875" style="13" customWidth="1"/>
    <col min="18" max="16384" width="10.625" style="13"/>
  </cols>
  <sheetData>
    <row r="1" spans="1:20" ht="18.75" customHeight="1" x14ac:dyDescent="0.5">
      <c r="M1" s="185" t="s">
        <v>317</v>
      </c>
      <c r="N1" s="185"/>
      <c r="O1" s="185"/>
    </row>
    <row r="2" spans="1:20" ht="18.75" customHeight="1" x14ac:dyDescent="0.5">
      <c r="A2" s="181" t="s">
        <v>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6"/>
      <c r="Q2" s="4"/>
      <c r="R2" s="4"/>
    </row>
    <row r="3" spans="1:20" ht="18.75" customHeight="1" x14ac:dyDescent="0.5">
      <c r="A3" s="181" t="s">
        <v>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6"/>
      <c r="Q3" s="4"/>
      <c r="R3" s="4"/>
    </row>
    <row r="4" spans="1:20" ht="18.75" customHeight="1" x14ac:dyDescent="0.5">
      <c r="A4" s="181" t="str">
        <f>PL!B4</f>
        <v>FOR THE THREE-MONTH PERIOD ENDED 31 MARCH 2023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6"/>
      <c r="Q4" s="4"/>
      <c r="R4" s="4"/>
      <c r="S4" s="4"/>
    </row>
    <row r="5" spans="1:20" ht="18.75" customHeight="1" x14ac:dyDescent="0.5">
      <c r="C5" s="188" t="s">
        <v>301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6"/>
      <c r="Q5" s="4"/>
    </row>
    <row r="6" spans="1:20" ht="18.75" customHeight="1" x14ac:dyDescent="0.5">
      <c r="C6" s="190" t="s">
        <v>57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6"/>
      <c r="Q6" s="4"/>
    </row>
    <row r="7" spans="1:20" ht="18.75" customHeight="1" x14ac:dyDescent="0.5">
      <c r="B7" s="16"/>
      <c r="C7" s="15" t="s">
        <v>47</v>
      </c>
      <c r="D7" s="15"/>
      <c r="E7" s="15" t="s">
        <v>48</v>
      </c>
      <c r="F7" s="15"/>
      <c r="G7" s="194" t="s">
        <v>40</v>
      </c>
      <c r="H7" s="194"/>
      <c r="I7" s="194"/>
      <c r="J7" s="28"/>
      <c r="K7" s="81" t="s">
        <v>108</v>
      </c>
      <c r="L7" s="82"/>
      <c r="M7" s="81" t="s">
        <v>230</v>
      </c>
      <c r="N7" s="15"/>
      <c r="O7" s="17"/>
    </row>
    <row r="8" spans="1:20" ht="18.75" customHeight="1" x14ac:dyDescent="0.5">
      <c r="B8" s="16"/>
      <c r="C8" s="15" t="s">
        <v>49</v>
      </c>
      <c r="D8" s="15"/>
      <c r="E8" s="15" t="s">
        <v>50</v>
      </c>
      <c r="F8" s="15"/>
      <c r="G8" s="15" t="s">
        <v>216</v>
      </c>
      <c r="H8" s="15"/>
      <c r="I8" s="2" t="s">
        <v>219</v>
      </c>
      <c r="J8" s="4"/>
      <c r="K8" s="2" t="s">
        <v>229</v>
      </c>
      <c r="L8" s="22"/>
      <c r="M8" s="22" t="s">
        <v>231</v>
      </c>
      <c r="N8" s="22"/>
      <c r="O8" s="17"/>
      <c r="P8" s="22"/>
    </row>
    <row r="9" spans="1:20" ht="18.75" customHeight="1" x14ac:dyDescent="0.5">
      <c r="C9" s="20" t="s">
        <v>51</v>
      </c>
      <c r="D9" s="19"/>
      <c r="E9" s="20" t="s">
        <v>52</v>
      </c>
      <c r="F9" s="19"/>
      <c r="G9" s="20" t="s">
        <v>217</v>
      </c>
      <c r="H9" s="15"/>
      <c r="I9" s="20" t="s">
        <v>41</v>
      </c>
      <c r="J9" s="19"/>
      <c r="K9" s="37" t="s">
        <v>228</v>
      </c>
      <c r="L9" s="22"/>
      <c r="M9" s="37" t="s">
        <v>139</v>
      </c>
      <c r="N9" s="22"/>
      <c r="O9" s="20" t="s">
        <v>56</v>
      </c>
    </row>
    <row r="10" spans="1:20" ht="18.75" customHeight="1" x14ac:dyDescent="0.55000000000000004">
      <c r="A10" s="46"/>
      <c r="C10" s="19"/>
      <c r="D10" s="19"/>
      <c r="E10" s="19"/>
      <c r="F10" s="19"/>
      <c r="G10" s="19"/>
      <c r="H10" s="19"/>
      <c r="I10" s="19"/>
      <c r="J10" s="19"/>
      <c r="K10" s="22"/>
      <c r="L10" s="22"/>
      <c r="M10" s="22"/>
      <c r="N10" s="22"/>
      <c r="O10" s="19"/>
    </row>
    <row r="11" spans="1:20" ht="18.75" customHeight="1" x14ac:dyDescent="0.5">
      <c r="A11" s="9" t="s">
        <v>244</v>
      </c>
      <c r="B11" s="29"/>
      <c r="C11" s="80">
        <v>1464388506.96</v>
      </c>
      <c r="D11" s="31"/>
      <c r="E11" s="80">
        <v>139846603.03999999</v>
      </c>
      <c r="F11" s="23"/>
      <c r="G11" s="80">
        <v>1711642.77</v>
      </c>
      <c r="H11" s="19"/>
      <c r="I11" s="80">
        <v>-162247816.22066912</v>
      </c>
      <c r="J11" s="23"/>
      <c r="K11" s="146">
        <v>0</v>
      </c>
      <c r="L11" s="146"/>
      <c r="M11" s="146">
        <v>0</v>
      </c>
      <c r="N11" s="63"/>
      <c r="O11" s="136">
        <f>+C11+E11+G11+I11+M11</f>
        <v>1443698936.5493309</v>
      </c>
      <c r="P11" s="94"/>
      <c r="Q11" s="29"/>
      <c r="R11" s="29"/>
      <c r="S11" s="29"/>
      <c r="T11" s="29"/>
    </row>
    <row r="12" spans="1:20" ht="18.75" hidden="1" customHeight="1" x14ac:dyDescent="0.5">
      <c r="A12" s="9" t="s">
        <v>187</v>
      </c>
      <c r="B12" s="29"/>
      <c r="C12" s="23">
        <v>0</v>
      </c>
      <c r="D12" s="31"/>
      <c r="E12" s="23">
        <v>0</v>
      </c>
      <c r="F12" s="23"/>
      <c r="G12" s="23"/>
      <c r="H12" s="19"/>
      <c r="I12" s="23"/>
      <c r="J12" s="23">
        <v>0</v>
      </c>
      <c r="K12" s="23"/>
      <c r="L12" s="23">
        <v>0</v>
      </c>
      <c r="M12" s="47">
        <v>0</v>
      </c>
      <c r="N12" s="63"/>
      <c r="O12" s="136">
        <f>+C12+E12+G12+I12+M12</f>
        <v>0</v>
      </c>
      <c r="P12" s="94"/>
      <c r="Q12" s="29"/>
      <c r="R12" s="29"/>
      <c r="S12" s="29"/>
      <c r="T12" s="29"/>
    </row>
    <row r="13" spans="1:20" ht="18.75" customHeight="1" x14ac:dyDescent="0.5">
      <c r="A13" s="9" t="s">
        <v>305</v>
      </c>
      <c r="B13" s="29"/>
      <c r="C13" s="23"/>
      <c r="D13" s="31"/>
      <c r="E13" s="23"/>
      <c r="F13" s="23"/>
      <c r="G13" s="23"/>
      <c r="H13" s="19"/>
      <c r="I13" s="23"/>
      <c r="J13" s="23"/>
      <c r="K13" s="23"/>
      <c r="L13" s="23"/>
      <c r="M13" s="114"/>
      <c r="N13" s="122"/>
      <c r="O13" s="136"/>
      <c r="P13" s="123"/>
      <c r="Q13" s="29"/>
      <c r="R13" s="29"/>
      <c r="S13" s="29"/>
      <c r="T13" s="29"/>
    </row>
    <row r="14" spans="1:20" ht="18.75" customHeight="1" x14ac:dyDescent="0.5">
      <c r="A14" s="9" t="s">
        <v>306</v>
      </c>
      <c r="B14" s="29"/>
      <c r="C14" s="23">
        <v>0</v>
      </c>
      <c r="D14" s="31"/>
      <c r="E14" s="23">
        <v>0</v>
      </c>
      <c r="F14" s="23"/>
      <c r="G14" s="23">
        <v>0</v>
      </c>
      <c r="H14" s="19"/>
      <c r="I14" s="146">
        <v>-16980867.960000005</v>
      </c>
      <c r="J14" s="23">
        <v>0</v>
      </c>
      <c r="K14" s="23"/>
      <c r="L14" s="23">
        <v>-16980867.960000005</v>
      </c>
      <c r="M14" s="47">
        <f t="shared" ref="M14:M18" si="0">+K14</f>
        <v>0</v>
      </c>
      <c r="N14" s="122"/>
      <c r="O14" s="136">
        <f t="shared" ref="O14:O18" si="1">+C14+E14+G14+I14+M14</f>
        <v>-16980867.960000005</v>
      </c>
      <c r="P14" s="124"/>
      <c r="Q14" s="29"/>
      <c r="R14" s="29"/>
      <c r="S14" s="29"/>
      <c r="T14" s="29"/>
    </row>
    <row r="15" spans="1:20" ht="18.75" hidden="1" customHeight="1" x14ac:dyDescent="0.5">
      <c r="A15" s="9" t="s">
        <v>114</v>
      </c>
      <c r="B15" s="29"/>
      <c r="C15" s="23">
        <v>0</v>
      </c>
      <c r="D15" s="31">
        <v>0</v>
      </c>
      <c r="E15" s="23">
        <v>0</v>
      </c>
      <c r="F15" s="23"/>
      <c r="G15" s="23">
        <v>0</v>
      </c>
      <c r="H15" s="19"/>
      <c r="I15" s="146">
        <v>0</v>
      </c>
      <c r="J15" s="23"/>
      <c r="K15" s="146">
        <v>0</v>
      </c>
      <c r="L15" s="146"/>
      <c r="M15" s="146">
        <v>0</v>
      </c>
      <c r="N15" s="122"/>
      <c r="O15" s="136">
        <f>+C15+E15+G15+I15+M15</f>
        <v>0</v>
      </c>
      <c r="P15" s="124"/>
      <c r="Q15" s="29"/>
      <c r="R15" s="29"/>
      <c r="S15" s="29"/>
      <c r="T15" s="29"/>
    </row>
    <row r="16" spans="1:20" ht="18.75" hidden="1" customHeight="1" x14ac:dyDescent="0.5">
      <c r="A16" s="9" t="s">
        <v>119</v>
      </c>
      <c r="B16" s="29"/>
      <c r="C16" s="23"/>
      <c r="D16" s="31"/>
      <c r="E16" s="23"/>
      <c r="F16" s="23"/>
      <c r="G16" s="23"/>
      <c r="H16" s="19"/>
      <c r="I16" s="23"/>
      <c r="J16" s="23"/>
      <c r="K16" s="23"/>
      <c r="L16" s="23"/>
      <c r="M16" s="47"/>
      <c r="N16" s="122"/>
      <c r="O16" s="136"/>
      <c r="P16" s="124"/>
      <c r="Q16" s="29"/>
      <c r="R16" s="29"/>
      <c r="S16" s="29"/>
      <c r="T16" s="29"/>
    </row>
    <row r="17" spans="1:20" ht="18.75" hidden="1" customHeight="1" x14ac:dyDescent="0.5">
      <c r="A17" s="9" t="s">
        <v>303</v>
      </c>
      <c r="B17" s="29"/>
      <c r="C17" s="23"/>
      <c r="D17" s="31"/>
      <c r="E17" s="23"/>
      <c r="F17" s="23"/>
      <c r="G17" s="23"/>
      <c r="H17" s="19"/>
      <c r="I17" s="23"/>
      <c r="J17" s="23"/>
      <c r="K17" s="23"/>
      <c r="L17" s="23"/>
      <c r="M17" s="47"/>
      <c r="N17" s="122"/>
      <c r="O17" s="136"/>
      <c r="P17" s="124"/>
      <c r="Q17" s="29"/>
      <c r="R17" s="29"/>
      <c r="S17" s="29"/>
      <c r="T17" s="29"/>
    </row>
    <row r="18" spans="1:20" ht="18.75" hidden="1" customHeight="1" x14ac:dyDescent="0.5">
      <c r="A18" s="9" t="s">
        <v>174</v>
      </c>
      <c r="B18" s="29"/>
      <c r="C18" s="23">
        <v>0</v>
      </c>
      <c r="D18" s="31"/>
      <c r="E18" s="23">
        <v>0</v>
      </c>
      <c r="F18" s="23"/>
      <c r="G18" s="23">
        <v>0</v>
      </c>
      <c r="H18" s="19"/>
      <c r="I18" s="23">
        <v>0</v>
      </c>
      <c r="J18" s="23"/>
      <c r="K18" s="23">
        <v>0</v>
      </c>
      <c r="L18" s="23"/>
      <c r="M18" s="47">
        <f t="shared" si="0"/>
        <v>0</v>
      </c>
      <c r="N18" s="122"/>
      <c r="O18" s="47">
        <f t="shared" si="1"/>
        <v>0</v>
      </c>
      <c r="P18" s="124"/>
      <c r="Q18" s="29"/>
      <c r="R18" s="29"/>
      <c r="S18" s="29"/>
      <c r="T18" s="29"/>
    </row>
    <row r="19" spans="1:20" ht="18.75" customHeight="1" thickBot="1" x14ac:dyDescent="0.55000000000000004">
      <c r="A19" s="9" t="str">
        <f>+'SC-conso'!A20</f>
        <v>Balance as of  March 31, 2022</v>
      </c>
      <c r="B19" s="29"/>
      <c r="C19" s="36">
        <f>SUM(C11:C18)</f>
        <v>1464388506.96</v>
      </c>
      <c r="D19" s="31"/>
      <c r="E19" s="36">
        <f>SUM(E11:E18)</f>
        <v>139846603.03999999</v>
      </c>
      <c r="F19" s="23"/>
      <c r="G19" s="36">
        <f>SUM(G11:G18)</f>
        <v>1711642.77</v>
      </c>
      <c r="H19" s="19"/>
      <c r="I19" s="36">
        <f>SUM(I11:I18)</f>
        <v>-179228684.18066913</v>
      </c>
      <c r="J19" s="23"/>
      <c r="K19" s="36">
        <f>SUM(K11:K18)</f>
        <v>0</v>
      </c>
      <c r="L19" s="23"/>
      <c r="M19" s="36">
        <f>SUM(M11:M18)</f>
        <v>0</v>
      </c>
      <c r="N19" s="23"/>
      <c r="O19" s="36">
        <f>SUM(O11:O18)</f>
        <v>1426718068.5893309</v>
      </c>
      <c r="P19" s="123"/>
      <c r="Q19" s="29"/>
      <c r="R19" s="29"/>
      <c r="S19" s="29"/>
      <c r="T19" s="29"/>
    </row>
    <row r="20" spans="1:20" ht="18.75" customHeight="1" thickTop="1" x14ac:dyDescent="0.5">
      <c r="H20" s="19"/>
      <c r="M20" s="114"/>
      <c r="N20" s="122"/>
      <c r="P20" s="93"/>
    </row>
    <row r="21" spans="1:20" ht="18.75" customHeight="1" x14ac:dyDescent="0.5">
      <c r="A21" s="9" t="s">
        <v>304</v>
      </c>
      <c r="B21" s="29"/>
      <c r="C21" s="25">
        <v>1464388506.96</v>
      </c>
      <c r="D21" s="31">
        <v>0</v>
      </c>
      <c r="E21" s="25">
        <v>139846603.03999999</v>
      </c>
      <c r="F21" s="25">
        <v>0</v>
      </c>
      <c r="G21" s="61">
        <v>1711642.77</v>
      </c>
      <c r="H21" s="19"/>
      <c r="I21" s="80">
        <v>-312467556.26066911</v>
      </c>
      <c r="J21" s="25">
        <v>0</v>
      </c>
      <c r="K21" s="23">
        <v>0</v>
      </c>
      <c r="L21" s="25">
        <v>0</v>
      </c>
      <c r="M21" s="47">
        <v>0</v>
      </c>
      <c r="N21" s="63"/>
      <c r="O21" s="61">
        <v>1293479196.509331</v>
      </c>
      <c r="P21" s="94"/>
      <c r="Q21" s="30"/>
      <c r="R21" s="29"/>
      <c r="S21" s="29"/>
      <c r="T21" s="29"/>
    </row>
    <row r="22" spans="1:20" ht="18.75" customHeight="1" x14ac:dyDescent="0.5">
      <c r="A22" s="9" t="str">
        <f>+A13</f>
        <v>Changes in equity for the period</v>
      </c>
      <c r="B22" s="29"/>
      <c r="C22" s="23"/>
      <c r="D22" s="31">
        <v>0</v>
      </c>
      <c r="E22" s="23"/>
      <c r="F22" s="23"/>
      <c r="G22" s="23"/>
      <c r="H22" s="19"/>
      <c r="I22" s="23"/>
      <c r="J22" s="23"/>
      <c r="K22" s="23"/>
      <c r="L22" s="23"/>
      <c r="M22" s="47"/>
      <c r="N22" s="63"/>
      <c r="O22" s="61"/>
      <c r="P22" s="94"/>
      <c r="Q22" s="29"/>
      <c r="R22" s="29"/>
      <c r="S22" s="29"/>
      <c r="T22" s="29"/>
    </row>
    <row r="23" spans="1:20" ht="18.75" customHeight="1" x14ac:dyDescent="0.5">
      <c r="A23" s="9" t="str">
        <f>A14</f>
        <v xml:space="preserve">        Total comprehensive income (loss) for the period</v>
      </c>
      <c r="B23" s="29"/>
      <c r="C23" s="23">
        <v>0</v>
      </c>
      <c r="D23" s="31"/>
      <c r="E23" s="23">
        <v>0</v>
      </c>
      <c r="F23" s="23"/>
      <c r="G23" s="23">
        <v>0</v>
      </c>
      <c r="H23" s="19"/>
      <c r="I23" s="23">
        <f>PL!N50</f>
        <v>-5081413.47000001</v>
      </c>
      <c r="J23" s="23"/>
      <c r="K23" s="23">
        <v>0</v>
      </c>
      <c r="L23" s="23"/>
      <c r="M23" s="47">
        <f>K23</f>
        <v>0</v>
      </c>
      <c r="N23" s="63"/>
      <c r="O23" s="61">
        <f>C23+E23+I23+M23</f>
        <v>-5081413.47000001</v>
      </c>
      <c r="P23" s="32"/>
      <c r="Q23" s="29"/>
      <c r="R23" s="29"/>
      <c r="S23" s="29"/>
      <c r="T23" s="29"/>
    </row>
    <row r="24" spans="1:20" ht="19.8" hidden="1" x14ac:dyDescent="0.5">
      <c r="A24" s="9" t="str">
        <f t="shared" ref="A24:A25" si="2">A15</f>
        <v xml:space="preserve">        Capital Share Increase</v>
      </c>
      <c r="C24" s="23">
        <v>0</v>
      </c>
      <c r="D24" s="11"/>
      <c r="E24" s="23">
        <v>0</v>
      </c>
      <c r="F24" s="23"/>
      <c r="G24" s="23">
        <v>0</v>
      </c>
      <c r="H24" s="19"/>
      <c r="I24" s="23">
        <v>0</v>
      </c>
      <c r="J24" s="11"/>
      <c r="K24" s="23">
        <v>0</v>
      </c>
      <c r="L24" s="11"/>
      <c r="M24" s="23">
        <v>0</v>
      </c>
      <c r="N24" s="23"/>
      <c r="O24" s="61">
        <f>C24+E24+I24+M24</f>
        <v>0</v>
      </c>
      <c r="P24" s="61">
        <v>0</v>
      </c>
      <c r="Q24" s="23"/>
      <c r="R24" s="23">
        <f>+P24+M24</f>
        <v>0</v>
      </c>
      <c r="S24" s="23"/>
    </row>
    <row r="25" spans="1:20" ht="19.8" hidden="1" x14ac:dyDescent="0.5">
      <c r="A25" s="9" t="str">
        <f t="shared" si="2"/>
        <v xml:space="preserve">        Transfer equity due to changes in subsidiaries</v>
      </c>
      <c r="C25" s="23"/>
      <c r="D25" s="11"/>
      <c r="E25" s="23"/>
      <c r="F25" s="23"/>
      <c r="G25" s="23"/>
      <c r="H25" s="19"/>
      <c r="I25" s="23"/>
      <c r="J25" s="11"/>
      <c r="K25" s="23"/>
      <c r="L25" s="11"/>
      <c r="M25" s="23"/>
      <c r="N25" s="23"/>
      <c r="O25" s="61"/>
      <c r="P25" s="61"/>
      <c r="Q25" s="23"/>
      <c r="R25" s="23"/>
      <c r="S25" s="23"/>
    </row>
    <row r="26" spans="1:20" ht="19.8" hidden="1" x14ac:dyDescent="0.5">
      <c r="A26" s="9" t="str">
        <f>A17</f>
        <v xml:space="preserve">       Transfer gain(loss) on actuarial assumptions to </v>
      </c>
      <c r="C26" s="23"/>
      <c r="D26" s="11"/>
      <c r="E26" s="23"/>
      <c r="F26" s="23"/>
      <c r="G26" s="23"/>
      <c r="H26" s="19"/>
      <c r="I26" s="23"/>
      <c r="J26" s="11"/>
      <c r="K26" s="23"/>
      <c r="L26" s="11"/>
      <c r="M26" s="23"/>
      <c r="N26" s="23"/>
      <c r="O26" s="61"/>
      <c r="P26" s="61"/>
      <c r="Q26" s="23"/>
      <c r="R26" s="23"/>
      <c r="S26" s="23"/>
    </row>
    <row r="27" spans="1:20" ht="18.75" hidden="1" customHeight="1" x14ac:dyDescent="0.5">
      <c r="A27" s="9" t="str">
        <f>A18</f>
        <v xml:space="preserve">         -  unappropriated retained earning</v>
      </c>
      <c r="B27" s="29"/>
      <c r="C27" s="23">
        <v>0</v>
      </c>
      <c r="D27" s="31"/>
      <c r="E27" s="23">
        <v>0</v>
      </c>
      <c r="F27" s="23"/>
      <c r="G27" s="23">
        <v>0</v>
      </c>
      <c r="H27" s="19"/>
      <c r="I27" s="23">
        <v>0</v>
      </c>
      <c r="J27" s="23"/>
      <c r="K27" s="23">
        <f>-I27</f>
        <v>0</v>
      </c>
      <c r="L27" s="23"/>
      <c r="M27" s="47">
        <f>K27</f>
        <v>0</v>
      </c>
      <c r="N27" s="63"/>
      <c r="O27" s="47">
        <f>C27+E27+I27+M27</f>
        <v>0</v>
      </c>
      <c r="P27" s="32"/>
      <c r="Q27" s="29"/>
      <c r="R27" s="29"/>
      <c r="S27" s="29"/>
      <c r="T27" s="29"/>
    </row>
    <row r="28" spans="1:20" ht="18.75" customHeight="1" thickBot="1" x14ac:dyDescent="0.55000000000000004">
      <c r="A28" s="9" t="str">
        <f>+'SC-conso'!A31</f>
        <v>Balance as of  March 31, 2023</v>
      </c>
      <c r="B28" s="29"/>
      <c r="C28" s="36">
        <f>SUM(C21:C27)</f>
        <v>1464388506.96</v>
      </c>
      <c r="D28" s="23">
        <f>SUM(D21:D27)</f>
        <v>0</v>
      </c>
      <c r="E28" s="36">
        <f>SUM(E21:E27)</f>
        <v>139846603.03999999</v>
      </c>
      <c r="F28" s="23">
        <f>SUM(F21:F27)</f>
        <v>0</v>
      </c>
      <c r="G28" s="36">
        <f>SUM(G21:G27)</f>
        <v>1711642.77</v>
      </c>
      <c r="H28" s="19"/>
      <c r="I28" s="36">
        <f>SUM(I21:I27)</f>
        <v>-317548969.73066914</v>
      </c>
      <c r="J28" s="23">
        <f>SUM(J21:J27)</f>
        <v>0</v>
      </c>
      <c r="K28" s="36">
        <f>SUM(K21:K27)</f>
        <v>0</v>
      </c>
      <c r="L28" s="23">
        <f>SUM(L21:L27)</f>
        <v>0</v>
      </c>
      <c r="M28" s="36">
        <f>SUM(M21:M27)</f>
        <v>0</v>
      </c>
      <c r="N28" s="23"/>
      <c r="O28" s="75">
        <f>SUM(O21:O27)</f>
        <v>1288397783.039331</v>
      </c>
      <c r="P28" s="94">
        <f>O28-BS!N128</f>
        <v>-6.6900253295898438E-4</v>
      </c>
      <c r="Q28" s="29"/>
      <c r="R28" s="29"/>
      <c r="S28" s="29"/>
      <c r="T28" s="29"/>
    </row>
    <row r="29" spans="1:20" ht="11.4" customHeight="1" thickTop="1" x14ac:dyDescent="0.5">
      <c r="H29" s="19"/>
    </row>
    <row r="30" spans="1:20" ht="18.75" customHeight="1" x14ac:dyDescent="0.5">
      <c r="A30" s="39" t="str">
        <f>BS!B86</f>
        <v>The accompanying notes to interim financial statements are an integral part of these interim statements</v>
      </c>
      <c r="H30" s="19"/>
    </row>
    <row r="31" spans="1:20" ht="21" customHeight="1" x14ac:dyDescent="0.5">
      <c r="A31" s="39"/>
    </row>
    <row r="32" spans="1:20" ht="21" customHeight="1" x14ac:dyDescent="0.5">
      <c r="A32" s="39"/>
    </row>
    <row r="33" spans="1:24" ht="21" customHeight="1" x14ac:dyDescent="0.5">
      <c r="A33" s="39"/>
    </row>
    <row r="34" spans="1:24" ht="18.75" customHeight="1" x14ac:dyDescent="0.5">
      <c r="A34" s="39"/>
    </row>
    <row r="35" spans="1:24" ht="19.8" x14ac:dyDescent="0.5">
      <c r="A35" s="189" t="s">
        <v>133</v>
      </c>
      <c r="B35" s="189"/>
      <c r="C35" s="189"/>
      <c r="D35" s="189"/>
      <c r="E35" s="189"/>
      <c r="F35" s="11"/>
      <c r="G35" s="11"/>
      <c r="H35" s="11"/>
      <c r="I35" s="189" t="s">
        <v>133</v>
      </c>
      <c r="J35" s="189"/>
      <c r="K35" s="189"/>
      <c r="L35" s="189"/>
      <c r="M35" s="189"/>
      <c r="N35" s="189"/>
      <c r="O35" s="189"/>
      <c r="P35" s="61"/>
      <c r="Q35" s="11"/>
      <c r="R35" s="11"/>
      <c r="S35" s="11"/>
      <c r="T35" s="11"/>
      <c r="U35" s="11"/>
      <c r="V35" s="11"/>
      <c r="W35" s="11"/>
      <c r="X35" s="25"/>
    </row>
    <row r="36" spans="1:24" ht="19.8" x14ac:dyDescent="0.5">
      <c r="A36" s="3"/>
      <c r="B36" s="3"/>
      <c r="C36" s="3"/>
      <c r="D36" s="3"/>
      <c r="E36" s="3"/>
      <c r="F36" s="11"/>
      <c r="G36" s="11"/>
      <c r="H36" s="11"/>
      <c r="I36" s="3"/>
      <c r="J36" s="3"/>
      <c r="K36" s="3"/>
      <c r="L36" s="3"/>
      <c r="M36" s="3"/>
      <c r="N36" s="3"/>
      <c r="O36" s="3"/>
      <c r="P36" s="61"/>
      <c r="Q36" s="11"/>
      <c r="R36" s="11"/>
      <c r="S36" s="11"/>
      <c r="T36" s="11"/>
      <c r="U36" s="11"/>
      <c r="V36" s="11"/>
      <c r="W36" s="11"/>
      <c r="X36" s="25"/>
    </row>
    <row r="37" spans="1:24" ht="18.75" customHeight="1" x14ac:dyDescent="0.5">
      <c r="A37" s="179" t="s">
        <v>195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</row>
    <row r="38" spans="1:24" ht="18.75" customHeight="1" x14ac:dyDescent="0.5">
      <c r="C38" s="27"/>
      <c r="E38" s="27"/>
      <c r="F38" s="27"/>
      <c r="G38" s="27"/>
      <c r="H38" s="27"/>
      <c r="I38" s="27"/>
      <c r="O38" s="27"/>
    </row>
    <row r="39" spans="1:24" ht="18.75" customHeight="1" x14ac:dyDescent="0.5">
      <c r="C39" s="26">
        <v>1464388506.96</v>
      </c>
      <c r="E39" s="26">
        <v>139846603.03999999</v>
      </c>
      <c r="G39" s="26">
        <v>1711642.77</v>
      </c>
      <c r="I39" s="26">
        <v>-312467556.25999999</v>
      </c>
      <c r="K39" s="26">
        <v>0</v>
      </c>
      <c r="M39" s="26">
        <v>0</v>
      </c>
      <c r="O39" s="26">
        <v>1293479196.51</v>
      </c>
    </row>
    <row r="40" spans="1:24" ht="18.75" customHeight="1" x14ac:dyDescent="0.5">
      <c r="C40" s="26">
        <f>C39-C28</f>
        <v>0</v>
      </c>
      <c r="E40" s="26">
        <f>E39-E28</f>
        <v>0</v>
      </c>
      <c r="G40" s="26">
        <f>G39-G28</f>
        <v>0</v>
      </c>
      <c r="I40" s="26">
        <f>I39-I28</f>
        <v>5081413.4706691504</v>
      </c>
      <c r="K40" s="26">
        <f>K39-K28</f>
        <v>0</v>
      </c>
      <c r="M40" s="26">
        <f>M39-M28</f>
        <v>0</v>
      </c>
      <c r="O40" s="26">
        <f>O39-O28</f>
        <v>5081413.4706690311</v>
      </c>
    </row>
  </sheetData>
  <mergeCells count="10">
    <mergeCell ref="M1:O1"/>
    <mergeCell ref="A2:O2"/>
    <mergeCell ref="A3:O3"/>
    <mergeCell ref="A37:O37"/>
    <mergeCell ref="A4:O4"/>
    <mergeCell ref="C5:O5"/>
    <mergeCell ref="C6:O6"/>
    <mergeCell ref="A35:E35"/>
    <mergeCell ref="I35:O35"/>
    <mergeCell ref="G7:I7"/>
  </mergeCells>
  <phoneticPr fontId="0" type="noConversion"/>
  <printOptions horizontalCentered="1"/>
  <pageMargins left="0.23622047244094491" right="0.23622047244094491" top="0.8" bottom="0" header="0.35433070866141736" footer="0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AE69"/>
  <sheetViews>
    <sheetView view="pageBreakPreview" zoomScaleNormal="100" zoomScaleSheetLayoutView="100" workbookViewId="0">
      <selection activeCell="J8" sqref="J8"/>
    </sheetView>
  </sheetViews>
  <sheetFormatPr defaultColWidth="9.375" defaultRowHeight="19.8" x14ac:dyDescent="0.5"/>
  <cols>
    <col min="1" max="1" width="13.5" style="4" customWidth="1"/>
    <col min="2" max="2" width="4.75" style="4" customWidth="1"/>
    <col min="3" max="3" width="4.125" style="4" customWidth="1"/>
    <col min="4" max="4" width="3.875" style="4" customWidth="1"/>
    <col min="5" max="5" width="6.625" style="4" customWidth="1"/>
    <col min="6" max="6" width="37.625" style="4" customWidth="1"/>
    <col min="7" max="7" width="14.625" style="4" customWidth="1"/>
    <col min="8" max="8" width="12" style="4" customWidth="1"/>
    <col min="9" max="9" width="0.875" style="4" customWidth="1"/>
    <col min="10" max="10" width="17" style="6" customWidth="1"/>
    <col min="11" max="11" width="1" style="6" customWidth="1"/>
    <col min="12" max="12" width="16.625" style="54" customWidth="1"/>
    <col min="13" max="13" width="0.875" style="54" customWidth="1"/>
    <col min="14" max="14" width="16.875" style="54" customWidth="1"/>
    <col min="15" max="15" width="1" style="70" customWidth="1"/>
    <col min="16" max="16" width="17" style="54" customWidth="1"/>
    <col min="17" max="17" width="19" style="53" customWidth="1"/>
    <col min="18" max="18" width="17.875" style="4" customWidth="1"/>
    <col min="19" max="24" width="9.375" style="4"/>
    <col min="25" max="25" width="10" style="4" bestFit="1" customWidth="1"/>
    <col min="26" max="26" width="9.375" style="4"/>
    <col min="27" max="27" width="13.875" style="4" bestFit="1" customWidth="1"/>
    <col min="28" max="28" width="9.375" style="4"/>
    <col min="29" max="29" width="10" style="4" bestFit="1" customWidth="1"/>
    <col min="30" max="30" width="9.375" style="4"/>
    <col min="31" max="31" width="10" style="4" bestFit="1" customWidth="1"/>
    <col min="32" max="16384" width="9.375" style="4"/>
  </cols>
  <sheetData>
    <row r="1" spans="2:31" ht="22.2" customHeight="1" x14ac:dyDescent="0.5">
      <c r="J1" s="54"/>
      <c r="K1" s="54"/>
      <c r="N1" s="197" t="s">
        <v>317</v>
      </c>
      <c r="O1" s="197"/>
      <c r="P1" s="197"/>
    </row>
    <row r="2" spans="2:31" x14ac:dyDescent="0.5">
      <c r="B2" s="181" t="s">
        <v>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31" x14ac:dyDescent="0.5">
      <c r="B3" s="181" t="s">
        <v>109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31" x14ac:dyDescent="0.5">
      <c r="B4" s="181" t="s">
        <v>342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2:31" x14ac:dyDescent="0.5">
      <c r="B5" s="1"/>
      <c r="C5" s="1"/>
      <c r="D5" s="1"/>
      <c r="E5" s="1"/>
      <c r="F5" s="1"/>
      <c r="G5" s="1"/>
      <c r="H5" s="1"/>
      <c r="I5" s="1"/>
      <c r="J5" s="188" t="s">
        <v>301</v>
      </c>
      <c r="K5" s="188"/>
      <c r="L5" s="188"/>
      <c r="M5" s="188"/>
      <c r="N5" s="188"/>
      <c r="O5" s="188"/>
      <c r="P5" s="188"/>
    </row>
    <row r="6" spans="2:31" x14ac:dyDescent="0.5">
      <c r="B6" s="1"/>
      <c r="C6" s="1"/>
      <c r="D6" s="1"/>
      <c r="E6" s="1"/>
      <c r="F6" s="1"/>
      <c r="H6" s="1"/>
      <c r="I6" s="1"/>
      <c r="J6" s="182" t="s">
        <v>258</v>
      </c>
      <c r="K6" s="182"/>
      <c r="L6" s="182"/>
      <c r="M6" s="103"/>
      <c r="N6" s="182" t="s">
        <v>259</v>
      </c>
      <c r="O6" s="182"/>
      <c r="P6" s="182"/>
    </row>
    <row r="7" spans="2:31" x14ac:dyDescent="0.5">
      <c r="B7" s="1"/>
      <c r="C7" s="1"/>
      <c r="D7" s="1"/>
      <c r="E7" s="1"/>
      <c r="F7" s="1"/>
      <c r="H7" s="1"/>
      <c r="I7" s="1"/>
      <c r="J7" s="180" t="s">
        <v>343</v>
      </c>
      <c r="K7" s="180"/>
      <c r="L7" s="180"/>
      <c r="M7" s="180"/>
      <c r="N7" s="180"/>
      <c r="O7" s="180"/>
      <c r="P7" s="180"/>
    </row>
    <row r="8" spans="2:31" x14ac:dyDescent="0.5">
      <c r="B8" s="1"/>
      <c r="C8" s="1"/>
      <c r="D8" s="1"/>
      <c r="E8" s="1"/>
      <c r="F8" s="1"/>
      <c r="G8" s="1"/>
      <c r="H8" s="73" t="s">
        <v>12</v>
      </c>
      <c r="I8" s="2"/>
      <c r="J8" s="65" t="str">
        <f>+BS!J7</f>
        <v>March 31,2023</v>
      </c>
      <c r="K8" s="66"/>
      <c r="L8" s="65" t="s">
        <v>313</v>
      </c>
      <c r="M8" s="89"/>
      <c r="N8" s="65" t="str">
        <f>+BS!N7</f>
        <v>March 31,2023</v>
      </c>
      <c r="O8" s="66"/>
      <c r="P8" s="65" t="str">
        <f>L8</f>
        <v>March 31,2022</v>
      </c>
    </row>
    <row r="9" spans="2:31" x14ac:dyDescent="0.5">
      <c r="B9" s="4" t="s">
        <v>59</v>
      </c>
      <c r="H9" s="22"/>
      <c r="I9" s="22"/>
      <c r="J9" s="67"/>
      <c r="K9" s="52"/>
      <c r="L9" s="67"/>
      <c r="M9" s="52"/>
      <c r="N9" s="67"/>
      <c r="O9" s="54"/>
      <c r="P9" s="67"/>
      <c r="Q9" s="52"/>
    </row>
    <row r="10" spans="2:31" x14ac:dyDescent="0.5">
      <c r="C10" s="4" t="s">
        <v>320</v>
      </c>
      <c r="H10" s="22"/>
      <c r="I10" s="22"/>
      <c r="J10" s="56"/>
      <c r="K10" s="52"/>
      <c r="L10" s="52"/>
      <c r="M10" s="52"/>
      <c r="N10" s="52"/>
      <c r="O10" s="52"/>
      <c r="P10" s="52"/>
      <c r="Q10" s="52"/>
    </row>
    <row r="11" spans="2:31" x14ac:dyDescent="0.5">
      <c r="D11" s="7" t="s">
        <v>60</v>
      </c>
      <c r="H11" s="22"/>
      <c r="I11" s="22"/>
      <c r="J11" s="52">
        <v>34508952.979999997</v>
      </c>
      <c r="K11" s="52"/>
      <c r="L11" s="52">
        <v>213544.05</v>
      </c>
      <c r="M11" s="52"/>
      <c r="N11" s="52">
        <v>34508952.979999997</v>
      </c>
      <c r="O11" s="52"/>
      <c r="P11" s="52">
        <v>213544.05</v>
      </c>
      <c r="Q11" s="52"/>
      <c r="Y11" s="34"/>
      <c r="AA11" s="34"/>
      <c r="AC11" s="34"/>
      <c r="AE11" s="34"/>
    </row>
    <row r="12" spans="2:31" x14ac:dyDescent="0.5">
      <c r="D12" s="7" t="s">
        <v>160</v>
      </c>
      <c r="H12" s="22"/>
      <c r="I12" s="22"/>
      <c r="J12" s="52">
        <v>0</v>
      </c>
      <c r="K12" s="52"/>
      <c r="L12" s="79">
        <v>1240282.24</v>
      </c>
      <c r="M12" s="52"/>
      <c r="N12" s="79">
        <v>0</v>
      </c>
      <c r="O12" s="52"/>
      <c r="P12" s="79">
        <v>1240282.24</v>
      </c>
      <c r="Q12" s="52"/>
      <c r="Y12" s="34"/>
      <c r="AA12" s="34"/>
      <c r="AC12" s="34"/>
      <c r="AE12" s="34"/>
    </row>
    <row r="13" spans="2:31" hidden="1" x14ac:dyDescent="0.5">
      <c r="D13" s="7" t="s">
        <v>106</v>
      </c>
      <c r="H13" s="22"/>
      <c r="I13" s="22"/>
      <c r="J13" s="52">
        <v>0</v>
      </c>
      <c r="K13" s="52"/>
      <c r="L13" s="79"/>
      <c r="M13" s="52"/>
      <c r="N13" s="79">
        <v>0</v>
      </c>
      <c r="O13" s="52"/>
      <c r="P13" s="79">
        <v>0</v>
      </c>
      <c r="Q13" s="52"/>
      <c r="Y13" s="34"/>
      <c r="AA13" s="34"/>
      <c r="AC13" s="34"/>
      <c r="AE13" s="34"/>
    </row>
    <row r="14" spans="2:31" x14ac:dyDescent="0.5">
      <c r="C14" s="7" t="s">
        <v>185</v>
      </c>
      <c r="D14" s="7"/>
      <c r="H14" s="22"/>
      <c r="I14" s="22"/>
      <c r="J14" s="52">
        <v>6881622.1200000001</v>
      </c>
      <c r="K14" s="52"/>
      <c r="L14" s="79">
        <v>0</v>
      </c>
      <c r="M14" s="52"/>
      <c r="N14" s="79">
        <v>6881622.1200000001</v>
      </c>
      <c r="O14" s="52"/>
      <c r="P14" s="79">
        <v>0</v>
      </c>
      <c r="Q14" s="52"/>
      <c r="Y14" s="34"/>
      <c r="AA14" s="34"/>
      <c r="AC14" s="34"/>
      <c r="AE14" s="34"/>
    </row>
    <row r="15" spans="2:31" hidden="1" x14ac:dyDescent="0.5">
      <c r="C15" s="7" t="s">
        <v>184</v>
      </c>
      <c r="H15" s="22"/>
      <c r="I15" s="22"/>
      <c r="J15" s="79">
        <v>0</v>
      </c>
      <c r="K15" s="52"/>
      <c r="L15" s="79">
        <v>0</v>
      </c>
      <c r="M15" s="52"/>
      <c r="N15" s="79">
        <v>0</v>
      </c>
      <c r="O15" s="52"/>
      <c r="P15" s="79">
        <v>0</v>
      </c>
      <c r="Q15" s="52"/>
      <c r="Y15" s="34"/>
      <c r="AA15" s="34"/>
      <c r="AC15" s="34"/>
      <c r="AE15" s="34"/>
    </row>
    <row r="16" spans="2:31" hidden="1" x14ac:dyDescent="0.5">
      <c r="C16" s="7" t="s">
        <v>185</v>
      </c>
      <c r="H16" s="22"/>
      <c r="I16" s="22"/>
      <c r="J16" s="79">
        <v>0</v>
      </c>
      <c r="K16" s="52"/>
      <c r="L16" s="79"/>
      <c r="M16" s="52"/>
      <c r="N16" s="79">
        <v>0</v>
      </c>
      <c r="O16" s="52">
        <v>0</v>
      </c>
      <c r="P16" s="79"/>
      <c r="Q16" s="52"/>
      <c r="Y16" s="34"/>
      <c r="AA16" s="34"/>
      <c r="AC16" s="34"/>
      <c r="AE16" s="34"/>
    </row>
    <row r="17" spans="2:31" hidden="1" x14ac:dyDescent="0.5">
      <c r="C17" s="7" t="s">
        <v>261</v>
      </c>
      <c r="H17" s="22"/>
      <c r="I17" s="22"/>
      <c r="J17" s="79">
        <v>0</v>
      </c>
      <c r="K17" s="52"/>
      <c r="L17" s="79">
        <v>0</v>
      </c>
      <c r="M17" s="52"/>
      <c r="N17" s="79">
        <v>0</v>
      </c>
      <c r="O17" s="52">
        <v>0</v>
      </c>
      <c r="P17" s="79">
        <v>0</v>
      </c>
      <c r="Q17" s="52"/>
      <c r="Y17" s="34"/>
      <c r="AA17" s="34"/>
      <c r="AC17" s="34"/>
      <c r="AE17" s="34"/>
    </row>
    <row r="18" spans="2:31" x14ac:dyDescent="0.5">
      <c r="C18" s="4" t="s">
        <v>62</v>
      </c>
      <c r="D18" s="7"/>
      <c r="H18" s="22"/>
      <c r="I18" s="22"/>
      <c r="J18" s="52"/>
      <c r="K18" s="52"/>
      <c r="L18" s="79"/>
      <c r="M18" s="52"/>
      <c r="N18" s="79"/>
      <c r="O18" s="52"/>
      <c r="P18" s="79"/>
      <c r="Q18" s="52"/>
      <c r="Y18" s="34"/>
      <c r="AA18" s="34"/>
      <c r="AC18" s="34"/>
      <c r="AE18" s="34"/>
    </row>
    <row r="19" spans="2:31" hidden="1" x14ac:dyDescent="0.5">
      <c r="D19" s="4" t="s">
        <v>61</v>
      </c>
      <c r="H19" s="72"/>
      <c r="I19" s="22"/>
      <c r="J19" s="79">
        <v>0</v>
      </c>
      <c r="K19" s="52"/>
      <c r="L19" s="79">
        <v>0</v>
      </c>
      <c r="M19" s="52"/>
      <c r="N19" s="79">
        <v>0</v>
      </c>
      <c r="O19" s="52">
        <v>0</v>
      </c>
      <c r="P19" s="52">
        <v>0</v>
      </c>
      <c r="Q19" s="52"/>
      <c r="Y19" s="34"/>
      <c r="AA19" s="34"/>
      <c r="AC19" s="34"/>
      <c r="AE19" s="34"/>
    </row>
    <row r="20" spans="2:31" hidden="1" x14ac:dyDescent="0.5">
      <c r="D20" s="4" t="s">
        <v>113</v>
      </c>
      <c r="H20" s="72"/>
      <c r="I20" s="22"/>
      <c r="J20" s="79">
        <v>0</v>
      </c>
      <c r="K20" s="52"/>
      <c r="L20" s="79">
        <v>0</v>
      </c>
      <c r="M20" s="52"/>
      <c r="N20" s="79">
        <v>0</v>
      </c>
      <c r="O20" s="52"/>
      <c r="P20" s="52">
        <v>0</v>
      </c>
      <c r="Q20" s="52"/>
      <c r="Y20" s="34"/>
      <c r="AA20" s="34"/>
      <c r="AC20" s="34"/>
      <c r="AE20" s="34"/>
    </row>
    <row r="21" spans="2:31" hidden="1" x14ac:dyDescent="0.5">
      <c r="D21" s="4" t="s">
        <v>232</v>
      </c>
      <c r="H21" s="22"/>
      <c r="I21" s="22"/>
      <c r="J21" s="79">
        <v>0</v>
      </c>
      <c r="K21" s="52"/>
      <c r="L21" s="79">
        <v>0</v>
      </c>
      <c r="M21" s="52"/>
      <c r="N21" s="79">
        <v>0</v>
      </c>
      <c r="O21" s="52"/>
      <c r="P21" s="79">
        <v>0</v>
      </c>
      <c r="Q21" s="52"/>
      <c r="Y21" s="34"/>
      <c r="AA21" s="34"/>
      <c r="AC21" s="34"/>
      <c r="AE21" s="34"/>
    </row>
    <row r="22" spans="2:31" hidden="1" x14ac:dyDescent="0.5">
      <c r="D22" s="4" t="s">
        <v>189</v>
      </c>
      <c r="J22" s="54">
        <v>0</v>
      </c>
      <c r="K22" s="54"/>
      <c r="L22" s="79">
        <v>0</v>
      </c>
      <c r="N22" s="54">
        <v>0</v>
      </c>
      <c r="P22" s="79">
        <v>0</v>
      </c>
    </row>
    <row r="23" spans="2:31" hidden="1" x14ac:dyDescent="0.5">
      <c r="D23" s="4" t="s">
        <v>104</v>
      </c>
      <c r="H23" s="22"/>
      <c r="I23" s="22"/>
      <c r="J23" s="79">
        <v>0</v>
      </c>
      <c r="K23" s="52"/>
      <c r="L23" s="79">
        <v>0</v>
      </c>
      <c r="M23" s="52"/>
      <c r="N23" s="79">
        <v>0</v>
      </c>
      <c r="O23" s="52"/>
      <c r="P23" s="79">
        <v>0</v>
      </c>
      <c r="Q23" s="52"/>
      <c r="Y23" s="34"/>
      <c r="AA23" s="34"/>
      <c r="AC23" s="34"/>
      <c r="AE23" s="34"/>
    </row>
    <row r="24" spans="2:31" x14ac:dyDescent="0.5">
      <c r="D24" s="4" t="s">
        <v>142</v>
      </c>
      <c r="F24" s="7" t="s">
        <v>63</v>
      </c>
      <c r="H24" s="22"/>
      <c r="I24" s="22"/>
      <c r="J24" s="79">
        <v>1052747.2</v>
      </c>
      <c r="K24" s="52"/>
      <c r="L24" s="79">
        <v>1132083.48</v>
      </c>
      <c r="M24" s="52"/>
      <c r="N24" s="52">
        <v>612037.03</v>
      </c>
      <c r="O24" s="52"/>
      <c r="P24" s="52">
        <v>443989.12416573404</v>
      </c>
      <c r="Q24" s="52"/>
      <c r="Y24" s="34"/>
      <c r="AA24" s="34"/>
      <c r="AC24" s="34"/>
      <c r="AE24" s="34"/>
    </row>
    <row r="25" spans="2:31" x14ac:dyDescent="0.5">
      <c r="F25" s="7" t="s">
        <v>112</v>
      </c>
      <c r="H25" s="72">
        <v>3.1</v>
      </c>
      <c r="I25" s="22"/>
      <c r="J25" s="52">
        <v>0</v>
      </c>
      <c r="K25" s="52"/>
      <c r="L25" s="79">
        <v>0</v>
      </c>
      <c r="M25" s="52"/>
      <c r="N25" s="79">
        <v>84000</v>
      </c>
      <c r="O25" s="52"/>
      <c r="P25" s="79">
        <v>63000</v>
      </c>
      <c r="Q25" s="52"/>
      <c r="Y25" s="34"/>
      <c r="AA25" s="34"/>
      <c r="AC25" s="34"/>
      <c r="AE25" s="34"/>
    </row>
    <row r="26" spans="2:31" x14ac:dyDescent="0.5">
      <c r="F26" s="202" t="s">
        <v>315</v>
      </c>
      <c r="H26" s="72"/>
      <c r="I26" s="22"/>
      <c r="J26" s="52">
        <v>953271.03999999992</v>
      </c>
      <c r="K26" s="52"/>
      <c r="L26" s="79">
        <v>0</v>
      </c>
      <c r="M26" s="52"/>
      <c r="N26" s="79"/>
      <c r="O26" s="52"/>
      <c r="P26" s="79"/>
      <c r="Q26" s="52"/>
      <c r="Y26" s="34"/>
      <c r="AA26" s="34"/>
      <c r="AC26" s="34"/>
      <c r="AE26" s="34"/>
    </row>
    <row r="27" spans="2:31" x14ac:dyDescent="0.5">
      <c r="F27" s="7" t="s">
        <v>19</v>
      </c>
      <c r="H27" s="22"/>
      <c r="I27" s="22"/>
      <c r="J27" s="52">
        <v>4572335.03</v>
      </c>
      <c r="K27" s="52"/>
      <c r="L27" s="52">
        <v>2600946.65</v>
      </c>
      <c r="M27" s="52"/>
      <c r="N27" s="52">
        <v>4233950.1500000004</v>
      </c>
      <c r="O27" s="52"/>
      <c r="P27" s="52">
        <v>2424140.7000000002</v>
      </c>
      <c r="Q27" s="52"/>
      <c r="Y27" s="34"/>
      <c r="AA27" s="34"/>
      <c r="AC27" s="34"/>
      <c r="AE27" s="34"/>
    </row>
    <row r="28" spans="2:31" x14ac:dyDescent="0.5">
      <c r="B28" s="4" t="s">
        <v>64</v>
      </c>
      <c r="H28" s="22"/>
      <c r="I28" s="22"/>
      <c r="J28" s="57">
        <f>SUM(J11:J27)</f>
        <v>47968928.369999997</v>
      </c>
      <c r="K28" s="76">
        <f>SUM(K11:K27)</f>
        <v>0</v>
      </c>
      <c r="L28" s="57">
        <f>SUM(L11:L27)</f>
        <v>5186856.42</v>
      </c>
      <c r="M28" s="76">
        <f>SUM(M11:M27)</f>
        <v>0</v>
      </c>
      <c r="N28" s="57">
        <f>SUM(N11:N27)</f>
        <v>46320562.279999994</v>
      </c>
      <c r="O28" s="52">
        <v>0</v>
      </c>
      <c r="P28" s="57">
        <f>SUM(P11:P27)</f>
        <v>4384956.1141657345</v>
      </c>
      <c r="Q28" s="52"/>
      <c r="Y28" s="34"/>
      <c r="AA28" s="34"/>
      <c r="AC28" s="34"/>
      <c r="AE28" s="34"/>
    </row>
    <row r="29" spans="2:31" x14ac:dyDescent="0.5">
      <c r="B29" s="4" t="s">
        <v>65</v>
      </c>
      <c r="H29" s="22"/>
      <c r="I29" s="22"/>
      <c r="J29" s="52"/>
      <c r="K29" s="52"/>
      <c r="L29" s="52"/>
      <c r="M29" s="52"/>
      <c r="N29" s="52"/>
      <c r="O29" s="52"/>
      <c r="P29" s="52"/>
      <c r="Q29" s="52"/>
      <c r="Y29" s="34"/>
      <c r="AA29" s="34"/>
      <c r="AC29" s="34"/>
      <c r="AE29" s="34"/>
    </row>
    <row r="30" spans="2:31" x14ac:dyDescent="0.5">
      <c r="C30" s="4" t="s">
        <v>321</v>
      </c>
      <c r="H30" s="22"/>
      <c r="I30" s="22"/>
      <c r="J30" s="52"/>
      <c r="K30" s="52"/>
      <c r="L30" s="52"/>
      <c r="M30" s="52"/>
      <c r="N30" s="52"/>
      <c r="O30" s="52"/>
      <c r="P30" s="52"/>
      <c r="Y30" s="34"/>
      <c r="AA30" s="34"/>
      <c r="AC30" s="34"/>
      <c r="AE30" s="34"/>
    </row>
    <row r="31" spans="2:31" hidden="1" x14ac:dyDescent="0.5">
      <c r="D31" s="7" t="s">
        <v>66</v>
      </c>
      <c r="H31" s="22"/>
      <c r="I31" s="22"/>
      <c r="J31" s="52">
        <v>0</v>
      </c>
      <c r="K31" s="52"/>
      <c r="L31" s="52">
        <v>0</v>
      </c>
      <c r="M31" s="52"/>
      <c r="N31" s="52">
        <v>0</v>
      </c>
      <c r="O31" s="52"/>
      <c r="P31" s="52">
        <v>0</v>
      </c>
      <c r="Y31" s="34"/>
      <c r="AA31" s="34"/>
      <c r="AC31" s="34"/>
      <c r="AE31" s="34"/>
    </row>
    <row r="32" spans="2:31" hidden="1" x14ac:dyDescent="0.5">
      <c r="D32" s="7" t="s">
        <v>183</v>
      </c>
      <c r="H32" s="22"/>
      <c r="I32" s="22"/>
      <c r="J32" s="79">
        <v>0</v>
      </c>
      <c r="K32" s="52"/>
      <c r="L32" s="79">
        <v>0</v>
      </c>
      <c r="M32" s="52"/>
      <c r="N32" s="79">
        <v>0</v>
      </c>
      <c r="O32" s="52"/>
      <c r="P32" s="79">
        <v>0</v>
      </c>
      <c r="Y32" s="34"/>
      <c r="AA32" s="34"/>
      <c r="AC32" s="34"/>
      <c r="AE32" s="34"/>
    </row>
    <row r="33" spans="2:31" hidden="1" x14ac:dyDescent="0.5">
      <c r="D33" s="7" t="s">
        <v>107</v>
      </c>
      <c r="H33" s="22"/>
      <c r="I33" s="22"/>
      <c r="J33" s="79">
        <v>0</v>
      </c>
      <c r="K33" s="52"/>
      <c r="L33" s="79">
        <v>0</v>
      </c>
      <c r="M33" s="52"/>
      <c r="N33" s="79">
        <v>0</v>
      </c>
      <c r="O33" s="52"/>
      <c r="P33" s="79">
        <v>0</v>
      </c>
      <c r="Y33" s="34"/>
      <c r="AA33" s="34"/>
      <c r="AC33" s="34"/>
      <c r="AE33" s="34"/>
    </row>
    <row r="34" spans="2:31" x14ac:dyDescent="0.5">
      <c r="D34" s="7" t="s">
        <v>289</v>
      </c>
      <c r="H34" s="22"/>
      <c r="I34" s="22"/>
      <c r="J34" s="79">
        <v>20984195.360000011</v>
      </c>
      <c r="K34" s="52"/>
      <c r="L34" s="79">
        <v>100352.52000000014</v>
      </c>
      <c r="M34" s="52"/>
      <c r="N34" s="79">
        <v>20984195.360000011</v>
      </c>
      <c r="O34" s="52"/>
      <c r="P34" s="79">
        <v>100352.52000000014</v>
      </c>
      <c r="Y34" s="34"/>
      <c r="AA34" s="34"/>
      <c r="AC34" s="34"/>
      <c r="AE34" s="34"/>
    </row>
    <row r="35" spans="2:31" x14ac:dyDescent="0.5">
      <c r="D35" s="7" t="s">
        <v>167</v>
      </c>
      <c r="H35" s="22"/>
      <c r="I35" s="22"/>
      <c r="J35" s="52">
        <v>6718743.4900000002</v>
      </c>
      <c r="K35" s="52"/>
      <c r="L35" s="52">
        <v>0</v>
      </c>
      <c r="M35" s="52"/>
      <c r="N35" s="79">
        <v>6718743.4900000002</v>
      </c>
      <c r="O35" s="52"/>
      <c r="P35" s="52">
        <v>0</v>
      </c>
      <c r="Y35" s="34"/>
      <c r="AA35" s="34"/>
      <c r="AC35" s="34"/>
      <c r="AE35" s="34"/>
    </row>
    <row r="36" spans="2:31" hidden="1" x14ac:dyDescent="0.5">
      <c r="D36" s="7" t="s">
        <v>262</v>
      </c>
      <c r="H36" s="22"/>
      <c r="I36" s="22"/>
      <c r="J36" s="52">
        <v>0</v>
      </c>
      <c r="K36" s="52"/>
      <c r="L36" s="79">
        <v>0</v>
      </c>
      <c r="M36" s="52"/>
      <c r="N36" s="79">
        <v>0</v>
      </c>
      <c r="O36" s="52"/>
      <c r="P36" s="52">
        <v>0</v>
      </c>
      <c r="Y36" s="34"/>
      <c r="AA36" s="34"/>
      <c r="AC36" s="34"/>
      <c r="AE36" s="34"/>
    </row>
    <row r="37" spans="2:31" x14ac:dyDescent="0.5">
      <c r="C37" s="4" t="s">
        <v>208</v>
      </c>
      <c r="D37" s="7"/>
      <c r="H37" s="22"/>
      <c r="I37" s="22"/>
      <c r="J37" s="52">
        <v>5247342.4000000013</v>
      </c>
      <c r="K37" s="52"/>
      <c r="L37" s="79">
        <v>5555006.700000002</v>
      </c>
      <c r="M37" s="52"/>
      <c r="N37" s="79">
        <v>5247342.4000000013</v>
      </c>
      <c r="O37" s="52"/>
      <c r="P37" s="79">
        <v>5555006.700000002</v>
      </c>
      <c r="Y37" s="34"/>
      <c r="AA37" s="34"/>
      <c r="AC37" s="34"/>
      <c r="AE37" s="34"/>
    </row>
    <row r="38" spans="2:31" x14ac:dyDescent="0.5">
      <c r="C38" s="4" t="s">
        <v>67</v>
      </c>
      <c r="D38" s="7"/>
      <c r="H38" s="22"/>
      <c r="I38" s="22"/>
      <c r="J38" s="52">
        <v>1546865.84</v>
      </c>
      <c r="K38" s="52"/>
      <c r="L38" s="52">
        <v>126988.26000000001</v>
      </c>
      <c r="M38" s="52"/>
      <c r="N38" s="52">
        <v>1546865.84</v>
      </c>
      <c r="O38" s="52"/>
      <c r="P38" s="54">
        <v>126988.26000000001</v>
      </c>
      <c r="Y38" s="34"/>
      <c r="AA38" s="34"/>
      <c r="AC38" s="34"/>
      <c r="AE38" s="34"/>
    </row>
    <row r="39" spans="2:31" x14ac:dyDescent="0.5">
      <c r="C39" s="4" t="s">
        <v>68</v>
      </c>
      <c r="H39" s="22"/>
      <c r="I39" s="22"/>
      <c r="J39" s="52">
        <v>20063060.460000001</v>
      </c>
      <c r="K39" s="52"/>
      <c r="L39" s="52">
        <v>16798531.940000001</v>
      </c>
      <c r="M39" s="76"/>
      <c r="N39" s="52">
        <v>15147877.359999996</v>
      </c>
      <c r="O39" s="76"/>
      <c r="P39" s="52">
        <v>14452641.289999999</v>
      </c>
      <c r="Y39" s="34"/>
      <c r="AA39" s="34"/>
      <c r="AC39" s="34"/>
      <c r="AE39" s="34"/>
    </row>
    <row r="40" spans="2:31" hidden="1" x14ac:dyDescent="0.5">
      <c r="C40" s="4" t="s">
        <v>186</v>
      </c>
      <c r="H40" s="22"/>
      <c r="I40" s="22"/>
      <c r="J40" s="52">
        <v>0</v>
      </c>
      <c r="K40" s="76"/>
      <c r="L40" s="52">
        <v>0</v>
      </c>
      <c r="M40" s="76"/>
      <c r="N40" s="52">
        <v>0</v>
      </c>
      <c r="O40" s="76"/>
      <c r="P40" s="52">
        <v>0</v>
      </c>
      <c r="Y40" s="34"/>
      <c r="AA40" s="34"/>
      <c r="AC40" s="34"/>
      <c r="AE40" s="34"/>
    </row>
    <row r="41" spans="2:31" hidden="1" x14ac:dyDescent="0.5">
      <c r="C41" s="4" t="s">
        <v>226</v>
      </c>
      <c r="H41" s="22"/>
      <c r="I41" s="22"/>
      <c r="J41" s="52">
        <v>0</v>
      </c>
      <c r="K41" s="76"/>
      <c r="L41" s="52">
        <v>0</v>
      </c>
      <c r="M41" s="76"/>
      <c r="N41" s="52">
        <v>0</v>
      </c>
      <c r="O41" s="76"/>
      <c r="P41" s="52">
        <v>0</v>
      </c>
      <c r="Y41" s="34"/>
      <c r="AA41" s="34"/>
      <c r="AC41" s="34"/>
      <c r="AE41" s="34"/>
    </row>
    <row r="42" spans="2:31" hidden="1" x14ac:dyDescent="0.5">
      <c r="C42" s="4" t="s">
        <v>239</v>
      </c>
      <c r="H42" s="22"/>
      <c r="I42" s="22"/>
      <c r="J42" s="52">
        <v>0</v>
      </c>
      <c r="K42" s="76"/>
      <c r="L42" s="52">
        <v>0</v>
      </c>
      <c r="M42" s="76"/>
      <c r="N42" s="52">
        <v>0</v>
      </c>
      <c r="O42" s="76"/>
      <c r="P42" s="52">
        <v>0</v>
      </c>
      <c r="Y42" s="34"/>
      <c r="AA42" s="34"/>
      <c r="AC42" s="34"/>
      <c r="AE42" s="34"/>
    </row>
    <row r="43" spans="2:31" hidden="1" x14ac:dyDescent="0.5">
      <c r="C43" s="4" t="s">
        <v>177</v>
      </c>
      <c r="H43" s="22"/>
      <c r="I43" s="22"/>
      <c r="J43" s="52">
        <v>0</v>
      </c>
      <c r="K43" s="76"/>
      <c r="L43" s="52">
        <v>0</v>
      </c>
      <c r="M43" s="76"/>
      <c r="N43" s="52">
        <v>0</v>
      </c>
      <c r="O43" s="76"/>
      <c r="P43" s="52">
        <v>0</v>
      </c>
      <c r="Y43" s="34"/>
      <c r="AA43" s="34"/>
      <c r="AC43" s="34"/>
      <c r="AE43" s="34"/>
    </row>
    <row r="44" spans="2:31" hidden="1" x14ac:dyDescent="0.5">
      <c r="C44" s="4" t="s">
        <v>235</v>
      </c>
      <c r="H44" s="102">
        <v>10</v>
      </c>
      <c r="I44" s="22"/>
      <c r="J44" s="52">
        <v>0</v>
      </c>
      <c r="K44" s="76"/>
      <c r="L44" s="52">
        <v>0</v>
      </c>
      <c r="M44" s="76"/>
      <c r="N44" s="52">
        <v>0</v>
      </c>
      <c r="O44" s="76"/>
      <c r="P44" s="52">
        <v>0</v>
      </c>
      <c r="Y44" s="34"/>
      <c r="AA44" s="34"/>
      <c r="AC44" s="34"/>
      <c r="AE44" s="34"/>
    </row>
    <row r="45" spans="2:31" hidden="1" x14ac:dyDescent="0.5">
      <c r="C45" s="4" t="s">
        <v>236</v>
      </c>
      <c r="H45" s="102">
        <v>28.5</v>
      </c>
      <c r="I45" s="22"/>
      <c r="J45" s="52">
        <v>0</v>
      </c>
      <c r="K45" s="76"/>
      <c r="L45" s="52">
        <v>0</v>
      </c>
      <c r="M45" s="76"/>
      <c r="N45" s="52">
        <v>0</v>
      </c>
      <c r="O45" s="76"/>
      <c r="P45" s="52">
        <v>0</v>
      </c>
      <c r="Y45" s="34"/>
      <c r="AA45" s="34"/>
      <c r="AC45" s="34"/>
      <c r="AE45" s="34"/>
    </row>
    <row r="46" spans="2:31" x14ac:dyDescent="0.5">
      <c r="C46" s="4" t="s">
        <v>69</v>
      </c>
      <c r="H46" s="22"/>
      <c r="I46" s="22"/>
      <c r="J46" s="54">
        <v>2816182.54</v>
      </c>
      <c r="K46" s="76"/>
      <c r="L46" s="52">
        <v>1638712.62</v>
      </c>
      <c r="M46" s="76"/>
      <c r="N46" s="52">
        <v>1794642.14</v>
      </c>
      <c r="O46" s="76"/>
      <c r="P46" s="52">
        <v>1133110.6299999999</v>
      </c>
      <c r="Y46" s="34"/>
      <c r="AA46" s="34"/>
      <c r="AC46" s="34"/>
      <c r="AE46" s="34"/>
    </row>
    <row r="47" spans="2:31" x14ac:dyDescent="0.5">
      <c r="B47" s="4" t="s">
        <v>70</v>
      </c>
      <c r="H47" s="22"/>
      <c r="I47" s="22"/>
      <c r="J47" s="57">
        <f t="shared" ref="J47:P47" si="0">SUM(J31:J46)</f>
        <v>57376390.090000011</v>
      </c>
      <c r="K47" s="76">
        <f t="shared" si="0"/>
        <v>0</v>
      </c>
      <c r="L47" s="57">
        <f t="shared" si="0"/>
        <v>24219592.040000003</v>
      </c>
      <c r="M47" s="76">
        <f t="shared" si="0"/>
        <v>0</v>
      </c>
      <c r="N47" s="57">
        <f t="shared" si="0"/>
        <v>51439666.590000004</v>
      </c>
      <c r="O47" s="76">
        <f t="shared" si="0"/>
        <v>0</v>
      </c>
      <c r="P47" s="57">
        <f t="shared" si="0"/>
        <v>21368099.400000002</v>
      </c>
      <c r="Y47" s="34"/>
      <c r="AA47" s="34"/>
      <c r="AC47" s="34"/>
      <c r="AE47" s="34"/>
    </row>
    <row r="48" spans="2:31" x14ac:dyDescent="0.5">
      <c r="B48" s="83" t="s">
        <v>176</v>
      </c>
      <c r="H48" s="22"/>
      <c r="I48" s="22"/>
      <c r="J48" s="52">
        <f t="shared" ref="J48:P48" si="1">J28-J47</f>
        <v>-9407461.7200000137</v>
      </c>
      <c r="K48" s="76">
        <f t="shared" si="1"/>
        <v>0</v>
      </c>
      <c r="L48" s="52">
        <f t="shared" si="1"/>
        <v>-19032735.620000005</v>
      </c>
      <c r="M48" s="76">
        <f t="shared" si="1"/>
        <v>0</v>
      </c>
      <c r="N48" s="52">
        <f>N28-N47</f>
        <v>-5119104.3100000098</v>
      </c>
      <c r="O48" s="76">
        <f t="shared" si="1"/>
        <v>0</v>
      </c>
      <c r="P48" s="52">
        <f t="shared" si="1"/>
        <v>-16983143.285834268</v>
      </c>
      <c r="Y48" s="34"/>
      <c r="AA48" s="34"/>
      <c r="AC48" s="34"/>
      <c r="AE48" s="34"/>
    </row>
    <row r="49" spans="2:31" x14ac:dyDescent="0.5">
      <c r="B49" s="83" t="s">
        <v>322</v>
      </c>
      <c r="H49" s="72">
        <v>26</v>
      </c>
      <c r="I49" s="22"/>
      <c r="J49" s="68">
        <v>37690.839999999997</v>
      </c>
      <c r="K49" s="76"/>
      <c r="L49" s="68">
        <v>2275.33</v>
      </c>
      <c r="M49" s="76"/>
      <c r="N49" s="68">
        <v>37690.839999999997</v>
      </c>
      <c r="O49" s="76"/>
      <c r="P49" s="68">
        <v>2275.33</v>
      </c>
      <c r="Y49" s="34"/>
      <c r="AA49" s="34"/>
      <c r="AC49" s="34"/>
      <c r="AE49" s="34"/>
    </row>
    <row r="50" spans="2:31" ht="20.399999999999999" thickBot="1" x14ac:dyDescent="0.55000000000000004">
      <c r="B50" s="4" t="s">
        <v>314</v>
      </c>
      <c r="H50" s="22"/>
      <c r="I50" s="22"/>
      <c r="J50" s="50">
        <f>J48+J49</f>
        <v>-9369770.8800000139</v>
      </c>
      <c r="K50" s="76">
        <f t="shared" ref="K50:P50" si="2">K48+K49</f>
        <v>0</v>
      </c>
      <c r="L50" s="50">
        <f t="shared" si="2"/>
        <v>-19030460.290000007</v>
      </c>
      <c r="M50" s="76">
        <f t="shared" si="2"/>
        <v>0</v>
      </c>
      <c r="N50" s="50">
        <f>N48+N49</f>
        <v>-5081413.47000001</v>
      </c>
      <c r="O50" s="76">
        <f t="shared" si="2"/>
        <v>0</v>
      </c>
      <c r="P50" s="50">
        <f t="shared" si="2"/>
        <v>-16980867.95583427</v>
      </c>
      <c r="Y50" s="34"/>
      <c r="AA50" s="34"/>
      <c r="AC50" s="34"/>
      <c r="AE50" s="34"/>
    </row>
    <row r="51" spans="2:31" ht="20.399999999999999" thickTop="1" x14ac:dyDescent="0.5">
      <c r="B51" s="4" t="s">
        <v>105</v>
      </c>
      <c r="H51" s="22"/>
      <c r="I51" s="22"/>
      <c r="J51" s="52"/>
      <c r="K51" s="76"/>
      <c r="L51" s="52"/>
      <c r="M51" s="76"/>
      <c r="N51" s="52"/>
      <c r="O51" s="76"/>
      <c r="P51" s="52"/>
      <c r="Y51" s="34"/>
      <c r="AA51" s="34"/>
      <c r="AC51" s="34"/>
      <c r="AE51" s="34"/>
    </row>
    <row r="52" spans="2:31" x14ac:dyDescent="0.5">
      <c r="C52" s="4" t="s">
        <v>73</v>
      </c>
      <c r="H52" s="22"/>
      <c r="I52" s="22"/>
      <c r="J52" s="52">
        <f>+J50-J53</f>
        <v>-9256039.0300000142</v>
      </c>
      <c r="K52" s="76"/>
      <c r="L52" s="52">
        <f>L54-L53</f>
        <v>-18938445.550000008</v>
      </c>
      <c r="M52" s="76"/>
      <c r="N52" s="52">
        <f>N50</f>
        <v>-5081413.47000001</v>
      </c>
      <c r="O52" s="76"/>
      <c r="P52" s="52">
        <f>P50</f>
        <v>-16980867.95583427</v>
      </c>
      <c r="Y52" s="34"/>
      <c r="AA52" s="34"/>
      <c r="AC52" s="34"/>
      <c r="AE52" s="34"/>
    </row>
    <row r="53" spans="2:31" x14ac:dyDescent="0.5">
      <c r="C53" s="4" t="s">
        <v>74</v>
      </c>
      <c r="H53" s="22"/>
      <c r="I53" s="22"/>
      <c r="J53" s="52">
        <v>-113731.85</v>
      </c>
      <c r="K53" s="76"/>
      <c r="L53" s="52">
        <v>-92014.74</v>
      </c>
      <c r="M53" s="76"/>
      <c r="N53" s="52">
        <v>0</v>
      </c>
      <c r="O53" s="76"/>
      <c r="P53" s="52">
        <v>0</v>
      </c>
      <c r="Q53" s="51"/>
      <c r="Y53" s="34"/>
      <c r="AA53" s="34"/>
      <c r="AC53" s="34"/>
      <c r="AE53" s="34"/>
    </row>
    <row r="54" spans="2:31" ht="20.399999999999999" thickBot="1" x14ac:dyDescent="0.55000000000000004">
      <c r="H54" s="22"/>
      <c r="I54" s="22"/>
      <c r="J54" s="50">
        <f>J50</f>
        <v>-9369770.8800000139</v>
      </c>
      <c r="K54" s="52"/>
      <c r="L54" s="50">
        <f>L50</f>
        <v>-19030460.290000007</v>
      </c>
      <c r="M54" s="76"/>
      <c r="N54" s="50">
        <f>N50</f>
        <v>-5081413.47000001</v>
      </c>
      <c r="O54" s="76"/>
      <c r="P54" s="50">
        <f>P50</f>
        <v>-16980867.95583427</v>
      </c>
      <c r="Y54" s="34"/>
      <c r="AA54" s="34"/>
      <c r="AC54" s="34"/>
      <c r="AE54" s="34"/>
    </row>
    <row r="55" spans="2:31" ht="20.399999999999999" thickTop="1" x14ac:dyDescent="0.5">
      <c r="B55" s="4" t="s">
        <v>75</v>
      </c>
      <c r="H55" s="22"/>
      <c r="I55" s="22"/>
      <c r="J55" s="56"/>
      <c r="K55" s="52"/>
      <c r="L55" s="52"/>
      <c r="M55" s="76"/>
      <c r="N55" s="52"/>
      <c r="O55" s="76"/>
      <c r="P55" s="52"/>
      <c r="Y55" s="34"/>
      <c r="AA55" s="34"/>
      <c r="AC55" s="34"/>
      <c r="AE55" s="34"/>
    </row>
    <row r="56" spans="2:31" x14ac:dyDescent="0.5">
      <c r="C56" s="4" t="s">
        <v>76</v>
      </c>
      <c r="H56" s="22"/>
      <c r="I56" s="22"/>
      <c r="J56" s="56"/>
      <c r="K56" s="52"/>
      <c r="L56" s="52"/>
      <c r="M56" s="52"/>
      <c r="N56" s="52"/>
      <c r="O56" s="76"/>
      <c r="P56" s="52"/>
      <c r="Y56" s="34"/>
      <c r="AA56" s="34"/>
      <c r="AC56" s="34"/>
      <c r="AE56" s="34"/>
    </row>
    <row r="57" spans="2:31" ht="20.399999999999999" thickBot="1" x14ac:dyDescent="0.55000000000000004">
      <c r="C57" s="83"/>
      <c r="D57" s="4" t="s">
        <v>77</v>
      </c>
      <c r="H57" s="22"/>
      <c r="I57" s="22"/>
      <c r="J57" s="62">
        <f>J52/J59</f>
        <v>-5.815093376605295E-3</v>
      </c>
      <c r="K57" s="52"/>
      <c r="L57" s="62">
        <f>L52/L59</f>
        <v>-1.1898051523342043E-2</v>
      </c>
      <c r="M57" s="52"/>
      <c r="N57" s="62">
        <f>N52/N59</f>
        <v>-3.1923907966915671E-3</v>
      </c>
      <c r="O57" s="52"/>
      <c r="P57" s="62">
        <f>P52/P59</f>
        <v>-1.066820617965575E-2</v>
      </c>
      <c r="Y57" s="34"/>
      <c r="AA57" s="34"/>
      <c r="AC57" s="34"/>
      <c r="AE57" s="34"/>
    </row>
    <row r="58" spans="2:31" ht="20.399999999999999" thickTop="1" x14ac:dyDescent="0.5">
      <c r="B58" s="4" t="s">
        <v>78</v>
      </c>
      <c r="C58" s="83"/>
      <c r="H58" s="22"/>
      <c r="I58" s="22"/>
      <c r="J58" s="52"/>
      <c r="K58" s="52"/>
      <c r="L58" s="52"/>
      <c r="M58" s="52"/>
      <c r="N58" s="52"/>
      <c r="O58" s="52"/>
      <c r="P58" s="52"/>
      <c r="Y58" s="34"/>
      <c r="AA58" s="34"/>
      <c r="AC58" s="34"/>
      <c r="AE58" s="34"/>
    </row>
    <row r="59" spans="2:31" ht="20.399999999999999" thickBot="1" x14ac:dyDescent="0.55000000000000004">
      <c r="C59" s="4" t="s">
        <v>79</v>
      </c>
      <c r="H59" s="22"/>
      <c r="I59" s="22"/>
      <c r="J59" s="104">
        <v>1591726638</v>
      </c>
      <c r="K59" s="105">
        <v>20510152993</v>
      </c>
      <c r="L59" s="104">
        <v>1591726638</v>
      </c>
      <c r="M59" s="105"/>
      <c r="N59" s="104">
        <v>1591726638</v>
      </c>
      <c r="O59" s="105"/>
      <c r="P59" s="104">
        <v>1591726638</v>
      </c>
      <c r="Y59" s="34"/>
      <c r="AA59" s="34"/>
      <c r="AC59" s="34"/>
      <c r="AE59" s="34"/>
    </row>
    <row r="60" spans="2:31" ht="7.8" customHeight="1" thickTop="1" x14ac:dyDescent="0.5">
      <c r="H60" s="9"/>
      <c r="I60" s="9"/>
      <c r="J60" s="5"/>
      <c r="K60" s="5"/>
      <c r="L60" s="52"/>
      <c r="M60" s="52"/>
      <c r="N60" s="52"/>
      <c r="O60" s="52"/>
      <c r="P60" s="52"/>
    </row>
    <row r="61" spans="2:31" x14ac:dyDescent="0.5">
      <c r="B61" s="39" t="str">
        <f>BS!B44</f>
        <v>The accompanying notes to interim financial statements are an integral part of these interim statements</v>
      </c>
      <c r="H61" s="9"/>
      <c r="I61" s="9"/>
      <c r="J61" s="5"/>
      <c r="K61" s="5"/>
      <c r="L61" s="52"/>
      <c r="M61" s="52"/>
      <c r="N61" s="52"/>
      <c r="O61" s="52"/>
      <c r="P61" s="52"/>
    </row>
    <row r="62" spans="2:31" x14ac:dyDescent="0.5">
      <c r="B62" s="39"/>
      <c r="H62" s="9"/>
      <c r="I62" s="9"/>
      <c r="J62" s="5"/>
      <c r="K62" s="5"/>
      <c r="L62" s="52"/>
      <c r="M62" s="52"/>
      <c r="N62" s="52"/>
      <c r="O62" s="52"/>
      <c r="P62" s="52"/>
    </row>
    <row r="63" spans="2:31" ht="18" customHeight="1" x14ac:dyDescent="0.5">
      <c r="B63" s="39"/>
      <c r="H63" s="9"/>
      <c r="I63" s="9"/>
      <c r="J63" s="5"/>
      <c r="K63" s="5"/>
      <c r="L63" s="52"/>
      <c r="M63" s="52"/>
      <c r="N63" s="52"/>
      <c r="O63" s="52"/>
      <c r="P63" s="52"/>
    </row>
    <row r="64" spans="2:31" x14ac:dyDescent="0.5">
      <c r="B64" s="195" t="s">
        <v>222</v>
      </c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</row>
    <row r="65" spans="2:16" ht="9.6" customHeight="1" x14ac:dyDescent="0.5">
      <c r="B65" s="92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</row>
    <row r="66" spans="2:16" x14ac:dyDescent="0.5">
      <c r="B66" s="179" t="s">
        <v>220</v>
      </c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</row>
    <row r="68" spans="2:16" x14ac:dyDescent="0.5">
      <c r="J68" s="6">
        <v>-166322330.55699998</v>
      </c>
      <c r="L68" s="54">
        <v>-198858624.5</v>
      </c>
      <c r="N68" s="54">
        <v>-152560585.43000001</v>
      </c>
      <c r="P68" s="54">
        <v>-194834888.54000002</v>
      </c>
    </row>
    <row r="69" spans="2:16" x14ac:dyDescent="0.5">
      <c r="J69" s="6">
        <f>J68-J50</f>
        <v>-156952559.67699996</v>
      </c>
      <c r="L69" s="6">
        <f>L68-L50</f>
        <v>-179828164.20999998</v>
      </c>
      <c r="N69" s="6">
        <f>N68-N50</f>
        <v>-147479171.96000001</v>
      </c>
      <c r="P69" s="6">
        <f>P68-P50</f>
        <v>-177854020.58416575</v>
      </c>
    </row>
  </sheetData>
  <mergeCells count="10">
    <mergeCell ref="J6:L6"/>
    <mergeCell ref="N6:P6"/>
    <mergeCell ref="B64:P64"/>
    <mergeCell ref="B66:P66"/>
    <mergeCell ref="N1:P1"/>
    <mergeCell ref="B2:P2"/>
    <mergeCell ref="B3:P3"/>
    <mergeCell ref="B4:P4"/>
    <mergeCell ref="J5:P5"/>
    <mergeCell ref="J7:P7"/>
  </mergeCells>
  <phoneticPr fontId="12" type="noConversion"/>
  <pageMargins left="0.8" right="0.22" top="0.25" bottom="0.3" header="0.23" footer="0.2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  <pageSetUpPr fitToPage="1"/>
  </sheetPr>
  <dimension ref="B1:Q54"/>
  <sheetViews>
    <sheetView view="pageBreakPreview" topLeftCell="A13" zoomScale="110" zoomScaleNormal="100" zoomScaleSheetLayoutView="110" workbookViewId="0">
      <selection activeCell="B5" sqref="B5"/>
    </sheetView>
  </sheetViews>
  <sheetFormatPr defaultColWidth="9.375" defaultRowHeight="19.8" x14ac:dyDescent="0.5"/>
  <cols>
    <col min="1" max="1" width="9.375" style="4" customWidth="1"/>
    <col min="2" max="2" width="2.5" style="4" customWidth="1"/>
    <col min="3" max="3" width="4.5" style="4" customWidth="1"/>
    <col min="4" max="4" width="2.875" style="4" customWidth="1"/>
    <col min="5" max="5" width="5.375" style="4" customWidth="1"/>
    <col min="6" max="6" width="10.375" style="4" customWidth="1"/>
    <col min="7" max="7" width="30" style="4" customWidth="1"/>
    <col min="8" max="8" width="7.125" style="4" customWidth="1"/>
    <col min="9" max="9" width="1" style="4" customWidth="1"/>
    <col min="10" max="10" width="18.75" style="6" customWidth="1"/>
    <col min="11" max="11" width="1.625" style="6" customWidth="1"/>
    <col min="12" max="12" width="18.25" style="54" customWidth="1"/>
    <col min="13" max="13" width="1.125" style="54" customWidth="1"/>
    <col min="14" max="14" width="17.75" style="54" customWidth="1"/>
    <col min="15" max="15" width="1.625" style="70" customWidth="1"/>
    <col min="16" max="16" width="17.875" style="54" customWidth="1"/>
    <col min="17" max="17" width="17.875" style="4" customWidth="1"/>
    <col min="18" max="16384" width="9.375" style="4"/>
  </cols>
  <sheetData>
    <row r="1" spans="2:16" x14ac:dyDescent="0.5">
      <c r="N1" s="197" t="s">
        <v>317</v>
      </c>
      <c r="O1" s="197"/>
      <c r="P1" s="197"/>
    </row>
    <row r="2" spans="2:16" x14ac:dyDescent="0.5">
      <c r="B2" s="181" t="s">
        <v>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16" x14ac:dyDescent="0.5">
      <c r="B3" s="181" t="s">
        <v>58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16" x14ac:dyDescent="0.5">
      <c r="B4" s="181" t="str">
        <f>PL!B4</f>
        <v>FOR THE THREE-MONTH PERIOD ENDED 31 MARCH 2023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2:16" x14ac:dyDescent="0.5">
      <c r="B5" s="1"/>
      <c r="C5" s="1"/>
      <c r="D5" s="1"/>
      <c r="E5" s="1"/>
      <c r="F5" s="1"/>
      <c r="G5" s="1"/>
      <c r="H5" s="1"/>
      <c r="I5" s="1"/>
      <c r="J5" s="188" t="s">
        <v>301</v>
      </c>
      <c r="K5" s="188"/>
      <c r="L5" s="188"/>
      <c r="M5" s="188"/>
      <c r="N5" s="188"/>
      <c r="O5" s="188"/>
      <c r="P5" s="188"/>
    </row>
    <row r="6" spans="2:16" x14ac:dyDescent="0.5">
      <c r="B6" s="1"/>
      <c r="C6" s="1"/>
      <c r="D6" s="1"/>
      <c r="E6" s="1"/>
      <c r="F6" s="1"/>
      <c r="G6" s="1"/>
      <c r="H6" s="1"/>
      <c r="I6" s="1"/>
      <c r="J6" s="198" t="s">
        <v>10</v>
      </c>
      <c r="K6" s="198"/>
      <c r="L6" s="198"/>
      <c r="M6" s="64"/>
      <c r="N6" s="199" t="s">
        <v>11</v>
      </c>
      <c r="O6" s="199"/>
      <c r="P6" s="199"/>
    </row>
    <row r="7" spans="2:16" x14ac:dyDescent="0.5">
      <c r="B7" s="1"/>
      <c r="C7" s="1"/>
      <c r="D7" s="1"/>
      <c r="E7" s="1"/>
      <c r="F7" s="1"/>
      <c r="G7" s="1"/>
      <c r="H7" s="1"/>
      <c r="I7" s="1"/>
      <c r="J7" s="180" t="str">
        <f>PL!J7</f>
        <v>For the three-month period ended</v>
      </c>
      <c r="K7" s="180"/>
      <c r="L7" s="180"/>
      <c r="M7" s="180"/>
      <c r="N7" s="180"/>
      <c r="O7" s="180"/>
      <c r="P7" s="180"/>
    </row>
    <row r="8" spans="2:16" x14ac:dyDescent="0.5">
      <c r="B8" s="1"/>
      <c r="C8" s="1"/>
      <c r="D8" s="1"/>
      <c r="E8" s="1"/>
      <c r="F8" s="1"/>
      <c r="G8" s="1"/>
      <c r="H8" s="73" t="s">
        <v>12</v>
      </c>
      <c r="I8" s="2"/>
      <c r="J8" s="10" t="str">
        <f>+PL!J8</f>
        <v>March 31,2023</v>
      </c>
      <c r="K8" s="66"/>
      <c r="L8" s="58" t="str">
        <f>+PL!L8</f>
        <v>March 31,2022</v>
      </c>
      <c r="M8" s="56"/>
      <c r="N8" s="65" t="str">
        <f>+PL!N8</f>
        <v>March 31,2023</v>
      </c>
      <c r="O8" s="66"/>
      <c r="P8" s="65" t="str">
        <f>+PL!P8</f>
        <v>March 31,2022</v>
      </c>
    </row>
    <row r="9" spans="2:16" x14ac:dyDescent="0.5">
      <c r="B9" s="1"/>
      <c r="C9" s="1"/>
      <c r="D9" s="1"/>
      <c r="E9" s="1"/>
      <c r="F9" s="1"/>
      <c r="G9" s="1"/>
      <c r="H9" s="2"/>
      <c r="I9" s="2"/>
      <c r="J9" s="98"/>
      <c r="K9" s="99"/>
      <c r="L9" s="118"/>
      <c r="M9" s="56"/>
      <c r="N9" s="119"/>
      <c r="O9" s="118"/>
      <c r="P9" s="118"/>
    </row>
    <row r="10" spans="2:16" x14ac:dyDescent="0.5">
      <c r="B10" s="4" t="s">
        <v>323</v>
      </c>
      <c r="H10" s="22"/>
      <c r="I10" s="22"/>
      <c r="J10" s="5">
        <f>+PL!J50</f>
        <v>-9369770.8800000139</v>
      </c>
      <c r="K10" s="5"/>
      <c r="L10" s="5">
        <f>+PL!L50</f>
        <v>-19030460.290000007</v>
      </c>
      <c r="M10" s="52"/>
      <c r="N10" s="5">
        <f>+PL!N50</f>
        <v>-5081413.47000001</v>
      </c>
      <c r="O10" s="52"/>
      <c r="P10" s="52">
        <f>PL!P50</f>
        <v>-16980867.95583427</v>
      </c>
    </row>
    <row r="11" spans="2:16" x14ac:dyDescent="0.5">
      <c r="H11" s="22"/>
      <c r="I11" s="22"/>
      <c r="J11" s="5"/>
      <c r="K11" s="5"/>
      <c r="L11" s="52"/>
      <c r="M11" s="52"/>
      <c r="N11" s="52"/>
      <c r="O11" s="52"/>
      <c r="P11" s="52"/>
    </row>
    <row r="12" spans="2:16" x14ac:dyDescent="0.5">
      <c r="B12" s="4" t="s">
        <v>300</v>
      </c>
      <c r="H12" s="22"/>
      <c r="I12" s="22"/>
      <c r="J12" s="5"/>
      <c r="K12" s="5"/>
      <c r="L12" s="52"/>
      <c r="M12" s="52"/>
      <c r="N12" s="52"/>
      <c r="O12" s="52"/>
      <c r="P12" s="52"/>
    </row>
    <row r="13" spans="2:16" x14ac:dyDescent="0.5">
      <c r="B13" s="40" t="s">
        <v>162</v>
      </c>
      <c r="C13" s="9"/>
      <c r="D13" s="9"/>
      <c r="H13" s="22"/>
      <c r="I13" s="22"/>
      <c r="J13" s="78"/>
      <c r="K13" s="78"/>
      <c r="L13" s="76"/>
      <c r="M13" s="76"/>
      <c r="N13" s="76"/>
      <c r="O13" s="76"/>
      <c r="P13" s="76"/>
    </row>
    <row r="14" spans="2:16" x14ac:dyDescent="0.5">
      <c r="C14" s="4" t="s">
        <v>168</v>
      </c>
      <c r="D14" s="9"/>
      <c r="H14" s="22"/>
      <c r="I14" s="22"/>
      <c r="J14" s="78">
        <v>-2577.09</v>
      </c>
      <c r="K14" s="78"/>
      <c r="L14" s="89">
        <v>-331.04</v>
      </c>
      <c r="M14" s="76"/>
      <c r="N14" s="76">
        <v>0</v>
      </c>
      <c r="O14" s="76"/>
      <c r="P14" s="89">
        <v>0</v>
      </c>
    </row>
    <row r="15" spans="2:16" hidden="1" x14ac:dyDescent="0.5">
      <c r="D15" s="9"/>
      <c r="H15" s="22"/>
      <c r="I15" s="22"/>
      <c r="J15" s="78"/>
      <c r="K15" s="78"/>
      <c r="L15" s="89"/>
      <c r="M15" s="76"/>
      <c r="N15" s="76"/>
      <c r="O15" s="76"/>
      <c r="P15" s="89"/>
    </row>
    <row r="16" spans="2:16" x14ac:dyDescent="0.5">
      <c r="C16" s="4" t="s">
        <v>316</v>
      </c>
      <c r="D16" s="9"/>
      <c r="H16" s="22"/>
      <c r="I16" s="22"/>
      <c r="J16" s="78">
        <v>1016482.82</v>
      </c>
      <c r="K16" s="78"/>
      <c r="L16" s="89">
        <v>0</v>
      </c>
      <c r="M16" s="76"/>
      <c r="N16" s="76"/>
      <c r="O16" s="76"/>
      <c r="P16" s="89"/>
    </row>
    <row r="17" spans="2:17" hidden="1" x14ac:dyDescent="0.5">
      <c r="B17" s="4" t="s">
        <v>300</v>
      </c>
      <c r="H17" s="22"/>
      <c r="I17" s="22"/>
      <c r="J17" s="5"/>
      <c r="K17" s="5"/>
      <c r="L17" s="52"/>
      <c r="M17" s="52"/>
      <c r="N17" s="52"/>
      <c r="O17" s="52"/>
      <c r="P17" s="52"/>
    </row>
    <row r="18" spans="2:17" s="149" customFormat="1" hidden="1" x14ac:dyDescent="0.5">
      <c r="B18" s="147" t="s">
        <v>110</v>
      </c>
      <c r="C18" s="148"/>
      <c r="D18" s="148"/>
      <c r="H18" s="150"/>
      <c r="I18" s="150"/>
      <c r="J18" s="151"/>
      <c r="K18" s="151"/>
      <c r="L18" s="151"/>
      <c r="M18" s="151"/>
      <c r="N18" s="151"/>
      <c r="O18" s="151"/>
      <c r="P18" s="151"/>
    </row>
    <row r="19" spans="2:17" s="149" customFormat="1" hidden="1" x14ac:dyDescent="0.5">
      <c r="C19" s="149" t="s">
        <v>71</v>
      </c>
      <c r="D19" s="152"/>
      <c r="H19" s="150">
        <v>20</v>
      </c>
      <c r="I19" s="153"/>
      <c r="J19" s="151">
        <v>0</v>
      </c>
      <c r="K19" s="151"/>
      <c r="L19" s="151">
        <v>0</v>
      </c>
      <c r="M19" s="151"/>
      <c r="N19" s="151">
        <v>0</v>
      </c>
      <c r="O19" s="151"/>
      <c r="P19" s="151">
        <v>0</v>
      </c>
    </row>
    <row r="20" spans="2:17" s="149" customFormat="1" hidden="1" x14ac:dyDescent="0.5">
      <c r="B20" s="148"/>
      <c r="C20" s="154" t="s">
        <v>111</v>
      </c>
      <c r="D20" s="155"/>
      <c r="H20" s="150"/>
      <c r="I20" s="150"/>
      <c r="J20" s="151">
        <v>0</v>
      </c>
      <c r="K20" s="151"/>
      <c r="L20" s="151">
        <v>0</v>
      </c>
      <c r="M20" s="151"/>
      <c r="N20" s="151">
        <v>0</v>
      </c>
      <c r="O20" s="151"/>
      <c r="P20" s="151">
        <v>0</v>
      </c>
    </row>
    <row r="21" spans="2:17" x14ac:dyDescent="0.5">
      <c r="B21" s="9"/>
      <c r="C21" s="41"/>
      <c r="D21" s="12"/>
      <c r="H21" s="22"/>
      <c r="I21" s="22"/>
      <c r="J21" s="100"/>
      <c r="K21" s="5"/>
      <c r="L21" s="120"/>
      <c r="M21" s="52"/>
      <c r="N21" s="121"/>
      <c r="O21" s="52"/>
      <c r="P21" s="120"/>
    </row>
    <row r="22" spans="2:17" x14ac:dyDescent="0.5">
      <c r="B22" s="9" t="s">
        <v>171</v>
      </c>
      <c r="C22" s="41"/>
      <c r="D22" s="12"/>
      <c r="H22" s="22"/>
      <c r="I22" s="22"/>
      <c r="J22" s="5"/>
      <c r="K22" s="78"/>
      <c r="L22" s="56"/>
      <c r="M22" s="76"/>
      <c r="N22" s="52"/>
      <c r="O22" s="76"/>
      <c r="P22" s="56"/>
    </row>
    <row r="23" spans="2:17" x14ac:dyDescent="0.5">
      <c r="C23" s="7" t="s">
        <v>324</v>
      </c>
      <c r="D23" s="9"/>
      <c r="H23" s="22"/>
      <c r="I23" s="22"/>
      <c r="J23" s="44">
        <f>J16+J14</f>
        <v>1013905.73</v>
      </c>
      <c r="K23" s="78">
        <v>0</v>
      </c>
      <c r="L23" s="44">
        <f>L16+L14</f>
        <v>-331.04</v>
      </c>
      <c r="M23" s="76">
        <v>0</v>
      </c>
      <c r="N23" s="44">
        <f>N16+N14</f>
        <v>0</v>
      </c>
      <c r="O23" s="76">
        <v>0</v>
      </c>
      <c r="P23" s="44">
        <f>P16+P14</f>
        <v>0</v>
      </c>
    </row>
    <row r="24" spans="2:17" ht="20.399999999999999" thickBot="1" x14ac:dyDescent="0.55000000000000004">
      <c r="B24" s="4" t="s">
        <v>325</v>
      </c>
      <c r="H24" s="22"/>
      <c r="I24" s="22"/>
      <c r="J24" s="60">
        <f>J10+J23</f>
        <v>-8355865.1500000134</v>
      </c>
      <c r="K24" s="5"/>
      <c r="L24" s="62">
        <f>L10+L23</f>
        <v>-19030791.330000006</v>
      </c>
      <c r="M24" s="76"/>
      <c r="N24" s="62">
        <f>N10+N23</f>
        <v>-5081413.47000001</v>
      </c>
      <c r="O24" s="76"/>
      <c r="P24" s="62">
        <f>P10+P23</f>
        <v>-16980867.95583427</v>
      </c>
    </row>
    <row r="25" spans="2:17" ht="20.399999999999999" thickTop="1" x14ac:dyDescent="0.5">
      <c r="H25" s="22"/>
      <c r="I25" s="22"/>
      <c r="J25" s="5"/>
      <c r="K25" s="5"/>
      <c r="L25" s="52"/>
      <c r="M25" s="76"/>
      <c r="N25" s="52"/>
      <c r="O25" s="76"/>
      <c r="P25" s="52"/>
    </row>
    <row r="26" spans="2:17" x14ac:dyDescent="0.5">
      <c r="B26" s="4" t="s">
        <v>72</v>
      </c>
      <c r="H26" s="22"/>
      <c r="I26" s="22"/>
      <c r="J26" s="5"/>
      <c r="K26" s="5"/>
      <c r="L26" s="52"/>
      <c r="M26" s="76"/>
      <c r="N26" s="52"/>
      <c r="O26" s="76"/>
      <c r="P26" s="52"/>
    </row>
    <row r="27" spans="2:17" x14ac:dyDescent="0.5">
      <c r="C27" s="4" t="s">
        <v>73</v>
      </c>
      <c r="H27" s="22"/>
      <c r="I27" s="22"/>
      <c r="J27" s="108">
        <f>+J24-J28</f>
        <v>-8242133.3000000138</v>
      </c>
      <c r="K27" s="5"/>
      <c r="L27" s="108">
        <f>+L24-L28</f>
        <v>-18938776.590000007</v>
      </c>
      <c r="M27" s="52"/>
      <c r="N27" s="108">
        <f>+N24-N28</f>
        <v>-5081413.47000001</v>
      </c>
      <c r="O27" s="52"/>
      <c r="P27" s="108">
        <f>+P24-P28</f>
        <v>-16980867.95583427</v>
      </c>
    </row>
    <row r="28" spans="2:17" x14ac:dyDescent="0.5">
      <c r="C28" s="4" t="s">
        <v>74</v>
      </c>
      <c r="H28" s="22"/>
      <c r="I28" s="22"/>
      <c r="J28" s="52">
        <f>+PL!J53</f>
        <v>-113731.85</v>
      </c>
      <c r="K28" s="52"/>
      <c r="L28" s="52">
        <f>+PL!L53</f>
        <v>-92014.74</v>
      </c>
      <c r="M28" s="52"/>
      <c r="N28" s="52">
        <v>0</v>
      </c>
      <c r="O28" s="52"/>
      <c r="P28" s="52">
        <v>0</v>
      </c>
    </row>
    <row r="29" spans="2:17" ht="20.399999999999999" thickBot="1" x14ac:dyDescent="0.55000000000000004">
      <c r="H29" s="22"/>
      <c r="I29" s="22"/>
      <c r="J29" s="69">
        <f>SUM(J27:J28)</f>
        <v>-8355865.1500000134</v>
      </c>
      <c r="K29" s="5"/>
      <c r="L29" s="50">
        <f>SUM(L27:L28)</f>
        <v>-19030791.330000006</v>
      </c>
      <c r="M29" s="52"/>
      <c r="N29" s="50">
        <f>SUM(N27:N28)</f>
        <v>-5081413.47000001</v>
      </c>
      <c r="O29" s="52"/>
      <c r="P29" s="50">
        <f>P27-P28</f>
        <v>-16980867.95583427</v>
      </c>
      <c r="Q29" s="34"/>
    </row>
    <row r="30" spans="2:17" ht="20.399999999999999" thickTop="1" x14ac:dyDescent="0.5">
      <c r="H30" s="22"/>
      <c r="I30" s="22"/>
      <c r="J30" s="5"/>
      <c r="K30" s="5"/>
      <c r="L30" s="52"/>
      <c r="M30" s="52"/>
      <c r="N30" s="52"/>
      <c r="O30" s="52"/>
      <c r="P30" s="52"/>
    </row>
    <row r="31" spans="2:17" x14ac:dyDescent="0.5">
      <c r="B31" s="39" t="str">
        <f>BS!B86</f>
        <v>The accompanying notes to interim financial statements are an integral part of these interim statements</v>
      </c>
      <c r="H31" s="9"/>
      <c r="I31" s="9"/>
      <c r="J31" s="5"/>
      <c r="K31" s="5"/>
      <c r="L31" s="52"/>
      <c r="M31" s="52"/>
      <c r="N31" s="52"/>
      <c r="O31" s="52"/>
      <c r="P31" s="52"/>
    </row>
    <row r="32" spans="2:17" x14ac:dyDescent="0.5">
      <c r="H32" s="9"/>
      <c r="I32" s="9"/>
      <c r="J32" s="5"/>
      <c r="K32" s="5"/>
      <c r="L32" s="52"/>
      <c r="M32" s="52"/>
      <c r="N32" s="52"/>
      <c r="O32" s="52"/>
      <c r="P32" s="52"/>
    </row>
    <row r="33" spans="2:16" x14ac:dyDescent="0.5">
      <c r="H33" s="9"/>
      <c r="I33" s="9"/>
      <c r="J33" s="5"/>
      <c r="K33" s="5"/>
      <c r="L33" s="52"/>
      <c r="M33" s="52"/>
      <c r="N33" s="52"/>
      <c r="O33" s="52"/>
      <c r="P33" s="52"/>
    </row>
    <row r="34" spans="2:16" x14ac:dyDescent="0.5">
      <c r="H34" s="9"/>
      <c r="I34" s="9"/>
      <c r="J34" s="5"/>
      <c r="K34" s="5"/>
      <c r="L34" s="52"/>
      <c r="M34" s="52"/>
      <c r="N34" s="52"/>
      <c r="O34" s="52"/>
      <c r="P34" s="52"/>
    </row>
    <row r="35" spans="2:16" x14ac:dyDescent="0.5">
      <c r="H35" s="9"/>
      <c r="I35" s="9"/>
      <c r="J35" s="5"/>
      <c r="K35" s="5"/>
      <c r="L35" s="52"/>
      <c r="M35" s="52"/>
      <c r="N35" s="52"/>
      <c r="O35" s="52"/>
      <c r="P35" s="52"/>
    </row>
    <row r="36" spans="2:16" x14ac:dyDescent="0.5">
      <c r="H36" s="9"/>
      <c r="I36" s="9"/>
      <c r="J36" s="5"/>
      <c r="K36" s="5"/>
      <c r="L36" s="52"/>
      <c r="M36" s="52"/>
      <c r="N36" s="52"/>
      <c r="O36" s="52"/>
      <c r="P36" s="52"/>
    </row>
    <row r="37" spans="2:16" x14ac:dyDescent="0.5">
      <c r="H37" s="9"/>
      <c r="I37" s="9"/>
      <c r="J37" s="5"/>
      <c r="K37" s="5"/>
      <c r="L37" s="52"/>
      <c r="M37" s="52"/>
      <c r="N37" s="52"/>
      <c r="O37" s="52"/>
      <c r="P37" s="52"/>
    </row>
    <row r="38" spans="2:16" x14ac:dyDescent="0.5">
      <c r="H38" s="9"/>
      <c r="I38" s="9"/>
      <c r="J38" s="5"/>
      <c r="K38" s="5"/>
      <c r="L38" s="52"/>
      <c r="M38" s="52"/>
      <c r="N38" s="52"/>
      <c r="O38" s="52"/>
      <c r="P38" s="52"/>
    </row>
    <row r="39" spans="2:16" x14ac:dyDescent="0.5">
      <c r="H39" s="9"/>
      <c r="I39" s="9"/>
      <c r="J39" s="5"/>
      <c r="K39" s="5"/>
      <c r="L39" s="52"/>
      <c r="M39" s="52"/>
      <c r="N39" s="52"/>
      <c r="O39" s="52"/>
      <c r="P39" s="52"/>
    </row>
    <row r="40" spans="2:16" x14ac:dyDescent="0.5">
      <c r="H40" s="9"/>
      <c r="I40" s="9"/>
      <c r="J40" s="5"/>
      <c r="K40" s="5"/>
      <c r="L40" s="52"/>
      <c r="M40" s="52"/>
      <c r="N40" s="52"/>
      <c r="O40" s="52"/>
      <c r="P40" s="52"/>
    </row>
    <row r="41" spans="2:16" x14ac:dyDescent="0.5">
      <c r="H41" s="9"/>
      <c r="I41" s="9"/>
      <c r="J41" s="5"/>
      <c r="K41" s="5"/>
      <c r="L41" s="52"/>
      <c r="M41" s="52"/>
      <c r="N41" s="52"/>
      <c r="O41" s="52"/>
      <c r="P41" s="52"/>
    </row>
    <row r="42" spans="2:16" x14ac:dyDescent="0.5">
      <c r="H42" s="9"/>
      <c r="I42" s="9"/>
      <c r="J42" s="5"/>
      <c r="K42" s="5"/>
      <c r="L42" s="52"/>
      <c r="M42" s="52"/>
      <c r="N42" s="52"/>
      <c r="O42" s="52"/>
      <c r="P42" s="52"/>
    </row>
    <row r="43" spans="2:16" x14ac:dyDescent="0.5">
      <c r="H43" s="9"/>
      <c r="I43" s="9"/>
      <c r="J43" s="5"/>
      <c r="K43" s="5"/>
      <c r="L43" s="52"/>
      <c r="M43" s="52"/>
      <c r="N43" s="52"/>
      <c r="O43" s="52"/>
      <c r="P43" s="52"/>
    </row>
    <row r="44" spans="2:16" x14ac:dyDescent="0.5">
      <c r="H44" s="9"/>
      <c r="I44" s="9"/>
      <c r="J44" s="5"/>
      <c r="K44" s="5"/>
      <c r="L44" s="52"/>
      <c r="M44" s="52"/>
      <c r="N44" s="52"/>
      <c r="O44" s="52"/>
      <c r="P44" s="52"/>
    </row>
    <row r="45" spans="2:16" x14ac:dyDescent="0.5">
      <c r="H45" s="9"/>
      <c r="I45" s="9"/>
      <c r="J45" s="5"/>
      <c r="K45" s="5"/>
      <c r="L45" s="52"/>
      <c r="M45" s="52"/>
      <c r="N45" s="52"/>
      <c r="O45" s="52"/>
      <c r="P45" s="52"/>
    </row>
    <row r="46" spans="2:16" x14ac:dyDescent="0.5">
      <c r="H46" s="9"/>
      <c r="I46" s="9"/>
      <c r="J46" s="5"/>
      <c r="K46" s="5"/>
      <c r="L46" s="52"/>
      <c r="M46" s="52"/>
      <c r="N46" s="52"/>
      <c r="O46" s="52"/>
      <c r="P46" s="52"/>
    </row>
    <row r="48" spans="2:16" x14ac:dyDescent="0.5">
      <c r="B48" s="195" t="s">
        <v>227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</row>
    <row r="49" spans="2:16" x14ac:dyDescent="0.5">
      <c r="H49" s="9"/>
      <c r="I49" s="9"/>
      <c r="J49" s="5"/>
      <c r="K49" s="5"/>
      <c r="L49" s="52"/>
      <c r="M49" s="52"/>
      <c r="N49" s="52"/>
      <c r="O49" s="52"/>
      <c r="P49" s="52"/>
    </row>
    <row r="50" spans="2:16" x14ac:dyDescent="0.5">
      <c r="B50" s="179" t="s">
        <v>221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</row>
    <row r="53" spans="2:16" x14ac:dyDescent="0.5">
      <c r="J53" s="6">
        <v>-164010388.74699998</v>
      </c>
      <c r="L53" s="54">
        <v>-198827493.31</v>
      </c>
      <c r="N53" s="54">
        <v>-150219740.04000002</v>
      </c>
      <c r="P53" s="54">
        <v>-194769028.80000001</v>
      </c>
    </row>
    <row r="54" spans="2:16" x14ac:dyDescent="0.5">
      <c r="J54" s="6">
        <f>J53-J24</f>
        <v>-155654523.59699997</v>
      </c>
      <c r="L54" s="6">
        <f>L53-L24</f>
        <v>-179796701.97999999</v>
      </c>
      <c r="N54" s="6">
        <f>N53-N24</f>
        <v>-145138326.57000002</v>
      </c>
      <c r="P54" s="6">
        <f>P53-P24</f>
        <v>-177788160.84416574</v>
      </c>
    </row>
  </sheetData>
  <mergeCells count="10">
    <mergeCell ref="N1:P1"/>
    <mergeCell ref="B2:P2"/>
    <mergeCell ref="B3:P3"/>
    <mergeCell ref="B4:P4"/>
    <mergeCell ref="B48:P48"/>
    <mergeCell ref="B50:P50"/>
    <mergeCell ref="J5:P5"/>
    <mergeCell ref="J6:L6"/>
    <mergeCell ref="N6:P6"/>
    <mergeCell ref="J7:P7"/>
  </mergeCells>
  <phoneticPr fontId="12" type="noConversion"/>
  <pageMargins left="0.63" right="0.3" top="0.57999999999999996" bottom="0.34" header="0.3" footer="0.3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  <pageSetUpPr fitToPage="1"/>
  </sheetPr>
  <dimension ref="B1:X170"/>
  <sheetViews>
    <sheetView view="pageBreakPreview" topLeftCell="B1" zoomScale="120" zoomScaleNormal="100" zoomScaleSheetLayoutView="120" workbookViewId="0">
      <selection activeCell="N168" sqref="N168"/>
    </sheetView>
  </sheetViews>
  <sheetFormatPr defaultColWidth="9.375" defaultRowHeight="19.8" x14ac:dyDescent="0.5"/>
  <cols>
    <col min="1" max="1" width="12.5" style="4" customWidth="1"/>
    <col min="2" max="2" width="2.375" style="4" customWidth="1"/>
    <col min="3" max="3" width="3.375" style="4" customWidth="1"/>
    <col min="4" max="4" width="5.5" style="4" customWidth="1"/>
    <col min="5" max="5" width="5.375" style="4" customWidth="1"/>
    <col min="6" max="6" width="23" style="4" customWidth="1"/>
    <col min="7" max="7" width="32.375" style="4" customWidth="1"/>
    <col min="8" max="8" width="16.75" style="6" customWidth="1"/>
    <col min="9" max="9" width="1.375" style="6" customWidth="1"/>
    <col min="10" max="10" width="16.75" style="54" customWidth="1"/>
    <col min="11" max="11" width="1.125" style="54" customWidth="1"/>
    <col min="12" max="12" width="16.75" style="70" customWidth="1"/>
    <col min="13" max="13" width="1.125" style="70" customWidth="1"/>
    <col min="14" max="14" width="16.75" style="54" customWidth="1"/>
    <col min="15" max="15" width="1.625" style="4" customWidth="1"/>
    <col min="16" max="20" width="9.375" style="4"/>
    <col min="21" max="21" width="16.875" style="4" bestFit="1" customWidth="1"/>
    <col min="22" max="24" width="10.125" style="4" bestFit="1" customWidth="1"/>
    <col min="25" max="16384" width="9.375" style="4"/>
  </cols>
  <sheetData>
    <row r="1" spans="2:24" ht="19.8" customHeight="1" x14ac:dyDescent="0.5">
      <c r="L1" s="197" t="s">
        <v>317</v>
      </c>
      <c r="M1" s="197"/>
      <c r="N1" s="197"/>
    </row>
    <row r="2" spans="2:24" ht="18.75" customHeight="1" x14ac:dyDescent="0.5">
      <c r="B2" s="181" t="s">
        <v>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2:24" ht="18.75" customHeight="1" x14ac:dyDescent="0.5">
      <c r="B3" s="181" t="s">
        <v>80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2:24" ht="18.75" customHeight="1" x14ac:dyDescent="0.5">
      <c r="B4" s="181" t="str">
        <f>PL!B4</f>
        <v>FOR THE THREE-MONTH PERIOD ENDED 31 MARCH 2023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2:24" ht="18.75" customHeight="1" x14ac:dyDescent="0.5">
      <c r="B5" s="1"/>
      <c r="C5" s="1"/>
      <c r="D5" s="1"/>
      <c r="E5" s="1"/>
      <c r="F5" s="1"/>
      <c r="G5" s="1"/>
      <c r="H5" s="188" t="s">
        <v>301</v>
      </c>
      <c r="I5" s="188"/>
      <c r="J5" s="188"/>
      <c r="K5" s="188"/>
      <c r="L5" s="188"/>
      <c r="M5" s="188"/>
      <c r="N5" s="188"/>
    </row>
    <row r="6" spans="2:24" ht="18.75" customHeight="1" x14ac:dyDescent="0.5">
      <c r="B6" s="1"/>
      <c r="C6" s="1"/>
      <c r="D6" s="1"/>
      <c r="E6" s="1"/>
      <c r="F6" s="1"/>
      <c r="G6" s="1"/>
      <c r="H6" s="201" t="s">
        <v>10</v>
      </c>
      <c r="I6" s="201"/>
      <c r="J6" s="201"/>
      <c r="K6" s="127"/>
      <c r="L6" s="199" t="s">
        <v>11</v>
      </c>
      <c r="M6" s="199"/>
      <c r="N6" s="199"/>
    </row>
    <row r="7" spans="2:24" ht="18.75" customHeight="1" x14ac:dyDescent="0.5">
      <c r="B7" s="1"/>
      <c r="C7" s="1"/>
      <c r="D7" s="1"/>
      <c r="E7" s="1"/>
      <c r="F7" s="1"/>
      <c r="G7" s="1"/>
      <c r="H7" s="201" t="str">
        <f>OCI!J7</f>
        <v>For the three-month period ended</v>
      </c>
      <c r="I7" s="201"/>
      <c r="J7" s="201"/>
      <c r="K7" s="201"/>
      <c r="L7" s="201"/>
      <c r="M7" s="201"/>
      <c r="N7" s="201"/>
    </row>
    <row r="8" spans="2:24" ht="18.75" customHeight="1" x14ac:dyDescent="0.5">
      <c r="B8" s="1"/>
      <c r="C8" s="1"/>
      <c r="D8" s="1"/>
      <c r="E8" s="1"/>
      <c r="F8" s="1"/>
      <c r="G8" s="1"/>
      <c r="H8" s="10" t="str">
        <f>OCI!J8</f>
        <v>March 31,2023</v>
      </c>
      <c r="I8" s="66"/>
      <c r="J8" s="58" t="str">
        <f>OCI!L8</f>
        <v>March 31,2022</v>
      </c>
      <c r="K8" s="56"/>
      <c r="L8" s="65" t="str">
        <f>H8</f>
        <v>March 31,2023</v>
      </c>
      <c r="M8" s="66"/>
      <c r="N8" s="65" t="str">
        <f>J8</f>
        <v>March 31,2022</v>
      </c>
    </row>
    <row r="9" spans="2:24" ht="18.75" customHeight="1" x14ac:dyDescent="0.5">
      <c r="B9" s="1"/>
      <c r="C9" s="1"/>
      <c r="D9" s="1"/>
      <c r="E9" s="1"/>
      <c r="F9" s="1"/>
      <c r="G9" s="1"/>
      <c r="H9" s="137"/>
      <c r="I9" s="66"/>
      <c r="J9" s="89"/>
      <c r="K9" s="56"/>
      <c r="L9" s="138"/>
      <c r="M9" s="66"/>
      <c r="N9" s="138"/>
    </row>
    <row r="10" spans="2:24" ht="18.75" customHeight="1" x14ac:dyDescent="0.5">
      <c r="B10" s="42" t="s">
        <v>81</v>
      </c>
      <c r="H10" s="5"/>
      <c r="I10" s="5"/>
      <c r="J10" s="52"/>
      <c r="K10" s="52"/>
      <c r="L10" s="52"/>
      <c r="M10" s="52"/>
      <c r="N10" s="52"/>
    </row>
    <row r="11" spans="2:24" ht="18.75" customHeight="1" x14ac:dyDescent="0.5">
      <c r="C11" s="4" t="s">
        <v>326</v>
      </c>
      <c r="H11" s="5">
        <f>PL!J50</f>
        <v>-9369770.8800000139</v>
      </c>
      <c r="I11" s="5" t="e">
        <f>PL!#REF!</f>
        <v>#REF!</v>
      </c>
      <c r="J11" s="52">
        <f>PL!L50</f>
        <v>-19030460.290000007</v>
      </c>
      <c r="K11" s="52" t="e">
        <f>PL!#REF!</f>
        <v>#REF!</v>
      </c>
      <c r="L11" s="52">
        <f>+PL!N54</f>
        <v>-5081413.47000001</v>
      </c>
      <c r="M11" s="52" t="e">
        <f>PL!#REF!</f>
        <v>#REF!</v>
      </c>
      <c r="N11" s="52">
        <f>PL!P50</f>
        <v>-16980867.95583427</v>
      </c>
      <c r="U11" s="35"/>
      <c r="V11" s="35"/>
      <c r="W11" s="35"/>
      <c r="X11" s="35"/>
    </row>
    <row r="12" spans="2:24" ht="18.75" customHeight="1" x14ac:dyDescent="0.5">
      <c r="C12" s="4" t="s">
        <v>82</v>
      </c>
      <c r="H12" s="5"/>
      <c r="I12" s="5"/>
      <c r="J12" s="52"/>
      <c r="K12" s="52"/>
      <c r="L12" s="52"/>
      <c r="M12" s="52"/>
      <c r="N12" s="52"/>
    </row>
    <row r="13" spans="2:24" ht="18.75" customHeight="1" x14ac:dyDescent="0.5">
      <c r="D13" s="4" t="s">
        <v>83</v>
      </c>
      <c r="H13" s="52"/>
      <c r="I13" s="5"/>
      <c r="J13" s="52"/>
      <c r="K13" s="52"/>
      <c r="L13" s="52"/>
      <c r="M13" s="52"/>
      <c r="N13" s="52"/>
    </row>
    <row r="14" spans="2:24" ht="18.75" customHeight="1" x14ac:dyDescent="0.5">
      <c r="E14" s="4" t="s">
        <v>84</v>
      </c>
      <c r="H14" s="52">
        <v>7604709.7799999975</v>
      </c>
      <c r="I14" s="5"/>
      <c r="J14" s="52">
        <v>5407232.9899999956</v>
      </c>
      <c r="K14" s="52"/>
      <c r="L14" s="52">
        <v>5178431.509999997</v>
      </c>
      <c r="M14" s="52"/>
      <c r="N14" s="52">
        <v>5272228.0799999954</v>
      </c>
      <c r="U14" s="35"/>
      <c r="V14" s="35"/>
      <c r="W14" s="35"/>
      <c r="X14" s="35"/>
    </row>
    <row r="15" spans="2:24" ht="18.75" customHeight="1" x14ac:dyDescent="0.5">
      <c r="E15" s="4" t="s">
        <v>252</v>
      </c>
      <c r="H15" s="52">
        <v>1174380.8</v>
      </c>
      <c r="I15" s="5"/>
      <c r="J15" s="52">
        <v>662191.44999999995</v>
      </c>
      <c r="K15" s="52"/>
      <c r="L15" s="52">
        <v>1016829.84</v>
      </c>
      <c r="M15" s="52"/>
      <c r="N15" s="52">
        <v>0</v>
      </c>
      <c r="U15" s="35"/>
      <c r="V15" s="35"/>
      <c r="W15" s="35"/>
      <c r="X15" s="35"/>
    </row>
    <row r="16" spans="2:24" ht="18.75" customHeight="1" x14ac:dyDescent="0.5">
      <c r="E16" s="4" t="s">
        <v>177</v>
      </c>
      <c r="H16" s="52">
        <v>0</v>
      </c>
      <c r="I16" s="5"/>
      <c r="J16" s="52">
        <v>0</v>
      </c>
      <c r="K16" s="52"/>
      <c r="L16" s="52">
        <v>0</v>
      </c>
      <c r="M16" s="52"/>
      <c r="N16" s="52">
        <v>0</v>
      </c>
      <c r="U16" s="35"/>
      <c r="V16" s="35"/>
      <c r="W16" s="35"/>
      <c r="X16" s="35"/>
    </row>
    <row r="17" spans="5:24" ht="18.75" customHeight="1" x14ac:dyDescent="0.5">
      <c r="E17" s="4" t="s">
        <v>158</v>
      </c>
      <c r="H17" s="52">
        <v>0</v>
      </c>
      <c r="I17" s="5"/>
      <c r="J17" s="52">
        <v>-50000</v>
      </c>
      <c r="K17" s="52"/>
      <c r="L17" s="52">
        <v>0</v>
      </c>
      <c r="M17" s="52"/>
      <c r="N17" s="52">
        <v>-50000</v>
      </c>
      <c r="U17" s="35"/>
      <c r="V17" s="35"/>
      <c r="W17" s="35"/>
      <c r="X17" s="35"/>
    </row>
    <row r="18" spans="5:24" ht="18.75" customHeight="1" x14ac:dyDescent="0.5">
      <c r="E18" s="4" t="s">
        <v>85</v>
      </c>
      <c r="H18" s="52">
        <v>154781.43</v>
      </c>
      <c r="I18" s="5"/>
      <c r="J18" s="52">
        <v>154781.43</v>
      </c>
      <c r="K18" s="52"/>
      <c r="L18" s="52">
        <v>154781.43</v>
      </c>
      <c r="M18" s="52"/>
      <c r="N18" s="52">
        <v>154781.43</v>
      </c>
      <c r="U18" s="35"/>
      <c r="V18" s="35"/>
      <c r="W18" s="35"/>
      <c r="X18" s="35"/>
    </row>
    <row r="19" spans="5:24" ht="18.75" customHeight="1" x14ac:dyDescent="0.5">
      <c r="E19" s="4" t="s">
        <v>327</v>
      </c>
      <c r="H19" s="52">
        <v>560500.77</v>
      </c>
      <c r="I19" s="5"/>
      <c r="J19" s="52">
        <v>560500.77</v>
      </c>
      <c r="K19" s="52"/>
      <c r="L19" s="52">
        <v>560500.77</v>
      </c>
      <c r="M19" s="52"/>
      <c r="N19" s="52">
        <v>560500.77</v>
      </c>
      <c r="U19" s="35"/>
      <c r="V19" s="35"/>
      <c r="W19" s="35"/>
      <c r="X19" s="35"/>
    </row>
    <row r="20" spans="5:24" ht="18.75" hidden="1" customHeight="1" x14ac:dyDescent="0.5">
      <c r="E20" s="4" t="s">
        <v>143</v>
      </c>
      <c r="H20" s="52">
        <v>0</v>
      </c>
      <c r="I20" s="5"/>
      <c r="J20" s="52"/>
      <c r="K20" s="52"/>
      <c r="L20" s="52">
        <v>0</v>
      </c>
      <c r="M20" s="52"/>
      <c r="N20" s="52"/>
      <c r="U20" s="35"/>
      <c r="V20" s="35"/>
      <c r="W20" s="35"/>
      <c r="X20" s="35"/>
    </row>
    <row r="21" spans="5:24" ht="18.75" hidden="1" customHeight="1" x14ac:dyDescent="0.5">
      <c r="E21" s="4" t="s">
        <v>190</v>
      </c>
      <c r="H21" s="5">
        <v>0</v>
      </c>
      <c r="I21" s="5"/>
      <c r="J21" s="52">
        <v>0</v>
      </c>
      <c r="K21" s="52"/>
      <c r="L21" s="52">
        <v>0</v>
      </c>
      <c r="M21" s="52"/>
      <c r="N21" s="52">
        <v>0</v>
      </c>
      <c r="U21" s="35"/>
      <c r="V21" s="35"/>
      <c r="W21" s="35"/>
      <c r="X21" s="35"/>
    </row>
    <row r="22" spans="5:24" ht="18.75" hidden="1" customHeight="1" x14ac:dyDescent="0.5">
      <c r="E22" s="4" t="s">
        <v>239</v>
      </c>
      <c r="H22" s="5">
        <v>0</v>
      </c>
      <c r="I22" s="5"/>
      <c r="J22" s="52">
        <v>0</v>
      </c>
      <c r="K22" s="52"/>
      <c r="L22" s="52">
        <v>0</v>
      </c>
      <c r="M22" s="52"/>
      <c r="N22" s="52">
        <v>0</v>
      </c>
      <c r="U22" s="35"/>
      <c r="V22" s="35"/>
      <c r="W22" s="35"/>
      <c r="X22" s="35"/>
    </row>
    <row r="23" spans="5:24" ht="18.75" hidden="1" customHeight="1" x14ac:dyDescent="0.5">
      <c r="E23" s="4" t="s">
        <v>232</v>
      </c>
      <c r="H23" s="5">
        <v>0</v>
      </c>
      <c r="I23" s="5"/>
      <c r="J23" s="52">
        <v>0</v>
      </c>
      <c r="K23" s="52"/>
      <c r="L23" s="52">
        <v>0</v>
      </c>
      <c r="M23" s="52"/>
      <c r="N23" s="52">
        <v>0</v>
      </c>
      <c r="U23" s="35"/>
      <c r="V23" s="35"/>
      <c r="W23" s="35"/>
      <c r="X23" s="35"/>
    </row>
    <row r="24" spans="5:24" ht="18.75" customHeight="1" x14ac:dyDescent="0.5">
      <c r="E24" s="4" t="s">
        <v>263</v>
      </c>
      <c r="H24" s="5">
        <v>11283.8</v>
      </c>
      <c r="I24" s="5"/>
      <c r="J24" s="52">
        <v>0</v>
      </c>
      <c r="K24" s="52"/>
      <c r="L24" s="52">
        <v>11283.8</v>
      </c>
      <c r="M24" s="52"/>
      <c r="N24" s="52">
        <v>0</v>
      </c>
      <c r="U24" s="35"/>
      <c r="V24" s="35"/>
      <c r="W24" s="35"/>
      <c r="X24" s="35"/>
    </row>
    <row r="25" spans="5:24" ht="18.75" hidden="1" customHeight="1" x14ac:dyDescent="0.5">
      <c r="E25" s="4" t="s">
        <v>172</v>
      </c>
      <c r="H25" s="52">
        <v>0</v>
      </c>
      <c r="I25" s="5"/>
      <c r="J25" s="52">
        <v>0</v>
      </c>
      <c r="K25" s="52"/>
      <c r="L25" s="52">
        <v>0</v>
      </c>
      <c r="M25" s="52"/>
      <c r="N25" s="52">
        <v>0</v>
      </c>
      <c r="U25" s="35"/>
      <c r="V25" s="35"/>
      <c r="W25" s="35"/>
      <c r="X25" s="35"/>
    </row>
    <row r="26" spans="5:24" ht="18.75" customHeight="1" x14ac:dyDescent="0.5">
      <c r="E26" s="4" t="s">
        <v>86</v>
      </c>
      <c r="H26" s="52">
        <v>2273.36</v>
      </c>
      <c r="I26" s="5"/>
      <c r="J26" s="52">
        <v>687.26</v>
      </c>
      <c r="K26" s="52"/>
      <c r="L26" s="52">
        <v>2273.36</v>
      </c>
      <c r="M26" s="52"/>
      <c r="N26" s="52">
        <v>687.26</v>
      </c>
      <c r="U26" s="35"/>
      <c r="V26" s="35"/>
      <c r="W26" s="35"/>
      <c r="X26" s="35"/>
    </row>
    <row r="27" spans="5:24" ht="18.75" customHeight="1" x14ac:dyDescent="0.5">
      <c r="E27" s="4" t="s">
        <v>266</v>
      </c>
      <c r="H27" s="52">
        <v>-508544.38</v>
      </c>
      <c r="I27" s="52"/>
      <c r="J27" s="52">
        <v>0</v>
      </c>
      <c r="K27" s="52"/>
      <c r="L27" s="52">
        <v>0</v>
      </c>
      <c r="M27" s="52"/>
      <c r="N27" s="52">
        <v>0</v>
      </c>
      <c r="U27" s="35"/>
      <c r="V27" s="35"/>
      <c r="W27" s="35"/>
      <c r="X27" s="35"/>
    </row>
    <row r="28" spans="5:24" ht="18.75" hidden="1" customHeight="1" x14ac:dyDescent="0.5">
      <c r="E28" s="4" t="s">
        <v>265</v>
      </c>
      <c r="H28" s="52">
        <v>0</v>
      </c>
      <c r="I28" s="52"/>
      <c r="J28" s="52">
        <v>0</v>
      </c>
      <c r="K28" s="52"/>
      <c r="L28" s="52">
        <v>0</v>
      </c>
      <c r="M28" s="52"/>
      <c r="N28" s="52">
        <v>0</v>
      </c>
      <c r="U28" s="35"/>
      <c r="V28" s="35"/>
      <c r="W28" s="35"/>
      <c r="X28" s="35"/>
    </row>
    <row r="29" spans="5:24" ht="18.75" hidden="1" customHeight="1" x14ac:dyDescent="0.5">
      <c r="H29" s="52">
        <v>0</v>
      </c>
      <c r="I29" s="52"/>
      <c r="J29" s="52"/>
      <c r="K29" s="52"/>
      <c r="L29" s="52">
        <v>0</v>
      </c>
      <c r="M29" s="52"/>
      <c r="N29" s="52"/>
      <c r="U29" s="35"/>
      <c r="V29" s="35"/>
      <c r="W29" s="35"/>
      <c r="X29" s="35"/>
    </row>
    <row r="30" spans="5:24" ht="18.75" customHeight="1" x14ac:dyDescent="0.5">
      <c r="E30" s="4" t="s">
        <v>115</v>
      </c>
      <c r="H30" s="52">
        <v>109779.37</v>
      </c>
      <c r="I30" s="52"/>
      <c r="J30" s="52">
        <v>241398.11</v>
      </c>
      <c r="K30" s="52"/>
      <c r="L30" s="52">
        <v>106129.48</v>
      </c>
      <c r="M30" s="52"/>
      <c r="N30" s="52">
        <v>237876.62</v>
      </c>
      <c r="U30" s="35"/>
      <c r="V30" s="35"/>
      <c r="W30" s="35"/>
      <c r="X30" s="35"/>
    </row>
    <row r="31" spans="5:24" ht="18.75" hidden="1" customHeight="1" x14ac:dyDescent="0.5">
      <c r="E31" s="4" t="s">
        <v>240</v>
      </c>
      <c r="H31" s="52">
        <v>0</v>
      </c>
      <c r="I31" s="52"/>
      <c r="J31" s="52">
        <v>0</v>
      </c>
      <c r="K31" s="52"/>
      <c r="L31" s="52">
        <v>0</v>
      </c>
      <c r="M31" s="52"/>
      <c r="N31" s="52">
        <v>0</v>
      </c>
      <c r="U31" s="35"/>
      <c r="V31" s="35"/>
      <c r="W31" s="35"/>
      <c r="X31" s="35"/>
    </row>
    <row r="32" spans="5:24" ht="18.75" customHeight="1" x14ac:dyDescent="0.5">
      <c r="E32" s="4" t="s">
        <v>116</v>
      </c>
      <c r="H32" s="52">
        <v>-1052747.2</v>
      </c>
      <c r="I32" s="5"/>
      <c r="J32" s="52">
        <v>-1132083.48</v>
      </c>
      <c r="K32" s="52"/>
      <c r="L32" s="52">
        <v>-612037.03</v>
      </c>
      <c r="M32" s="52"/>
      <c r="N32" s="52">
        <v>-443989.12</v>
      </c>
      <c r="U32" s="35"/>
      <c r="V32" s="35"/>
      <c r="W32" s="35"/>
      <c r="X32" s="35"/>
    </row>
    <row r="33" spans="3:24" ht="18.75" customHeight="1" x14ac:dyDescent="0.5">
      <c r="E33" s="4" t="s">
        <v>87</v>
      </c>
      <c r="F33" s="9"/>
      <c r="H33" s="52">
        <v>2816182.54</v>
      </c>
      <c r="I33" s="5"/>
      <c r="J33" s="52">
        <v>1638712.62</v>
      </c>
      <c r="K33" s="52"/>
      <c r="L33" s="52">
        <v>1794642.14</v>
      </c>
      <c r="M33" s="52"/>
      <c r="N33" s="52">
        <v>1133110.6299999999</v>
      </c>
      <c r="U33" s="35"/>
      <c r="V33" s="35"/>
      <c r="W33" s="35"/>
      <c r="X33" s="35"/>
    </row>
    <row r="34" spans="3:24" ht="18.75" customHeight="1" x14ac:dyDescent="0.5">
      <c r="E34" s="4" t="s">
        <v>179</v>
      </c>
      <c r="F34" s="9"/>
      <c r="H34" s="79">
        <v>-37690.839999999997</v>
      </c>
      <c r="I34" s="5"/>
      <c r="J34" s="79">
        <v>-2275.33</v>
      </c>
      <c r="L34" s="52">
        <v>-37690.839999999997</v>
      </c>
      <c r="M34" s="54"/>
      <c r="N34" s="79">
        <v>-2275.33</v>
      </c>
      <c r="U34" s="35"/>
      <c r="V34" s="35"/>
      <c r="W34" s="35"/>
      <c r="X34" s="35"/>
    </row>
    <row r="35" spans="3:24" ht="18.75" customHeight="1" x14ac:dyDescent="0.5">
      <c r="H35" s="8">
        <f>SUM(H11:H34)</f>
        <v>1465138.5499999837</v>
      </c>
      <c r="I35" s="5"/>
      <c r="J35" s="57">
        <f>SUM(J11:J34)</f>
        <v>-11549314.470000016</v>
      </c>
      <c r="K35" s="52"/>
      <c r="L35" s="57">
        <f>SUM(L11:L34)</f>
        <v>3093730.9899999872</v>
      </c>
      <c r="M35" s="52" t="e">
        <f>SUM(M11:M34)</f>
        <v>#REF!</v>
      </c>
      <c r="N35" s="57">
        <f>SUM(N11:N34)</f>
        <v>-10117947.615834275</v>
      </c>
      <c r="U35" s="35"/>
      <c r="V35" s="35"/>
      <c r="W35" s="35"/>
      <c r="X35" s="35"/>
    </row>
    <row r="36" spans="3:24" ht="18.75" customHeight="1" x14ac:dyDescent="0.5">
      <c r="C36" s="43" t="s">
        <v>88</v>
      </c>
      <c r="H36" s="5"/>
      <c r="I36" s="5"/>
      <c r="J36" s="52"/>
      <c r="K36" s="52"/>
      <c r="L36" s="52"/>
      <c r="M36" s="52"/>
      <c r="N36" s="52"/>
      <c r="U36" s="35"/>
      <c r="V36" s="35"/>
      <c r="W36" s="35"/>
      <c r="X36" s="35"/>
    </row>
    <row r="37" spans="3:24" ht="18.75" customHeight="1" x14ac:dyDescent="0.5">
      <c r="E37" s="4" t="s">
        <v>89</v>
      </c>
      <c r="H37" s="5">
        <v>-10250875.459999979</v>
      </c>
      <c r="I37" s="5"/>
      <c r="J37" s="52">
        <v>885638.76</v>
      </c>
      <c r="K37" s="52"/>
      <c r="L37" s="52">
        <v>-9230875.4600000009</v>
      </c>
      <c r="M37" s="52"/>
      <c r="N37" s="52">
        <v>885638.76</v>
      </c>
      <c r="U37" s="35"/>
      <c r="V37" s="35"/>
      <c r="W37" s="35"/>
      <c r="X37" s="35"/>
    </row>
    <row r="38" spans="3:24" ht="18.75" customHeight="1" x14ac:dyDescent="0.5">
      <c r="E38" s="4" t="s">
        <v>328</v>
      </c>
      <c r="H38" s="5">
        <v>0</v>
      </c>
      <c r="I38" s="5">
        <v>0</v>
      </c>
      <c r="J38" s="52">
        <v>0</v>
      </c>
      <c r="K38" s="52">
        <v>0</v>
      </c>
      <c r="L38" s="52">
        <v>-261456</v>
      </c>
      <c r="M38" s="52">
        <v>0</v>
      </c>
      <c r="N38" s="52">
        <v>-67410</v>
      </c>
      <c r="U38" s="35"/>
      <c r="V38" s="35"/>
      <c r="W38" s="35"/>
      <c r="X38" s="35"/>
    </row>
    <row r="39" spans="3:24" ht="18.75" customHeight="1" x14ac:dyDescent="0.5">
      <c r="E39" s="4" t="s">
        <v>329</v>
      </c>
      <c r="H39" s="5">
        <v>1978443.45</v>
      </c>
      <c r="I39" s="5"/>
      <c r="J39" s="52">
        <v>-2542842.34</v>
      </c>
      <c r="K39" s="52"/>
      <c r="L39" s="52">
        <v>1960221.74</v>
      </c>
      <c r="M39" s="52"/>
      <c r="N39" s="52">
        <v>-2207938.21</v>
      </c>
      <c r="U39" s="35"/>
      <c r="V39" s="35"/>
      <c r="W39" s="35"/>
      <c r="X39" s="35"/>
    </row>
    <row r="40" spans="3:24" ht="18.75" customHeight="1" x14ac:dyDescent="0.5">
      <c r="E40" s="4" t="s">
        <v>15</v>
      </c>
      <c r="H40" s="52">
        <v>-399619.7</v>
      </c>
      <c r="I40" s="52"/>
      <c r="J40" s="52">
        <v>167424.09</v>
      </c>
      <c r="K40" s="52"/>
      <c r="L40" s="52">
        <v>-142918.66</v>
      </c>
      <c r="M40" s="52"/>
      <c r="N40" s="52">
        <v>167424.09</v>
      </c>
      <c r="U40" s="35"/>
      <c r="V40" s="35"/>
      <c r="W40" s="35"/>
      <c r="X40" s="35"/>
    </row>
    <row r="41" spans="3:24" ht="18.75" hidden="1" customHeight="1" x14ac:dyDescent="0.5">
      <c r="H41" s="52">
        <v>0</v>
      </c>
      <c r="I41" s="52"/>
      <c r="J41" s="52">
        <v>0</v>
      </c>
      <c r="K41" s="52"/>
      <c r="L41" s="52">
        <v>0</v>
      </c>
      <c r="M41" s="52"/>
      <c r="N41" s="52">
        <v>0</v>
      </c>
      <c r="U41" s="35"/>
      <c r="V41" s="35"/>
      <c r="W41" s="35"/>
      <c r="X41" s="35"/>
    </row>
    <row r="42" spans="3:24" ht="18.75" customHeight="1" x14ac:dyDescent="0.5">
      <c r="E42" s="4" t="s">
        <v>17</v>
      </c>
      <c r="H42" s="52">
        <v>-1829774.53</v>
      </c>
      <c r="I42" s="5"/>
      <c r="J42" s="52">
        <v>-816637.43999999994</v>
      </c>
      <c r="K42" s="52"/>
      <c r="L42" s="52">
        <v>-498321.49</v>
      </c>
      <c r="M42" s="52"/>
      <c r="N42" s="52">
        <v>-228133.66999999993</v>
      </c>
      <c r="U42" s="35"/>
      <c r="V42" s="35"/>
      <c r="W42" s="35"/>
      <c r="X42" s="35"/>
    </row>
    <row r="43" spans="3:24" ht="18.75" customHeight="1" x14ac:dyDescent="0.5">
      <c r="E43" s="4" t="s">
        <v>26</v>
      </c>
      <c r="H43" s="5">
        <v>-1076374.6100000001</v>
      </c>
      <c r="I43" s="5"/>
      <c r="J43" s="52">
        <v>-626478.01</v>
      </c>
      <c r="K43" s="52"/>
      <c r="L43" s="79">
        <v>730311.49</v>
      </c>
      <c r="M43" s="52"/>
      <c r="N43" s="52">
        <v>-26000</v>
      </c>
      <c r="U43" s="35"/>
      <c r="V43" s="35"/>
      <c r="W43" s="35"/>
      <c r="X43" s="35"/>
    </row>
    <row r="44" spans="3:24" ht="18.75" customHeight="1" x14ac:dyDescent="0.5">
      <c r="C44" s="43" t="s">
        <v>90</v>
      </c>
      <c r="H44" s="5"/>
      <c r="I44" s="5"/>
      <c r="J44" s="52"/>
      <c r="K44" s="52"/>
      <c r="L44" s="52"/>
      <c r="M44" s="52"/>
      <c r="N44" s="52"/>
      <c r="U44" s="35"/>
      <c r="V44" s="35"/>
      <c r="W44" s="35"/>
      <c r="X44" s="35"/>
    </row>
    <row r="45" spans="3:24" ht="18.75" hidden="1" customHeight="1" x14ac:dyDescent="0.5">
      <c r="E45" s="4" t="s">
        <v>91</v>
      </c>
      <c r="H45" s="5">
        <v>0</v>
      </c>
      <c r="I45" s="5"/>
      <c r="J45" s="52">
        <v>0</v>
      </c>
      <c r="K45" s="52"/>
      <c r="L45" s="52">
        <v>0</v>
      </c>
      <c r="M45" s="52"/>
      <c r="N45" s="52">
        <v>0</v>
      </c>
      <c r="U45" s="35"/>
      <c r="V45" s="35"/>
      <c r="W45" s="35"/>
      <c r="X45" s="35"/>
    </row>
    <row r="46" spans="3:24" ht="18.75" customHeight="1" x14ac:dyDescent="0.5">
      <c r="E46" s="4" t="s">
        <v>149</v>
      </c>
      <c r="H46" s="5">
        <v>4459338.339999998</v>
      </c>
      <c r="I46" s="5"/>
      <c r="J46" s="52">
        <v>-2600984.83</v>
      </c>
      <c r="K46" s="52"/>
      <c r="L46" s="52">
        <v>4459338.25</v>
      </c>
      <c r="M46" s="52"/>
      <c r="N46" s="52">
        <v>-2600984.83</v>
      </c>
      <c r="U46" s="35"/>
      <c r="V46" s="35"/>
      <c r="W46" s="35"/>
      <c r="X46" s="35"/>
    </row>
    <row r="47" spans="3:24" ht="18.75" customHeight="1" x14ac:dyDescent="0.5">
      <c r="E47" s="4" t="s">
        <v>147</v>
      </c>
      <c r="H47" s="5">
        <v>0</v>
      </c>
      <c r="I47" s="5"/>
      <c r="J47" s="52">
        <v>7537</v>
      </c>
      <c r="K47" s="52"/>
      <c r="L47" s="52">
        <v>0</v>
      </c>
      <c r="M47" s="52"/>
      <c r="N47" s="52">
        <v>0</v>
      </c>
      <c r="U47" s="35"/>
      <c r="V47" s="35"/>
      <c r="W47" s="35"/>
      <c r="X47" s="35"/>
    </row>
    <row r="48" spans="3:24" ht="18.75" customHeight="1" x14ac:dyDescent="0.5">
      <c r="E48" s="4" t="s">
        <v>330</v>
      </c>
      <c r="H48" s="52">
        <v>-1595389.4</v>
      </c>
      <c r="I48" s="5"/>
      <c r="J48" s="52">
        <v>942926.25</v>
      </c>
      <c r="K48" s="52"/>
      <c r="L48" s="52">
        <v>-2333272.38</v>
      </c>
      <c r="M48" s="52"/>
      <c r="N48" s="52">
        <v>201793.77</v>
      </c>
      <c r="U48" s="35"/>
      <c r="V48" s="35"/>
      <c r="W48" s="35"/>
      <c r="X48" s="35"/>
    </row>
    <row r="49" spans="2:24" ht="18.75" customHeight="1" x14ac:dyDescent="0.5">
      <c r="E49" s="4" t="s">
        <v>159</v>
      </c>
      <c r="H49" s="52">
        <v>0</v>
      </c>
      <c r="I49" s="5"/>
      <c r="J49" s="79">
        <v>-176500</v>
      </c>
      <c r="K49" s="52"/>
      <c r="L49" s="52">
        <v>0</v>
      </c>
      <c r="M49" s="52"/>
      <c r="N49" s="79">
        <v>-176500</v>
      </c>
      <c r="U49" s="35"/>
      <c r="V49" s="35"/>
      <c r="W49" s="35"/>
      <c r="X49" s="35"/>
    </row>
    <row r="50" spans="2:24" ht="18.75" customHeight="1" x14ac:dyDescent="0.5">
      <c r="E50" s="4" t="s">
        <v>34</v>
      </c>
      <c r="H50" s="5">
        <v>400000</v>
      </c>
      <c r="I50" s="5"/>
      <c r="J50" s="52">
        <v>0</v>
      </c>
      <c r="K50" s="52"/>
      <c r="L50" s="52">
        <v>400000</v>
      </c>
      <c r="M50" s="52"/>
      <c r="N50" s="54">
        <v>0</v>
      </c>
      <c r="U50" s="35"/>
      <c r="V50" s="35"/>
      <c r="W50" s="35"/>
      <c r="X50" s="35"/>
    </row>
    <row r="51" spans="2:24" ht="18.75" hidden="1" customHeight="1" x14ac:dyDescent="0.5">
      <c r="H51" s="5">
        <v>0</v>
      </c>
      <c r="I51" s="5"/>
      <c r="J51" s="52">
        <v>0</v>
      </c>
      <c r="K51" s="52"/>
      <c r="L51" s="52">
        <v>0</v>
      </c>
      <c r="M51" s="52"/>
      <c r="N51" s="54">
        <v>0</v>
      </c>
      <c r="U51" s="35"/>
      <c r="V51" s="35"/>
      <c r="W51" s="35"/>
      <c r="X51" s="35"/>
    </row>
    <row r="52" spans="2:24" ht="18.75" hidden="1" customHeight="1" x14ac:dyDescent="0.5">
      <c r="E52" s="4" t="s">
        <v>180</v>
      </c>
      <c r="H52" s="52">
        <v>0</v>
      </c>
      <c r="I52" s="5"/>
      <c r="J52" s="52">
        <v>0</v>
      </c>
      <c r="K52" s="52"/>
      <c r="L52" s="52">
        <v>0</v>
      </c>
      <c r="M52" s="52"/>
      <c r="N52" s="52">
        <v>0</v>
      </c>
      <c r="U52" s="35"/>
      <c r="V52" s="35"/>
      <c r="W52" s="35"/>
      <c r="X52" s="35"/>
    </row>
    <row r="53" spans="2:24" ht="18.75" customHeight="1" x14ac:dyDescent="0.5">
      <c r="F53" s="4" t="s">
        <v>92</v>
      </c>
      <c r="H53" s="8">
        <f>SUM(H35:H52)</f>
        <v>-6849113.3599999957</v>
      </c>
      <c r="I53" s="5"/>
      <c r="J53" s="57">
        <f>SUM(J35:J52)</f>
        <v>-16309230.990000017</v>
      </c>
      <c r="K53" s="52"/>
      <c r="L53" s="57">
        <f>SUM(L35:L52)</f>
        <v>-1823241.5200000135</v>
      </c>
      <c r="M53" s="52" t="e">
        <f>SUM(M35:M50)</f>
        <v>#REF!</v>
      </c>
      <c r="N53" s="57">
        <f>SUM(N35:N52)</f>
        <v>-14170057.705834277</v>
      </c>
      <c r="U53" s="35"/>
      <c r="V53" s="35"/>
      <c r="W53" s="35"/>
      <c r="X53" s="35"/>
    </row>
    <row r="54" spans="2:24" ht="18.75" customHeight="1" x14ac:dyDescent="0.5">
      <c r="H54" s="5"/>
      <c r="I54" s="5"/>
      <c r="J54" s="52"/>
      <c r="K54" s="52"/>
      <c r="L54" s="52"/>
      <c r="M54" s="52"/>
      <c r="N54" s="128" t="s">
        <v>318</v>
      </c>
    </row>
    <row r="55" spans="2:24" ht="18.75" customHeight="1" x14ac:dyDescent="0.5">
      <c r="H55" s="5"/>
      <c r="I55" s="5"/>
      <c r="J55" s="52"/>
      <c r="K55" s="52"/>
      <c r="L55" s="52"/>
      <c r="M55" s="52"/>
      <c r="N55" s="128"/>
    </row>
    <row r="56" spans="2:24" ht="19.2" customHeight="1" x14ac:dyDescent="0.5">
      <c r="B56" s="179" t="s">
        <v>196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</row>
    <row r="57" spans="2:24" ht="18.75" customHeight="1" x14ac:dyDescent="0.5">
      <c r="B57" s="7"/>
      <c r="C57" s="7"/>
      <c r="D57" s="7"/>
      <c r="E57" s="7"/>
      <c r="F57" s="7"/>
      <c r="G57" s="7"/>
      <c r="H57" s="71"/>
      <c r="I57" s="71"/>
      <c r="J57" s="129"/>
      <c r="K57" s="129"/>
      <c r="L57" s="197" t="str">
        <f>L1</f>
        <v>(Unaudited/but Reviewed)</v>
      </c>
      <c r="M57" s="197"/>
      <c r="N57" s="197"/>
    </row>
    <row r="58" spans="2:24" ht="18.75" customHeight="1" x14ac:dyDescent="0.5">
      <c r="B58" s="181" t="s">
        <v>8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</row>
    <row r="59" spans="2:24" ht="18.75" customHeight="1" x14ac:dyDescent="0.5">
      <c r="B59" s="181" t="s">
        <v>94</v>
      </c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</row>
    <row r="60" spans="2:24" ht="18.75" customHeight="1" x14ac:dyDescent="0.5">
      <c r="B60" s="181" t="str">
        <f>B4</f>
        <v>FOR THE THREE-MONTH PERIOD ENDED 31 MARCH 2023</v>
      </c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</row>
    <row r="61" spans="2:24" ht="18.75" customHeight="1" x14ac:dyDescent="0.5">
      <c r="B61" s="1"/>
      <c r="C61" s="1"/>
      <c r="D61" s="1"/>
      <c r="E61" s="1"/>
      <c r="F61" s="1"/>
      <c r="G61" s="1"/>
      <c r="H61" s="188" t="s">
        <v>301</v>
      </c>
      <c r="I61" s="188"/>
      <c r="J61" s="188"/>
      <c r="K61" s="188"/>
      <c r="L61" s="188"/>
      <c r="M61" s="188"/>
      <c r="N61" s="188"/>
    </row>
    <row r="62" spans="2:24" ht="18.75" customHeight="1" x14ac:dyDescent="0.5">
      <c r="B62" s="1"/>
      <c r="C62" s="1"/>
      <c r="D62" s="1"/>
      <c r="E62" s="1"/>
      <c r="F62" s="1"/>
      <c r="G62" s="1"/>
      <c r="H62" s="198" t="s">
        <v>10</v>
      </c>
      <c r="I62" s="198"/>
      <c r="J62" s="198"/>
      <c r="K62" s="103"/>
      <c r="L62" s="199" t="s">
        <v>11</v>
      </c>
      <c r="M62" s="199"/>
      <c r="N62" s="199"/>
    </row>
    <row r="63" spans="2:24" ht="18.75" customHeight="1" x14ac:dyDescent="0.5">
      <c r="B63" s="1"/>
      <c r="C63" s="1"/>
      <c r="D63" s="1"/>
      <c r="E63" s="1"/>
      <c r="F63" s="1"/>
      <c r="G63" s="1"/>
      <c r="H63" s="198" t="str">
        <f>+H7</f>
        <v>For the three-month period ended</v>
      </c>
      <c r="I63" s="198"/>
      <c r="J63" s="198"/>
      <c r="K63" s="201"/>
      <c r="L63" s="198"/>
      <c r="M63" s="198"/>
      <c r="N63" s="198"/>
    </row>
    <row r="64" spans="2:24" ht="18.75" customHeight="1" x14ac:dyDescent="0.5">
      <c r="B64" s="1"/>
      <c r="C64" s="1"/>
      <c r="D64" s="1"/>
      <c r="E64" s="1"/>
      <c r="F64" s="1"/>
      <c r="G64" s="1"/>
      <c r="H64" s="96" t="str">
        <f>H8</f>
        <v>March 31,2023</v>
      </c>
      <c r="I64" s="97"/>
      <c r="J64" s="65" t="str">
        <f>J8</f>
        <v>March 31,2022</v>
      </c>
      <c r="K64" s="89"/>
      <c r="L64" s="65" t="str">
        <f>L8</f>
        <v>March 31,2023</v>
      </c>
      <c r="M64" s="66"/>
      <c r="N64" s="65" t="str">
        <f>N8</f>
        <v>March 31,2022</v>
      </c>
    </row>
    <row r="65" spans="2:23" ht="18.75" customHeight="1" x14ac:dyDescent="0.5">
      <c r="B65" s="42" t="s">
        <v>95</v>
      </c>
      <c r="H65" s="5"/>
      <c r="I65" s="5"/>
      <c r="J65" s="52"/>
      <c r="K65" s="52"/>
      <c r="L65" s="52"/>
      <c r="M65" s="52"/>
      <c r="N65" s="52"/>
    </row>
    <row r="66" spans="2:23" ht="18.75" customHeight="1" x14ac:dyDescent="0.5">
      <c r="D66" s="4" t="s">
        <v>331</v>
      </c>
      <c r="H66" s="156">
        <v>50000</v>
      </c>
      <c r="I66" s="157"/>
      <c r="J66" s="156">
        <v>96200</v>
      </c>
      <c r="K66" s="157"/>
      <c r="L66" s="156">
        <v>50000</v>
      </c>
      <c r="M66" s="157"/>
      <c r="N66" s="156">
        <v>96200</v>
      </c>
      <c r="U66" s="35"/>
      <c r="V66" s="35"/>
      <c r="W66" s="35"/>
    </row>
    <row r="67" spans="2:23" ht="18.75" customHeight="1" x14ac:dyDescent="0.5">
      <c r="D67" s="4" t="s">
        <v>264</v>
      </c>
      <c r="H67" s="5">
        <v>0</v>
      </c>
      <c r="I67" s="5"/>
      <c r="J67" s="52">
        <v>0</v>
      </c>
      <c r="K67" s="52"/>
      <c r="L67" s="52">
        <v>0</v>
      </c>
      <c r="M67" s="52"/>
      <c r="N67" s="79">
        <v>-900000</v>
      </c>
      <c r="U67" s="35"/>
      <c r="V67" s="35"/>
      <c r="W67" s="35"/>
    </row>
    <row r="68" spans="2:23" ht="18.75" customHeight="1" x14ac:dyDescent="0.5">
      <c r="D68" s="4" t="s">
        <v>332</v>
      </c>
      <c r="H68" s="52">
        <v>-174946.22999999981</v>
      </c>
      <c r="I68" s="52"/>
      <c r="J68" s="52">
        <v>0</v>
      </c>
      <c r="K68" s="52"/>
      <c r="L68" s="52">
        <v>-174946.22999999981</v>
      </c>
      <c r="M68" s="52"/>
      <c r="N68" s="79">
        <v>0</v>
      </c>
      <c r="U68" s="35"/>
      <c r="V68" s="35"/>
      <c r="W68" s="35"/>
    </row>
    <row r="69" spans="2:23" ht="18.75" hidden="1" customHeight="1" x14ac:dyDescent="0.5">
      <c r="D69" s="4" t="s">
        <v>291</v>
      </c>
      <c r="H69" s="52">
        <v>0</v>
      </c>
      <c r="I69" s="52"/>
      <c r="J69" s="79"/>
      <c r="K69" s="52"/>
      <c r="L69" s="79">
        <v>0</v>
      </c>
      <c r="M69" s="52"/>
      <c r="N69" s="79"/>
      <c r="U69" s="35"/>
      <c r="V69" s="35"/>
      <c r="W69" s="35"/>
    </row>
    <row r="70" spans="2:23" ht="18.75" hidden="1" customHeight="1" x14ac:dyDescent="0.5">
      <c r="D70" s="4" t="s">
        <v>302</v>
      </c>
      <c r="H70" s="52">
        <v>0</v>
      </c>
      <c r="I70" s="52"/>
      <c r="J70" s="79">
        <v>0</v>
      </c>
      <c r="K70" s="52"/>
      <c r="L70" s="79">
        <v>0</v>
      </c>
      <c r="M70" s="52"/>
      <c r="N70" s="79">
        <v>0</v>
      </c>
      <c r="U70" s="35"/>
      <c r="V70" s="35"/>
      <c r="W70" s="35"/>
    </row>
    <row r="71" spans="2:23" ht="18.75" hidden="1" customHeight="1" x14ac:dyDescent="0.5">
      <c r="D71" s="4" t="s">
        <v>292</v>
      </c>
      <c r="H71" s="52">
        <v>0</v>
      </c>
      <c r="I71" s="52"/>
      <c r="J71" s="79">
        <v>0</v>
      </c>
      <c r="K71" s="52"/>
      <c r="L71" s="79">
        <v>0</v>
      </c>
      <c r="M71" s="52"/>
      <c r="N71" s="79">
        <v>0</v>
      </c>
      <c r="U71" s="35"/>
      <c r="V71" s="35"/>
      <c r="W71" s="35"/>
    </row>
    <row r="72" spans="2:23" ht="18.75" hidden="1" customHeight="1" x14ac:dyDescent="0.5">
      <c r="D72" s="4" t="s">
        <v>211</v>
      </c>
      <c r="H72" s="52">
        <v>0</v>
      </c>
      <c r="I72" s="52"/>
      <c r="J72" s="79"/>
      <c r="K72" s="52"/>
      <c r="L72" s="79">
        <v>0</v>
      </c>
      <c r="M72" s="52"/>
      <c r="N72" s="79"/>
      <c r="U72" s="35"/>
      <c r="V72" s="35"/>
      <c r="W72" s="35"/>
    </row>
    <row r="73" spans="2:23" ht="18.75" hidden="1" customHeight="1" x14ac:dyDescent="0.5">
      <c r="D73" s="4" t="s">
        <v>293</v>
      </c>
      <c r="H73" s="52">
        <v>0</v>
      </c>
      <c r="I73" s="52"/>
      <c r="J73" s="79"/>
      <c r="K73" s="52"/>
      <c r="L73" s="79">
        <v>0</v>
      </c>
      <c r="M73" s="52"/>
      <c r="N73" s="79"/>
      <c r="U73" s="35"/>
      <c r="V73" s="35"/>
      <c r="W73" s="35"/>
    </row>
    <row r="74" spans="2:23" ht="18.75" hidden="1" customHeight="1" x14ac:dyDescent="0.5">
      <c r="D74" s="4" t="s">
        <v>294</v>
      </c>
      <c r="H74" s="52">
        <v>0</v>
      </c>
      <c r="I74" s="52"/>
      <c r="J74" s="79"/>
      <c r="K74" s="52"/>
      <c r="L74" s="79">
        <v>0</v>
      </c>
      <c r="M74" s="52"/>
      <c r="N74" s="79"/>
      <c r="U74" s="35"/>
      <c r="V74" s="35"/>
      <c r="W74" s="35"/>
    </row>
    <row r="75" spans="2:23" ht="18.75" hidden="1" customHeight="1" x14ac:dyDescent="0.5">
      <c r="D75" s="4" t="s">
        <v>295</v>
      </c>
      <c r="H75" s="52">
        <v>0</v>
      </c>
      <c r="I75" s="52"/>
      <c r="J75" s="79"/>
      <c r="K75" s="52"/>
      <c r="L75" s="79">
        <v>0</v>
      </c>
      <c r="M75" s="52"/>
      <c r="N75" s="79"/>
      <c r="U75" s="35"/>
      <c r="V75" s="35"/>
      <c r="W75" s="35"/>
    </row>
    <row r="76" spans="2:23" ht="18.75" hidden="1" customHeight="1" x14ac:dyDescent="0.5">
      <c r="D76" s="4" t="s">
        <v>296</v>
      </c>
      <c r="H76" s="52">
        <v>0</v>
      </c>
      <c r="I76" s="52"/>
      <c r="J76" s="79"/>
      <c r="K76" s="52"/>
      <c r="L76" s="52">
        <v>0</v>
      </c>
      <c r="M76" s="52"/>
      <c r="N76" s="79"/>
      <c r="U76" s="35"/>
      <c r="V76" s="35"/>
      <c r="W76" s="35"/>
    </row>
    <row r="77" spans="2:23" ht="18.75" hidden="1" customHeight="1" x14ac:dyDescent="0.5">
      <c r="D77" s="4" t="s">
        <v>257</v>
      </c>
      <c r="H77" s="52">
        <v>0</v>
      </c>
      <c r="I77" s="52"/>
      <c r="J77" s="79"/>
      <c r="K77" s="52"/>
      <c r="L77" s="79">
        <v>0</v>
      </c>
      <c r="M77" s="52"/>
      <c r="N77" s="79"/>
      <c r="U77" s="35"/>
      <c r="V77" s="35"/>
      <c r="W77" s="35"/>
    </row>
    <row r="78" spans="2:23" ht="18.75" customHeight="1" x14ac:dyDescent="0.5">
      <c r="D78" s="4" t="s">
        <v>333</v>
      </c>
      <c r="H78" s="79">
        <v>0</v>
      </c>
      <c r="I78" s="52"/>
      <c r="J78" s="79">
        <v>-25779682.120000001</v>
      </c>
      <c r="K78" s="52"/>
      <c r="L78" s="52">
        <v>0</v>
      </c>
      <c r="M78" s="52"/>
      <c r="N78" s="79">
        <v>0</v>
      </c>
      <c r="U78" s="35"/>
      <c r="V78" s="35"/>
      <c r="W78" s="35"/>
    </row>
    <row r="79" spans="2:23" ht="18.75" customHeight="1" x14ac:dyDescent="0.5">
      <c r="D79" s="4" t="s">
        <v>334</v>
      </c>
      <c r="H79" s="79">
        <v>-247798.48</v>
      </c>
      <c r="I79" s="52"/>
      <c r="J79" s="79">
        <v>-2467706.19</v>
      </c>
      <c r="K79" s="52"/>
      <c r="L79" s="54">
        <v>-247798.48</v>
      </c>
      <c r="M79" s="52"/>
      <c r="N79" s="79">
        <v>-97261.69</v>
      </c>
      <c r="U79" s="35"/>
      <c r="V79" s="35"/>
      <c r="W79" s="35"/>
    </row>
    <row r="80" spans="2:23" ht="18.75" customHeight="1" x14ac:dyDescent="0.5">
      <c r="D80" s="4" t="s">
        <v>144</v>
      </c>
      <c r="H80" s="158">
        <v>0</v>
      </c>
      <c r="I80" s="157"/>
      <c r="J80" s="159">
        <v>-12000</v>
      </c>
      <c r="K80" s="157"/>
      <c r="L80" s="158">
        <v>0</v>
      </c>
      <c r="M80" s="157"/>
      <c r="N80" s="159">
        <v>-12000</v>
      </c>
      <c r="U80" s="35"/>
      <c r="V80" s="35"/>
      <c r="W80" s="35"/>
    </row>
    <row r="81" spans="2:23" ht="18.75" customHeight="1" x14ac:dyDescent="0.5">
      <c r="D81" s="4" t="s">
        <v>96</v>
      </c>
      <c r="H81" s="156">
        <v>0</v>
      </c>
      <c r="I81" s="157"/>
      <c r="J81" s="156">
        <v>0</v>
      </c>
      <c r="K81" s="157"/>
      <c r="L81" s="156">
        <v>0</v>
      </c>
      <c r="M81" s="157"/>
      <c r="N81" s="158">
        <v>443989.13</v>
      </c>
      <c r="U81" s="35"/>
      <c r="V81" s="35"/>
      <c r="W81" s="35"/>
    </row>
    <row r="82" spans="2:23" ht="18.75" customHeight="1" x14ac:dyDescent="0.5">
      <c r="E82" s="4" t="s">
        <v>97</v>
      </c>
      <c r="H82" s="57">
        <f>SUM(H66:H81)</f>
        <v>-372744.70999999985</v>
      </c>
      <c r="I82" s="52"/>
      <c r="J82" s="57">
        <f>SUM(J66:J81)</f>
        <v>-28163188.310000002</v>
      </c>
      <c r="K82" s="52"/>
      <c r="L82" s="57">
        <f>SUM(L66:L81)</f>
        <v>-372744.70999999985</v>
      </c>
      <c r="M82" s="52">
        <f>SUM(M66:M81)</f>
        <v>0</v>
      </c>
      <c r="N82" s="57">
        <f>SUM(N66:N81)</f>
        <v>-469072.55999999994</v>
      </c>
      <c r="U82" s="35"/>
      <c r="V82" s="35"/>
      <c r="W82" s="35"/>
    </row>
    <row r="83" spans="2:23" ht="9" customHeight="1" x14ac:dyDescent="0.5">
      <c r="H83" s="52"/>
      <c r="I83" s="52"/>
      <c r="J83" s="52"/>
      <c r="K83" s="52"/>
      <c r="L83" s="52"/>
      <c r="M83" s="52"/>
      <c r="N83" s="52"/>
      <c r="U83" s="35"/>
      <c r="V83" s="35"/>
      <c r="W83" s="35"/>
    </row>
    <row r="84" spans="2:23" ht="18.75" customHeight="1" x14ac:dyDescent="0.5">
      <c r="B84" s="42" t="s">
        <v>98</v>
      </c>
      <c r="H84" s="52"/>
      <c r="I84" s="52"/>
      <c r="J84" s="52"/>
      <c r="K84" s="52"/>
      <c r="L84" s="52"/>
      <c r="M84" s="52"/>
      <c r="N84" s="52"/>
      <c r="U84" s="35"/>
      <c r="V84" s="35"/>
      <c r="W84" s="35"/>
    </row>
    <row r="85" spans="2:23" ht="18.75" customHeight="1" x14ac:dyDescent="0.5">
      <c r="B85" s="42"/>
      <c r="D85" s="4" t="s">
        <v>335</v>
      </c>
      <c r="H85" s="156">
        <v>0</v>
      </c>
      <c r="I85" s="160">
        <v>0</v>
      </c>
      <c r="J85" s="158">
        <v>100</v>
      </c>
      <c r="K85" s="160"/>
      <c r="L85" s="159">
        <v>0</v>
      </c>
      <c r="M85" s="160"/>
      <c r="N85" s="159">
        <v>0</v>
      </c>
      <c r="U85" s="35"/>
      <c r="V85" s="35"/>
      <c r="W85" s="35"/>
    </row>
    <row r="86" spans="2:23" ht="18.75" customHeight="1" x14ac:dyDescent="0.5">
      <c r="D86" s="55" t="s">
        <v>182</v>
      </c>
      <c r="H86" s="52">
        <v>0</v>
      </c>
      <c r="I86" s="160"/>
      <c r="J86" s="158">
        <v>0</v>
      </c>
      <c r="K86" s="160"/>
      <c r="L86" s="159">
        <v>-3250000</v>
      </c>
      <c r="M86" s="160"/>
      <c r="N86" s="159">
        <v>-27993989.120000001</v>
      </c>
      <c r="U86" s="35"/>
      <c r="V86" s="35"/>
      <c r="W86" s="35"/>
    </row>
    <row r="87" spans="2:23" ht="18.75" customHeight="1" x14ac:dyDescent="0.5">
      <c r="D87" s="55" t="s">
        <v>336</v>
      </c>
      <c r="H87" s="156">
        <v>0</v>
      </c>
      <c r="I87" s="157"/>
      <c r="J87" s="156">
        <v>-2000000</v>
      </c>
      <c r="K87" s="157"/>
      <c r="L87" s="159">
        <v>0</v>
      </c>
      <c r="M87" s="157"/>
      <c r="N87" s="159">
        <v>-2014946</v>
      </c>
      <c r="U87" s="35"/>
      <c r="V87" s="35"/>
      <c r="W87" s="35"/>
    </row>
    <row r="88" spans="2:23" ht="18.75" customHeight="1" x14ac:dyDescent="0.5">
      <c r="D88" s="55" t="s">
        <v>338</v>
      </c>
      <c r="H88" s="156">
        <v>0</v>
      </c>
      <c r="I88" s="157"/>
      <c r="J88" s="158">
        <v>0</v>
      </c>
      <c r="K88" s="157"/>
      <c r="L88" s="156">
        <v>-2100010</v>
      </c>
      <c r="M88" s="157"/>
      <c r="N88" s="156">
        <v>0</v>
      </c>
      <c r="U88" s="35"/>
      <c r="V88" s="35"/>
      <c r="W88" s="35"/>
    </row>
    <row r="89" spans="2:23" ht="18.75" customHeight="1" x14ac:dyDescent="0.5">
      <c r="D89" s="55" t="s">
        <v>337</v>
      </c>
      <c r="H89" s="156">
        <v>0</v>
      </c>
      <c r="I89" s="157"/>
      <c r="J89" s="158">
        <v>0</v>
      </c>
      <c r="K89" s="157"/>
      <c r="L89" s="156">
        <v>0</v>
      </c>
      <c r="M89" s="157"/>
      <c r="N89" s="158">
        <v>-1428718.06</v>
      </c>
      <c r="U89" s="35"/>
      <c r="V89" s="35"/>
      <c r="W89" s="35"/>
    </row>
    <row r="90" spans="2:23" ht="18.75" hidden="1" customHeight="1" x14ac:dyDescent="0.5">
      <c r="D90" s="4" t="s">
        <v>233</v>
      </c>
      <c r="H90" s="156">
        <v>0</v>
      </c>
      <c r="I90" s="157"/>
      <c r="J90" s="158">
        <v>0</v>
      </c>
      <c r="K90" s="157"/>
      <c r="L90" s="156">
        <v>0</v>
      </c>
      <c r="M90" s="157"/>
      <c r="N90" s="158">
        <v>0</v>
      </c>
      <c r="U90" s="35"/>
      <c r="V90" s="35"/>
      <c r="W90" s="35"/>
    </row>
    <row r="91" spans="2:23" ht="18.75" hidden="1" customHeight="1" x14ac:dyDescent="0.5">
      <c r="D91" s="55" t="s">
        <v>270</v>
      </c>
      <c r="H91" s="156">
        <v>0</v>
      </c>
      <c r="I91" s="157"/>
      <c r="J91" s="158">
        <v>0</v>
      </c>
      <c r="K91" s="157"/>
      <c r="L91" s="156">
        <v>0</v>
      </c>
      <c r="M91" s="157"/>
      <c r="N91" s="158">
        <v>0</v>
      </c>
      <c r="U91" s="35"/>
      <c r="V91" s="35"/>
      <c r="W91" s="35"/>
    </row>
    <row r="92" spans="2:23" ht="18.75" customHeight="1" x14ac:dyDescent="0.5">
      <c r="D92" s="4" t="s">
        <v>99</v>
      </c>
      <c r="H92" s="156">
        <v>-1583806.56</v>
      </c>
      <c r="I92" s="157"/>
      <c r="J92" s="158">
        <v>-797005.75</v>
      </c>
      <c r="K92" s="157"/>
      <c r="L92" s="156">
        <v>-1418806.55</v>
      </c>
      <c r="M92" s="157"/>
      <c r="N92" s="158">
        <v>-251024.16999999969</v>
      </c>
      <c r="U92" s="35"/>
      <c r="V92" s="35"/>
      <c r="W92" s="35"/>
    </row>
    <row r="93" spans="2:23" ht="18.75" customHeight="1" x14ac:dyDescent="0.5">
      <c r="D93" s="4" t="s">
        <v>100</v>
      </c>
      <c r="H93" s="156">
        <v>-2684232.5299999998</v>
      </c>
      <c r="I93" s="157"/>
      <c r="J93" s="156">
        <v>-1638712.66</v>
      </c>
      <c r="K93" s="157"/>
      <c r="L93" s="158">
        <v>-2048480.32</v>
      </c>
      <c r="M93" s="157"/>
      <c r="N93" s="156">
        <v>-4224641.38</v>
      </c>
      <c r="U93" s="35"/>
      <c r="V93" s="35"/>
      <c r="W93" s="35"/>
    </row>
    <row r="94" spans="2:23" ht="18.75" customHeight="1" x14ac:dyDescent="0.5">
      <c r="E94" s="4" t="s">
        <v>101</v>
      </c>
      <c r="H94" s="8">
        <f>SUM(H85:H93)</f>
        <v>-4268039.09</v>
      </c>
      <c r="I94" s="5"/>
      <c r="J94" s="57">
        <f>SUM(J85:J93)</f>
        <v>-4435618.41</v>
      </c>
      <c r="K94" s="52"/>
      <c r="L94" s="57">
        <f>SUM(L85:L93)</f>
        <v>-8817296.8699999992</v>
      </c>
      <c r="M94" s="52">
        <f>SUM(M86:M93)</f>
        <v>0</v>
      </c>
      <c r="N94" s="57">
        <f>SUM(N85:N93)</f>
        <v>-35913318.729999997</v>
      </c>
      <c r="U94" s="35"/>
      <c r="V94" s="35"/>
      <c r="W94" s="35"/>
    </row>
    <row r="95" spans="2:23" ht="18.75" customHeight="1" x14ac:dyDescent="0.5">
      <c r="B95" s="4" t="s">
        <v>102</v>
      </c>
      <c r="H95" s="78">
        <f>-H26</f>
        <v>-2273.36</v>
      </c>
      <c r="I95" s="78"/>
      <c r="J95" s="78">
        <f>-J26</f>
        <v>-687.26</v>
      </c>
      <c r="K95" s="76"/>
      <c r="L95" s="78">
        <f>-L26</f>
        <v>-2273.36</v>
      </c>
      <c r="M95" s="76"/>
      <c r="N95" s="78">
        <f>-N26</f>
        <v>-687.26</v>
      </c>
      <c r="U95" s="35"/>
      <c r="V95" s="35"/>
      <c r="W95" s="35"/>
    </row>
    <row r="96" spans="2:23" ht="18.75" customHeight="1" x14ac:dyDescent="0.5">
      <c r="B96" s="4" t="s">
        <v>191</v>
      </c>
      <c r="H96" s="78"/>
      <c r="I96" s="78"/>
      <c r="J96" s="76"/>
      <c r="K96" s="76"/>
      <c r="L96" s="76"/>
      <c r="M96" s="76"/>
      <c r="N96" s="76"/>
      <c r="U96" s="35"/>
      <c r="V96" s="35"/>
      <c r="W96" s="35"/>
    </row>
    <row r="97" spans="2:23" x14ac:dyDescent="0.5">
      <c r="B97" s="4" t="s">
        <v>169</v>
      </c>
      <c r="H97" s="44">
        <v>-2577.09</v>
      </c>
      <c r="I97" s="78"/>
      <c r="J97" s="68">
        <v>-331.04</v>
      </c>
      <c r="K97" s="76"/>
      <c r="L97" s="68">
        <v>0</v>
      </c>
      <c r="M97" s="52"/>
      <c r="N97" s="130">
        <v>0</v>
      </c>
      <c r="U97" s="35"/>
      <c r="V97" s="35"/>
      <c r="W97" s="35"/>
    </row>
    <row r="98" spans="2:23" ht="18.75" customHeight="1" x14ac:dyDescent="0.5">
      <c r="B98" s="4" t="s">
        <v>103</v>
      </c>
      <c r="H98" s="5">
        <f>H53+H82+H94+H95+H97+H96</f>
        <v>-11494747.609999996</v>
      </c>
      <c r="I98" s="78"/>
      <c r="J98" s="52">
        <f>J53+J82+J94+J95+J97+J96</f>
        <v>-48909056.01000002</v>
      </c>
      <c r="K98" s="76"/>
      <c r="L98" s="52">
        <f>L53+L82+L94+L95+L97</f>
        <v>-11015556.460000012</v>
      </c>
      <c r="M98" s="76" t="e">
        <f>M53+M82+M94+M95</f>
        <v>#REF!</v>
      </c>
      <c r="N98" s="52">
        <f>N53+N82+N94+N95+N97</f>
        <v>-50553136.255834274</v>
      </c>
      <c r="U98" s="35"/>
      <c r="V98" s="35"/>
      <c r="W98" s="35"/>
    </row>
    <row r="99" spans="2:23" ht="18.75" customHeight="1" x14ac:dyDescent="0.5">
      <c r="B99" s="4" t="s">
        <v>339</v>
      </c>
      <c r="H99" s="5">
        <v>36974808.770000003</v>
      </c>
      <c r="I99" s="78"/>
      <c r="J99" s="52">
        <v>110625295.06</v>
      </c>
      <c r="K99" s="76"/>
      <c r="L99" s="52">
        <v>32879864.739999998</v>
      </c>
      <c r="M99" s="76"/>
      <c r="N99" s="52">
        <v>106040724.94000003</v>
      </c>
      <c r="U99" s="35"/>
      <c r="V99" s="35"/>
      <c r="W99" s="35"/>
    </row>
    <row r="100" spans="2:23" ht="18.75" customHeight="1" thickBot="1" x14ac:dyDescent="0.55000000000000004">
      <c r="B100" s="4" t="s">
        <v>340</v>
      </c>
      <c r="H100" s="69">
        <f>SUM(H98:H99)</f>
        <v>25480061.160000008</v>
      </c>
      <c r="I100" s="78"/>
      <c r="J100" s="50">
        <f>SUM(J98:J99)</f>
        <v>61716239.049999982</v>
      </c>
      <c r="K100" s="76"/>
      <c r="L100" s="50">
        <f>SUM(L98:L99)</f>
        <v>21864308.279999986</v>
      </c>
      <c r="M100" s="76" t="e">
        <f>SUM(M98:M99)</f>
        <v>#REF!</v>
      </c>
      <c r="N100" s="50">
        <f>SUM(N98:N99)</f>
        <v>55487588.684165753</v>
      </c>
      <c r="U100" s="35"/>
      <c r="V100" s="35"/>
      <c r="W100" s="35"/>
    </row>
    <row r="101" spans="2:23" ht="18.75" customHeight="1" thickTop="1" x14ac:dyDescent="0.5">
      <c r="B101" s="106"/>
      <c r="J101" s="52"/>
      <c r="K101" s="52"/>
      <c r="L101" s="52"/>
      <c r="M101" s="76"/>
      <c r="N101" s="128" t="s">
        <v>341</v>
      </c>
    </row>
    <row r="102" spans="2:23" ht="18.75" customHeight="1" x14ac:dyDescent="0.5">
      <c r="B102" s="106" t="s">
        <v>120</v>
      </c>
      <c r="J102" s="52"/>
      <c r="K102" s="52"/>
      <c r="L102" s="52"/>
      <c r="M102" s="76"/>
      <c r="N102" s="52"/>
    </row>
    <row r="103" spans="2:23" ht="18.75" customHeight="1" x14ac:dyDescent="0.5">
      <c r="B103" s="106"/>
      <c r="C103" s="4" t="s">
        <v>253</v>
      </c>
      <c r="H103" s="6">
        <v>-1372621.12</v>
      </c>
      <c r="J103" s="52">
        <v>-25545146.550000001</v>
      </c>
      <c r="K103" s="52"/>
      <c r="L103" s="52">
        <v>-1372621.12</v>
      </c>
      <c r="M103" s="76"/>
      <c r="N103" s="52">
        <v>0</v>
      </c>
    </row>
    <row r="104" spans="2:23" ht="18.75" customHeight="1" x14ac:dyDescent="0.5">
      <c r="B104" s="106"/>
      <c r="C104" s="4" t="s">
        <v>297</v>
      </c>
      <c r="H104" s="6">
        <v>1372621.12</v>
      </c>
      <c r="J104" s="52">
        <v>25545146.550000001</v>
      </c>
      <c r="K104" s="52"/>
      <c r="L104" s="54">
        <v>1372621.12</v>
      </c>
      <c r="M104" s="76"/>
      <c r="N104" s="52">
        <v>0</v>
      </c>
    </row>
    <row r="105" spans="2:23" x14ac:dyDescent="0.5"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4"/>
      <c r="Q105" s="53"/>
    </row>
    <row r="106" spans="2:23" x14ac:dyDescent="0.5">
      <c r="B106" s="178" t="s">
        <v>310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Q106" s="53"/>
    </row>
    <row r="107" spans="2:23" x14ac:dyDescent="0.5"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Q107" s="53"/>
    </row>
    <row r="108" spans="2:23" x14ac:dyDescent="0.5"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Q108" s="53"/>
    </row>
    <row r="109" spans="2:23" x14ac:dyDescent="0.5"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Q109" s="53"/>
    </row>
    <row r="110" spans="2:23" x14ac:dyDescent="0.5"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Q110" s="53"/>
    </row>
    <row r="111" spans="2:23" x14ac:dyDescent="0.5">
      <c r="B111" s="200" t="s">
        <v>203</v>
      </c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Q111" s="53"/>
    </row>
    <row r="112" spans="2:23" x14ac:dyDescent="0.5"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Q112" s="53"/>
    </row>
    <row r="113" spans="2:17" x14ac:dyDescent="0.5">
      <c r="B113" s="179" t="s">
        <v>197</v>
      </c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Q113" s="53"/>
    </row>
    <row r="114" spans="2:17" x14ac:dyDescent="0.5">
      <c r="B114" s="8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Q114" s="53"/>
    </row>
    <row r="115" spans="2:17" ht="18.75" hidden="1" customHeight="1" x14ac:dyDescent="0.5">
      <c r="B115" s="7"/>
      <c r="C115" s="7"/>
      <c r="D115" s="7"/>
      <c r="E115" s="7"/>
      <c r="F115" s="7"/>
      <c r="G115" s="7"/>
      <c r="H115" s="71"/>
      <c r="I115" s="71"/>
      <c r="J115" s="129"/>
      <c r="K115" s="129"/>
      <c r="L115" s="197"/>
      <c r="M115" s="197"/>
      <c r="N115" s="197"/>
    </row>
    <row r="116" spans="2:17" ht="18.75" hidden="1" customHeight="1" x14ac:dyDescent="0.5">
      <c r="B116" s="181" t="s">
        <v>8</v>
      </c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</row>
    <row r="117" spans="2:17" ht="18.75" hidden="1" customHeight="1" x14ac:dyDescent="0.5">
      <c r="B117" s="181" t="s">
        <v>94</v>
      </c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</row>
    <row r="118" spans="2:17" ht="18.75" hidden="1" customHeight="1" x14ac:dyDescent="0.5">
      <c r="B118" s="181" t="str">
        <f>B60</f>
        <v>FOR THE THREE-MONTH PERIOD ENDED 31 MARCH 2023</v>
      </c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</row>
    <row r="119" spans="2:17" ht="18.75" hidden="1" customHeight="1" x14ac:dyDescent="0.5">
      <c r="B119" s="1"/>
      <c r="C119" s="1"/>
      <c r="D119" s="1"/>
      <c r="E119" s="1"/>
      <c r="F119" s="1"/>
      <c r="G119" s="1"/>
      <c r="H119" s="188" t="s">
        <v>301</v>
      </c>
      <c r="I119" s="188"/>
      <c r="J119" s="188"/>
      <c r="K119" s="188"/>
      <c r="L119" s="188"/>
      <c r="M119" s="188"/>
      <c r="N119" s="188"/>
    </row>
    <row r="120" spans="2:17" ht="18.75" hidden="1" customHeight="1" x14ac:dyDescent="0.5">
      <c r="B120" s="1"/>
      <c r="C120" s="1"/>
      <c r="D120" s="1"/>
      <c r="E120" s="1"/>
      <c r="F120" s="1"/>
      <c r="G120" s="1"/>
      <c r="H120" s="198" t="s">
        <v>10</v>
      </c>
      <c r="I120" s="198"/>
      <c r="J120" s="198"/>
      <c r="K120" s="103"/>
      <c r="L120" s="199" t="s">
        <v>11</v>
      </c>
      <c r="M120" s="199"/>
      <c r="N120" s="199"/>
    </row>
    <row r="121" spans="2:17" ht="18.75" hidden="1" customHeight="1" x14ac:dyDescent="0.5">
      <c r="B121" s="1"/>
      <c r="C121" s="1"/>
      <c r="D121" s="1"/>
      <c r="E121" s="1"/>
      <c r="F121" s="1"/>
      <c r="G121" s="1"/>
      <c r="H121" s="198" t="str">
        <f>+H63</f>
        <v>For the three-month period ended</v>
      </c>
      <c r="I121" s="198"/>
      <c r="J121" s="198"/>
      <c r="K121" s="201"/>
      <c r="L121" s="198"/>
      <c r="M121" s="198"/>
      <c r="N121" s="198"/>
    </row>
    <row r="122" spans="2:17" ht="18.75" hidden="1" customHeight="1" x14ac:dyDescent="0.5">
      <c r="B122" s="1"/>
      <c r="C122" s="1"/>
      <c r="D122" s="1"/>
      <c r="E122" s="1"/>
      <c r="F122" s="1"/>
      <c r="G122" s="1"/>
      <c r="H122" s="96" t="str">
        <f>H64</f>
        <v>March 31,2023</v>
      </c>
      <c r="I122" s="97"/>
      <c r="J122" s="96" t="str">
        <f>J64</f>
        <v>March 31,2022</v>
      </c>
      <c r="K122" s="89"/>
      <c r="L122" s="96" t="str">
        <f>L64</f>
        <v>March 31,2023</v>
      </c>
      <c r="M122" s="66"/>
      <c r="N122" s="96" t="str">
        <f>N64</f>
        <v>March 31,2022</v>
      </c>
    </row>
    <row r="123" spans="2:17" ht="14.4" hidden="1" customHeight="1" x14ac:dyDescent="0.5">
      <c r="H123" s="5"/>
      <c r="I123" s="78"/>
      <c r="J123" s="52"/>
      <c r="K123" s="76"/>
      <c r="L123" s="52"/>
      <c r="M123" s="76"/>
      <c r="N123" s="52"/>
    </row>
    <row r="124" spans="2:17" ht="18.75" hidden="1" customHeight="1" x14ac:dyDescent="0.5">
      <c r="B124" s="106" t="s">
        <v>120</v>
      </c>
      <c r="J124" s="52"/>
      <c r="K124" s="52"/>
      <c r="L124" s="52"/>
      <c r="M124" s="76"/>
      <c r="N124" s="52"/>
    </row>
    <row r="125" spans="2:17" ht="18.75" hidden="1" customHeight="1" x14ac:dyDescent="0.5">
      <c r="B125" s="106"/>
      <c r="C125" s="4" t="s">
        <v>253</v>
      </c>
      <c r="H125" s="6">
        <v>-23711642.1831838</v>
      </c>
      <c r="J125" s="52">
        <v>0</v>
      </c>
      <c r="K125" s="52"/>
      <c r="L125" s="54">
        <v>-21793021.5365665</v>
      </c>
      <c r="M125" s="76"/>
      <c r="N125" s="52">
        <v>0</v>
      </c>
    </row>
    <row r="126" spans="2:17" ht="18.75" hidden="1" customHeight="1" x14ac:dyDescent="0.5">
      <c r="B126" s="106"/>
      <c r="C126" s="4" t="s">
        <v>297</v>
      </c>
      <c r="H126" s="6">
        <v>0</v>
      </c>
      <c r="J126" s="52">
        <v>4765457.3899999997</v>
      </c>
      <c r="K126" s="52"/>
      <c r="L126" s="54">
        <v>0</v>
      </c>
      <c r="M126" s="76"/>
      <c r="N126" s="52">
        <v>17165625.059999999</v>
      </c>
    </row>
    <row r="127" spans="2:17" ht="18.75" hidden="1" customHeight="1" x14ac:dyDescent="0.5">
      <c r="B127" s="106"/>
      <c r="C127" s="4" t="s">
        <v>254</v>
      </c>
      <c r="H127" s="6">
        <v>23711642.1831838</v>
      </c>
      <c r="J127" s="52">
        <v>0</v>
      </c>
      <c r="K127" s="52"/>
      <c r="L127" s="54">
        <v>21793021.5365665</v>
      </c>
      <c r="M127" s="76"/>
      <c r="N127" s="52">
        <v>0</v>
      </c>
    </row>
    <row r="128" spans="2:17" ht="18.75" hidden="1" customHeight="1" x14ac:dyDescent="0.5">
      <c r="B128" s="106"/>
      <c r="C128" s="4" t="s">
        <v>283</v>
      </c>
      <c r="H128" s="6">
        <v>0</v>
      </c>
      <c r="J128" s="6">
        <v>805639</v>
      </c>
      <c r="K128" s="6"/>
      <c r="L128" s="5">
        <v>0</v>
      </c>
      <c r="M128" s="5"/>
      <c r="N128" s="6">
        <v>805639</v>
      </c>
    </row>
    <row r="129" spans="2:14" ht="18.75" hidden="1" customHeight="1" x14ac:dyDescent="0.5">
      <c r="B129" s="106"/>
      <c r="C129" s="4" t="s">
        <v>298</v>
      </c>
      <c r="H129" s="6">
        <v>0</v>
      </c>
      <c r="J129" s="6">
        <v>-49831.33</v>
      </c>
      <c r="K129" s="6"/>
      <c r="L129" s="5">
        <v>0</v>
      </c>
      <c r="M129" s="5"/>
      <c r="N129" s="6">
        <v>16464.939999999999</v>
      </c>
    </row>
    <row r="130" spans="2:14" ht="18.75" hidden="1" customHeight="1" x14ac:dyDescent="0.5">
      <c r="B130" s="106"/>
      <c r="J130" s="6"/>
      <c r="K130" s="6"/>
      <c r="L130" s="5"/>
      <c r="M130" s="5"/>
      <c r="N130" s="6"/>
    </row>
    <row r="131" spans="2:14" ht="18.75" hidden="1" customHeight="1" x14ac:dyDescent="0.5">
      <c r="B131" s="133" t="s">
        <v>272</v>
      </c>
      <c r="C131" s="90"/>
      <c r="D131" s="90"/>
      <c r="E131" s="90"/>
      <c r="F131" s="90"/>
      <c r="G131" s="90"/>
      <c r="H131" s="90"/>
      <c r="J131" s="52"/>
      <c r="K131" s="52"/>
      <c r="L131" s="54"/>
      <c r="M131" s="76"/>
      <c r="N131" s="52"/>
    </row>
    <row r="132" spans="2:14" ht="18.75" hidden="1" customHeight="1" x14ac:dyDescent="0.5">
      <c r="B132" s="133"/>
      <c r="C132" s="90"/>
      <c r="D132" s="195" t="s">
        <v>14</v>
      </c>
      <c r="E132" s="195"/>
      <c r="F132" s="195"/>
      <c r="G132" s="195"/>
      <c r="H132" s="52">
        <v>0</v>
      </c>
      <c r="J132" s="52">
        <v>-306899.59000000003</v>
      </c>
      <c r="K132" s="52"/>
      <c r="L132" s="54">
        <v>0</v>
      </c>
      <c r="M132" s="76"/>
      <c r="N132" s="52">
        <v>0</v>
      </c>
    </row>
    <row r="133" spans="2:14" ht="18.75" hidden="1" customHeight="1" x14ac:dyDescent="0.5">
      <c r="B133" s="90"/>
      <c r="C133" s="90"/>
      <c r="D133" s="195" t="s">
        <v>273</v>
      </c>
      <c r="E133" s="195"/>
      <c r="F133" s="195"/>
      <c r="G133" s="195"/>
      <c r="H133" s="52">
        <v>0</v>
      </c>
      <c r="J133" s="134">
        <v>-16852500</v>
      </c>
      <c r="K133" s="52"/>
      <c r="L133" s="52">
        <v>0</v>
      </c>
      <c r="M133" s="76"/>
      <c r="N133" s="52">
        <v>0</v>
      </c>
    </row>
    <row r="134" spans="2:14" ht="18.75" hidden="1" customHeight="1" x14ac:dyDescent="0.5">
      <c r="B134" s="90"/>
      <c r="C134" s="90"/>
      <c r="D134" s="195" t="s">
        <v>274</v>
      </c>
      <c r="E134" s="195"/>
      <c r="F134" s="195"/>
      <c r="G134" s="195"/>
      <c r="H134" s="52">
        <v>0</v>
      </c>
      <c r="J134" s="134">
        <v>-178765.56</v>
      </c>
      <c r="K134" s="52"/>
      <c r="L134" s="52">
        <v>0</v>
      </c>
      <c r="M134" s="76"/>
      <c r="N134" s="52">
        <v>0</v>
      </c>
    </row>
    <row r="135" spans="2:14" ht="18.75" hidden="1" customHeight="1" x14ac:dyDescent="0.5">
      <c r="B135" s="90"/>
      <c r="C135" s="90"/>
      <c r="D135" s="195" t="s">
        <v>275</v>
      </c>
      <c r="E135" s="195"/>
      <c r="F135" s="195"/>
      <c r="G135" s="195"/>
      <c r="H135" s="52">
        <v>0</v>
      </c>
      <c r="J135" s="134">
        <v>-47916947.18</v>
      </c>
      <c r="K135" s="52"/>
      <c r="L135" s="52">
        <v>0</v>
      </c>
      <c r="M135" s="76"/>
      <c r="N135" s="52">
        <v>0</v>
      </c>
    </row>
    <row r="136" spans="2:14" ht="18.75" hidden="1" customHeight="1" x14ac:dyDescent="0.5">
      <c r="B136" s="90"/>
      <c r="C136" s="90"/>
      <c r="D136" s="195" t="s">
        <v>276</v>
      </c>
      <c r="E136" s="195"/>
      <c r="F136" s="195"/>
      <c r="G136" s="195"/>
      <c r="H136" s="52">
        <v>0</v>
      </c>
      <c r="J136" s="134">
        <v>-2211880.98</v>
      </c>
      <c r="K136" s="52"/>
      <c r="L136" s="52">
        <v>0</v>
      </c>
      <c r="M136" s="76"/>
      <c r="N136" s="52">
        <v>0</v>
      </c>
    </row>
    <row r="137" spans="2:14" ht="18.75" hidden="1" customHeight="1" x14ac:dyDescent="0.5">
      <c r="B137" s="90"/>
      <c r="C137" s="90"/>
      <c r="D137" s="195" t="s">
        <v>277</v>
      </c>
      <c r="E137" s="195"/>
      <c r="F137" s="195"/>
      <c r="G137" s="195"/>
      <c r="H137" s="52">
        <v>0</v>
      </c>
      <c r="J137" s="134">
        <v>-416595.84</v>
      </c>
      <c r="K137" s="52"/>
      <c r="L137" s="52">
        <v>0</v>
      </c>
      <c r="M137" s="76"/>
      <c r="N137" s="52">
        <v>0</v>
      </c>
    </row>
    <row r="138" spans="2:14" ht="18.75" hidden="1" customHeight="1" x14ac:dyDescent="0.5">
      <c r="B138" s="90"/>
      <c r="C138" s="90"/>
      <c r="D138" s="195" t="s">
        <v>278</v>
      </c>
      <c r="E138" s="195"/>
      <c r="F138" s="195"/>
      <c r="G138" s="195"/>
      <c r="H138" s="52">
        <v>0</v>
      </c>
      <c r="J138" s="134">
        <v>-23329876.859999999</v>
      </c>
      <c r="K138" s="52"/>
      <c r="L138" s="52">
        <v>0</v>
      </c>
      <c r="M138" s="76"/>
      <c r="N138" s="52">
        <v>0</v>
      </c>
    </row>
    <row r="139" spans="2:14" ht="18.75" hidden="1" customHeight="1" x14ac:dyDescent="0.5">
      <c r="B139" s="90"/>
      <c r="C139" s="90"/>
      <c r="D139" s="195" t="s">
        <v>26</v>
      </c>
      <c r="E139" s="195"/>
      <c r="F139" s="195"/>
      <c r="G139" s="195"/>
      <c r="H139" s="52">
        <v>0</v>
      </c>
      <c r="J139" s="134">
        <v>-2060246.52</v>
      </c>
      <c r="K139" s="52"/>
      <c r="L139" s="52">
        <v>0</v>
      </c>
      <c r="M139" s="76"/>
      <c r="N139" s="52">
        <v>0</v>
      </c>
    </row>
    <row r="140" spans="2:14" ht="18.75" hidden="1" customHeight="1" x14ac:dyDescent="0.5">
      <c r="B140" s="90"/>
      <c r="C140" s="90"/>
      <c r="D140" s="195" t="s">
        <v>279</v>
      </c>
      <c r="E140" s="195"/>
      <c r="F140" s="195"/>
      <c r="G140" s="195"/>
      <c r="H140" s="52">
        <v>0</v>
      </c>
      <c r="J140" s="134">
        <v>8153847.9400000004</v>
      </c>
      <c r="K140" s="52"/>
      <c r="L140" s="52">
        <v>0</v>
      </c>
      <c r="M140" s="76"/>
      <c r="N140" s="52">
        <v>0</v>
      </c>
    </row>
    <row r="141" spans="2:14" ht="18.75" hidden="1" customHeight="1" x14ac:dyDescent="0.5">
      <c r="B141" s="90"/>
      <c r="C141" s="90"/>
      <c r="D141" s="195" t="s">
        <v>280</v>
      </c>
      <c r="E141" s="195"/>
      <c r="F141" s="195"/>
      <c r="G141" s="195"/>
      <c r="H141" s="52">
        <v>0</v>
      </c>
      <c r="J141" s="52">
        <v>2706567.03</v>
      </c>
      <c r="K141" s="52"/>
      <c r="L141" s="52">
        <v>0</v>
      </c>
      <c r="M141" s="76"/>
      <c r="N141" s="52">
        <v>0</v>
      </c>
    </row>
    <row r="142" spans="2:14" ht="18.75" hidden="1" customHeight="1" x14ac:dyDescent="0.5">
      <c r="B142" s="90"/>
      <c r="C142" s="90"/>
      <c r="D142" s="195" t="s">
        <v>281</v>
      </c>
      <c r="E142" s="195"/>
      <c r="F142" s="195"/>
      <c r="G142" s="195"/>
      <c r="H142" s="52">
        <v>0</v>
      </c>
      <c r="J142" s="52">
        <v>1032373.2079999996</v>
      </c>
      <c r="K142" s="52"/>
      <c r="L142" s="52">
        <v>0</v>
      </c>
      <c r="M142" s="76"/>
      <c r="N142" s="52">
        <v>0</v>
      </c>
    </row>
    <row r="143" spans="2:14" ht="18.75" hidden="1" customHeight="1" x14ac:dyDescent="0.5">
      <c r="B143" s="90"/>
      <c r="C143" s="90"/>
      <c r="D143" s="195" t="s">
        <v>282</v>
      </c>
      <c r="E143" s="195"/>
      <c r="F143" s="195"/>
      <c r="G143" s="195"/>
      <c r="H143" s="52">
        <v>0</v>
      </c>
      <c r="J143" s="52">
        <v>3357967.0120000001</v>
      </c>
      <c r="K143" s="52"/>
      <c r="L143" s="52">
        <v>0</v>
      </c>
      <c r="M143" s="76"/>
      <c r="N143" s="52">
        <v>0</v>
      </c>
    </row>
    <row r="144" spans="2:14" ht="18.75" hidden="1" customHeight="1" x14ac:dyDescent="0.5">
      <c r="B144" s="90"/>
      <c r="C144" s="90"/>
      <c r="D144" s="195" t="s">
        <v>33</v>
      </c>
      <c r="E144" s="195"/>
      <c r="F144" s="195"/>
      <c r="G144" s="195"/>
      <c r="H144" s="52">
        <v>0</v>
      </c>
      <c r="J144" s="52">
        <v>498783.57</v>
      </c>
      <c r="K144" s="52"/>
      <c r="L144" s="52">
        <v>0</v>
      </c>
      <c r="M144" s="76"/>
      <c r="N144" s="52">
        <v>0</v>
      </c>
    </row>
    <row r="145" spans="2:17" ht="18.75" hidden="1" customHeight="1" x14ac:dyDescent="0.5">
      <c r="B145" s="90"/>
      <c r="C145" s="90"/>
      <c r="D145" s="195" t="s">
        <v>34</v>
      </c>
      <c r="E145" s="195"/>
      <c r="F145" s="195"/>
      <c r="G145" s="195"/>
      <c r="H145" s="52">
        <v>0</v>
      </c>
      <c r="J145" s="52">
        <v>72155.259999999995</v>
      </c>
      <c r="K145" s="52"/>
      <c r="L145" s="52">
        <v>0</v>
      </c>
      <c r="M145" s="76"/>
      <c r="N145" s="52">
        <v>0</v>
      </c>
    </row>
    <row r="146" spans="2:17" ht="18.75" hidden="1" customHeight="1" x14ac:dyDescent="0.5">
      <c r="B146" s="90"/>
      <c r="C146" s="90"/>
      <c r="D146" s="195" t="s">
        <v>163</v>
      </c>
      <c r="E146" s="195"/>
      <c r="F146" s="195"/>
      <c r="G146" s="195"/>
      <c r="H146" s="52">
        <v>0</v>
      </c>
      <c r="J146" s="52">
        <v>206864.85</v>
      </c>
      <c r="K146" s="52"/>
      <c r="L146" s="52">
        <v>0</v>
      </c>
      <c r="M146" s="76"/>
      <c r="N146" s="52">
        <v>0</v>
      </c>
    </row>
    <row r="147" spans="2:17" ht="18.75" hidden="1" customHeight="1" x14ac:dyDescent="0.5">
      <c r="B147" s="90"/>
      <c r="C147" s="90"/>
      <c r="D147" s="195" t="s">
        <v>299</v>
      </c>
      <c r="E147" s="195"/>
      <c r="F147" s="195"/>
      <c r="G147" s="195"/>
      <c r="H147" s="52">
        <v>0</v>
      </c>
      <c r="J147" s="52">
        <v>893755.67</v>
      </c>
      <c r="K147" s="52"/>
      <c r="L147" s="52">
        <v>0</v>
      </c>
      <c r="M147" s="76"/>
      <c r="N147" s="52">
        <v>0</v>
      </c>
    </row>
    <row r="148" spans="2:17" ht="18.75" hidden="1" customHeight="1" x14ac:dyDescent="0.5">
      <c r="B148" s="90"/>
      <c r="C148" s="90"/>
      <c r="D148" s="195" t="s">
        <v>43</v>
      </c>
      <c r="E148" s="195"/>
      <c r="F148" s="195"/>
      <c r="G148" s="195"/>
      <c r="H148" s="52">
        <v>0</v>
      </c>
      <c r="J148" s="52">
        <v>39272430</v>
      </c>
      <c r="K148" s="52"/>
      <c r="L148" s="52">
        <v>0</v>
      </c>
      <c r="M148" s="76"/>
      <c r="N148" s="52">
        <v>0</v>
      </c>
    </row>
    <row r="149" spans="2:17" ht="18.75" hidden="1" customHeight="1" x14ac:dyDescent="0.5">
      <c r="B149" s="106"/>
      <c r="J149" s="52"/>
      <c r="K149" s="52"/>
      <c r="L149" s="54"/>
      <c r="M149" s="76"/>
      <c r="N149" s="131" t="s">
        <v>271</v>
      </c>
    </row>
    <row r="150" spans="2:17" ht="18.75" hidden="1" customHeight="1" x14ac:dyDescent="0.5">
      <c r="B150" s="106"/>
      <c r="J150" s="52"/>
      <c r="K150" s="52"/>
      <c r="L150" s="54"/>
      <c r="M150" s="76"/>
      <c r="N150" s="52"/>
    </row>
    <row r="151" spans="2:17" ht="18.75" hidden="1" customHeight="1" x14ac:dyDescent="0.5">
      <c r="B151" s="107" t="str">
        <f>BS!B86</f>
        <v>The accompanying notes to interim financial statements are an integral part of these interim statements</v>
      </c>
      <c r="J151" s="52"/>
      <c r="K151" s="52"/>
      <c r="L151" s="54"/>
      <c r="M151" s="76"/>
      <c r="N151" s="4"/>
    </row>
    <row r="152" spans="2:17" ht="18.75" hidden="1" customHeight="1" x14ac:dyDescent="0.5">
      <c r="B152" s="106"/>
      <c r="J152" s="52"/>
      <c r="K152" s="52"/>
      <c r="L152" s="54"/>
      <c r="M152" s="76"/>
      <c r="N152" s="52"/>
    </row>
    <row r="153" spans="2:17" hidden="1" x14ac:dyDescent="0.5"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131"/>
      <c r="Q153" s="53"/>
    </row>
    <row r="154" spans="2:17" hidden="1" x14ac:dyDescent="0.5"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Q154" s="53"/>
    </row>
    <row r="155" spans="2:17" hidden="1" x14ac:dyDescent="0.5"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Q155" s="53"/>
    </row>
    <row r="156" spans="2:17" hidden="1" x14ac:dyDescent="0.5"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Q156" s="53"/>
    </row>
    <row r="157" spans="2:17" hidden="1" x14ac:dyDescent="0.5"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Q157" s="53"/>
    </row>
    <row r="158" spans="2:17" hidden="1" x14ac:dyDescent="0.5"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Q158" s="53"/>
    </row>
    <row r="159" spans="2:17" hidden="1" x14ac:dyDescent="0.5">
      <c r="B159" s="200" t="s">
        <v>203</v>
      </c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Q159" s="53"/>
    </row>
    <row r="160" spans="2:17" hidden="1" x14ac:dyDescent="0.5"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Q160" s="53"/>
    </row>
    <row r="161" spans="2:17" hidden="1" x14ac:dyDescent="0.5">
      <c r="B161" s="179" t="s">
        <v>260</v>
      </c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Q161" s="53"/>
    </row>
    <row r="162" spans="2:17" ht="17.25" customHeight="1" x14ac:dyDescent="0.5">
      <c r="B162" s="179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</row>
    <row r="163" spans="2:17" ht="17.25" customHeight="1" x14ac:dyDescent="0.5">
      <c r="B163" s="8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7" ht="18.75" customHeight="1" x14ac:dyDescent="0.5">
      <c r="G164" s="139"/>
      <c r="H164" s="48"/>
      <c r="I164" s="48"/>
      <c r="J164" s="48"/>
      <c r="K164" s="64"/>
      <c r="L164" s="48"/>
      <c r="M164" s="64"/>
      <c r="N164" s="48"/>
    </row>
    <row r="165" spans="2:17" ht="18.75" customHeight="1" x14ac:dyDescent="0.5">
      <c r="G165" s="33"/>
      <c r="H165" s="101"/>
      <c r="I165" s="101"/>
      <c r="J165" s="132"/>
      <c r="K165" s="132"/>
      <c r="L165" s="132"/>
      <c r="M165" s="132"/>
      <c r="N165" s="132"/>
    </row>
    <row r="166" spans="2:17" ht="18.75" customHeight="1" x14ac:dyDescent="0.5">
      <c r="G166" s="33"/>
    </row>
    <row r="167" spans="2:17" ht="18.75" customHeight="1" x14ac:dyDescent="0.5"/>
    <row r="168" spans="2:17" ht="18.75" customHeight="1" x14ac:dyDescent="0.5"/>
    <row r="169" spans="2:17" ht="18.75" customHeight="1" x14ac:dyDescent="0.5"/>
    <row r="170" spans="2:17" ht="18.75" customHeight="1" x14ac:dyDescent="0.5"/>
  </sheetData>
  <mergeCells count="47">
    <mergeCell ref="H62:J62"/>
    <mergeCell ref="H61:N61"/>
    <mergeCell ref="L1:N1"/>
    <mergeCell ref="B2:N2"/>
    <mergeCell ref="L6:N6"/>
    <mergeCell ref="L57:N57"/>
    <mergeCell ref="B60:N60"/>
    <mergeCell ref="B58:N58"/>
    <mergeCell ref="B56:N56"/>
    <mergeCell ref="H5:N5"/>
    <mergeCell ref="B59:N59"/>
    <mergeCell ref="B3:N3"/>
    <mergeCell ref="B4:N4"/>
    <mergeCell ref="H6:J6"/>
    <mergeCell ref="H7:N7"/>
    <mergeCell ref="L62:N62"/>
    <mergeCell ref="B162:N162"/>
    <mergeCell ref="B113:N113"/>
    <mergeCell ref="L115:N115"/>
    <mergeCell ref="B116:N116"/>
    <mergeCell ref="B117:N117"/>
    <mergeCell ref="B118:N118"/>
    <mergeCell ref="H119:N119"/>
    <mergeCell ref="H120:J120"/>
    <mergeCell ref="L120:N120"/>
    <mergeCell ref="B159:N159"/>
    <mergeCell ref="B161:N161"/>
    <mergeCell ref="D133:G133"/>
    <mergeCell ref="D137:G137"/>
    <mergeCell ref="D138:G138"/>
    <mergeCell ref="D143:G143"/>
    <mergeCell ref="D135:G135"/>
    <mergeCell ref="B111:N111"/>
    <mergeCell ref="D148:G148"/>
    <mergeCell ref="H63:N63"/>
    <mergeCell ref="H121:N121"/>
    <mergeCell ref="D132:G132"/>
    <mergeCell ref="D146:G146"/>
    <mergeCell ref="D147:G147"/>
    <mergeCell ref="D144:G144"/>
    <mergeCell ref="D145:G145"/>
    <mergeCell ref="D139:G139"/>
    <mergeCell ref="D140:G140"/>
    <mergeCell ref="D141:G141"/>
    <mergeCell ref="D142:G142"/>
    <mergeCell ref="D136:G136"/>
    <mergeCell ref="D134:G134"/>
  </mergeCells>
  <phoneticPr fontId="3" type="noConversion"/>
  <pageMargins left="0.44" right="0" top="0.33" bottom="0" header="0.31496062992125984" footer="0"/>
  <pageSetup paperSize="9" scale="82" fitToHeight="0" orientation="portrait" r:id="rId1"/>
  <headerFooter alignWithMargins="0"/>
  <rowBreaks count="2" manualBreakCount="2">
    <brk id="56" min="1" max="13" man="1"/>
    <brk id="11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SC-conso</vt:lpstr>
      <vt:lpstr>SC-THL</vt:lpstr>
      <vt:lpstr>PL</vt:lpstr>
      <vt:lpstr>OCI</vt:lpstr>
      <vt:lpstr>Cashflow</vt:lpstr>
      <vt:lpstr>'SC-conso'!b</vt:lpstr>
      <vt:lpstr>BS!l</vt:lpstr>
      <vt:lpstr>BS!Print_Area</vt:lpstr>
      <vt:lpstr>Cashflow!Print_Area</vt:lpstr>
      <vt:lpstr>OCI!Print_Area</vt:lpstr>
      <vt:lpstr>PL!Print_Area</vt:lpstr>
      <vt:lpstr>'SC-conso'!Print_Area</vt:lpstr>
      <vt:lpstr>'SC-THL'!Print_Area</vt:lpstr>
      <vt:lpstr>'SC-conso'!THL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Aoyypatt</cp:lastModifiedBy>
  <cp:lastPrinted>2023-05-12T11:47:54Z</cp:lastPrinted>
  <dcterms:created xsi:type="dcterms:W3CDTF">2000-04-20T07:17:02Z</dcterms:created>
  <dcterms:modified xsi:type="dcterms:W3CDTF">2023-05-14T04:50:36Z</dcterms:modified>
</cp:coreProperties>
</file>