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3_66\1. ไตรมาสที่ 1-66\6. งบการเงินส่งตลาด Q166_รอบ 2\1. 090566_13.41 น\"/>
    </mc:Choice>
  </mc:AlternateContent>
  <xr:revisionPtr revIDLastSave="0" documentId="13_ncr:1_{DC99D3F2-D8B3-4E5D-ADA1-FD6350440A7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-3-4" sheetId="1" r:id="rId1"/>
    <sheet name="PL 3 Mths-5-6" sheetId="2" r:id="rId2"/>
    <sheet name="SE-Conso-7" sheetId="9" r:id="rId3"/>
    <sheet name="SE-Bank-8" sheetId="6" r:id="rId4"/>
    <sheet name="CF-9-10" sheetId="10" r:id="rId5"/>
  </sheets>
  <definedNames>
    <definedName name="_xlnm._FilterDatabase" localSheetId="0" hidden="1">'BS-3-4'!#REF!</definedName>
    <definedName name="_xlnm.Print_Area" localSheetId="0">'BS-3-4'!$A$1:$K$80</definedName>
    <definedName name="_xlnm.Print_Area" localSheetId="4">'CF-9-10'!$A$1:$I$81</definedName>
    <definedName name="_xlnm.Print_Area" localSheetId="1">'PL 3 Mths-5-6'!$A$1:$K$88</definedName>
    <definedName name="_xlnm.Print_Area" localSheetId="3">'SE-Bank-8'!$A$1:$AB$37</definedName>
    <definedName name="_xlnm.Print_Area" localSheetId="2">'SE-Conso-7'!$A$1:$AD$37</definedName>
    <definedName name="Z_8E543494_CF83_4029_A6EF_3B6D8983F146_.wvu.PrintArea" localSheetId="0" hidden="1">'BS-3-4'!$A$1:$K$69</definedName>
    <definedName name="Z_8E543494_CF83_4029_A6EF_3B6D8983F146_.wvu.PrintArea" localSheetId="1" hidden="1">'PL 3 Mths-5-6'!$A$1:$K$75</definedName>
    <definedName name="Z_8E543494_CF83_4029_A6EF_3B6D8983F146_.wvu.Rows" localSheetId="0" hidden="1">'BS-3-4'!#REF!</definedName>
    <definedName name="Z_8E543494_CF83_4029_A6EF_3B6D8983F146_.wvu.Rows" localSheetId="1" hidden="1">'PL 3 Mths-5-6'!#REF!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0" l="1"/>
  <c r="C31" i="10"/>
  <c r="AD30" i="9"/>
  <c r="V34" i="9" l="1"/>
  <c r="J34" i="9"/>
  <c r="H34" i="9"/>
  <c r="F34" i="9"/>
  <c r="Z34" i="6" l="1"/>
  <c r="Z30" i="6"/>
  <c r="T34" i="6"/>
  <c r="T35" i="6" s="1"/>
  <c r="N34" i="6"/>
  <c r="AB34" i="9"/>
  <c r="I27" i="2" l="1"/>
  <c r="I14" i="2"/>
  <c r="I11" i="2"/>
  <c r="I20" i="2" s="1"/>
  <c r="I29" i="2" s="1"/>
  <c r="E27" i="2"/>
  <c r="E14" i="2"/>
  <c r="E11" i="2"/>
  <c r="E20" i="2" s="1"/>
  <c r="E29" i="2" s="1"/>
  <c r="C75" i="10" l="1"/>
  <c r="I75" i="10"/>
  <c r="G75" i="10"/>
  <c r="E75" i="10"/>
  <c r="V33" i="6" l="1"/>
  <c r="V32" i="6"/>
  <c r="V28" i="6"/>
  <c r="V27" i="6"/>
  <c r="T35" i="9"/>
  <c r="T33" i="9"/>
  <c r="T32" i="9"/>
  <c r="T28" i="9"/>
  <c r="T27" i="9"/>
  <c r="T30" i="9" l="1"/>
  <c r="V30" i="6"/>
  <c r="V30" i="9"/>
  <c r="AB30" i="9" l="1"/>
  <c r="AB36" i="9" s="1"/>
  <c r="AB27" i="6"/>
  <c r="X30" i="6"/>
  <c r="T30" i="6"/>
  <c r="R30" i="6"/>
  <c r="P30" i="6"/>
  <c r="N30" i="6"/>
  <c r="L30" i="6"/>
  <c r="J30" i="6"/>
  <c r="H30" i="6"/>
  <c r="F30" i="6"/>
  <c r="X30" i="9"/>
  <c r="R30" i="9"/>
  <c r="P30" i="9"/>
  <c r="N30" i="9"/>
  <c r="L30" i="9"/>
  <c r="J30" i="9"/>
  <c r="J36" i="9" s="1"/>
  <c r="H30" i="9"/>
  <c r="F30" i="9"/>
  <c r="F36" i="9" s="1"/>
  <c r="AB33" i="6"/>
  <c r="AB32" i="6"/>
  <c r="AB28" i="6"/>
  <c r="AB29" i="6"/>
  <c r="X34" i="6"/>
  <c r="R34" i="6"/>
  <c r="P34" i="6"/>
  <c r="L34" i="6"/>
  <c r="J34" i="6"/>
  <c r="V35" i="6" s="1"/>
  <c r="AB35" i="6" s="1"/>
  <c r="H34" i="6"/>
  <c r="F34" i="6"/>
  <c r="N36" i="6"/>
  <c r="X34" i="9"/>
  <c r="R34" i="9"/>
  <c r="P34" i="9"/>
  <c r="N34" i="9"/>
  <c r="L34" i="9"/>
  <c r="L36" i="9" s="1"/>
  <c r="Z35" i="9"/>
  <c r="AD35" i="9" s="1"/>
  <c r="Z33" i="9"/>
  <c r="AD33" i="9" s="1"/>
  <c r="Z32" i="9"/>
  <c r="AD32" i="9" s="1"/>
  <c r="Z29" i="9"/>
  <c r="AD29" i="9" s="1"/>
  <c r="Z28" i="9"/>
  <c r="AD28" i="9" s="1"/>
  <c r="Z27" i="9"/>
  <c r="AD27" i="9" s="1"/>
  <c r="N36" i="9" l="1"/>
  <c r="F36" i="6"/>
  <c r="J36" i="6"/>
  <c r="R36" i="6"/>
  <c r="P36" i="6"/>
  <c r="Z30" i="9"/>
  <c r="H36" i="6"/>
  <c r="X36" i="6"/>
  <c r="V34" i="6"/>
  <c r="V36" i="6" s="1"/>
  <c r="H36" i="9"/>
  <c r="P36" i="9"/>
  <c r="T34" i="9"/>
  <c r="T36" i="9" s="1"/>
  <c r="R36" i="9"/>
  <c r="V36" i="9"/>
  <c r="X36" i="9"/>
  <c r="T36" i="6"/>
  <c r="L36" i="6"/>
  <c r="AB34" i="6" l="1"/>
  <c r="Z34" i="9"/>
  <c r="AD34" i="9" s="1"/>
  <c r="AD36" i="9" s="1"/>
  <c r="AB30" i="6"/>
  <c r="I45" i="1"/>
  <c r="E45" i="1"/>
  <c r="Z36" i="6" l="1"/>
  <c r="AB36" i="6" s="1"/>
  <c r="Z36" i="9"/>
  <c r="I59" i="2"/>
  <c r="E59" i="2"/>
  <c r="I42" i="2"/>
  <c r="E42" i="2"/>
  <c r="I31" i="2" l="1"/>
  <c r="I67" i="2" s="1"/>
  <c r="I65" i="2" s="1"/>
  <c r="E61" i="2"/>
  <c r="I61" i="2"/>
  <c r="E31" i="2"/>
  <c r="E67" i="2" l="1"/>
  <c r="E65" i="2" s="1"/>
  <c r="E62" i="2"/>
  <c r="E72" i="2" s="1"/>
  <c r="E70" i="2" s="1"/>
  <c r="I62" i="2"/>
  <c r="I72" i="2" s="1"/>
  <c r="I70" i="2" s="1"/>
  <c r="I67" i="10" l="1"/>
  <c r="E67" i="10"/>
  <c r="I31" i="10"/>
  <c r="E31" i="10"/>
  <c r="K59" i="2"/>
  <c r="G59" i="2"/>
  <c r="K27" i="2"/>
  <c r="K14" i="2"/>
  <c r="K11" i="2"/>
  <c r="G42" i="2"/>
  <c r="G27" i="2"/>
  <c r="G14" i="2"/>
  <c r="G11" i="2"/>
  <c r="G61" i="2" l="1"/>
  <c r="I55" i="10"/>
  <c r="I77" i="10" s="1"/>
  <c r="I79" i="10" s="1"/>
  <c r="E55" i="10"/>
  <c r="K20" i="2"/>
  <c r="G20" i="2"/>
  <c r="K63" i="1"/>
  <c r="I63" i="1"/>
  <c r="I65" i="1" s="1"/>
  <c r="G63" i="1"/>
  <c r="E63" i="1"/>
  <c r="E65" i="1" s="1"/>
  <c r="K38" i="1"/>
  <c r="I38" i="1"/>
  <c r="G38" i="1"/>
  <c r="E38" i="1"/>
  <c r="K22" i="1"/>
  <c r="I22" i="1"/>
  <c r="G22" i="1"/>
  <c r="E22" i="1"/>
  <c r="G29" i="2" l="1"/>
  <c r="G31" i="2" s="1"/>
  <c r="K29" i="2"/>
  <c r="K31" i="2" s="1"/>
  <c r="K67" i="2" s="1"/>
  <c r="K65" i="2" s="1"/>
  <c r="K65" i="1"/>
  <c r="G65" i="1"/>
  <c r="K66" i="1"/>
  <c r="G66" i="1"/>
  <c r="E77" i="10"/>
  <c r="E79" i="10" s="1"/>
  <c r="I66" i="1"/>
  <c r="E66" i="1"/>
  <c r="G67" i="2" l="1"/>
  <c r="G65" i="2" s="1"/>
  <c r="G62" i="2"/>
  <c r="G72" i="2" s="1"/>
  <c r="G70" i="2" s="1"/>
  <c r="G31" i="10" l="1"/>
  <c r="K42" i="2" l="1"/>
  <c r="K61" i="2" s="1"/>
  <c r="K62" i="2" s="1"/>
  <c r="K72" i="2" s="1"/>
  <c r="K70" i="2" s="1"/>
  <c r="G67" i="10" l="1"/>
  <c r="C67" i="10"/>
  <c r="G55" i="10"/>
  <c r="C55" i="10"/>
  <c r="G77" i="10" l="1"/>
  <c r="C77" i="10"/>
  <c r="C79" i="10" l="1"/>
  <c r="C82" i="10" s="1"/>
  <c r="G79" i="10"/>
  <c r="G82" i="10" s="1"/>
</calcChain>
</file>

<file path=xl/sharedStrings.xml><?xml version="1.0" encoding="utf-8"?>
<sst xmlns="http://schemas.openxmlformats.org/spreadsheetml/2006/main" count="362" uniqueCount="214">
  <si>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</si>
  <si>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</si>
  <si>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</si>
  <si>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</si>
  <si>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</si>
  <si>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</si>
  <si>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</si>
  <si>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</si>
  <si>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</si>
  <si>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</si>
  <si>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</si>
  <si>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</si>
  <si>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</si>
  <si>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</si>
  <si>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</si>
  <si>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</si>
  <si>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7,8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</si>
  <si>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</si>
  <si>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</si>
  <si>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</si>
  <si>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</si>
  <si>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</si>
  <si>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</si>
  <si>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</si>
  <si>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</si>
  <si>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</si>
  <si>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</si>
  <si>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</si>
  <si>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</si>
  <si>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</si>
  <si>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</si>
  <si>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</si>
  <si>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</si>
  <si>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</si>
  <si>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</si>
  <si>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</si>
  <si>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</si>
  <si>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</si>
  <si>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</si>
  <si>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</si>
  <si>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    มูลค่าหุ้นละ 0.95 บาท)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</si>
  <si>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</si>
  <si>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</si>
  <si>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</si>
  <si>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</si>
  <si>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</si>
  <si>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</si>
  <si>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</si>
  <si>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</si>
  <si>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</si>
  <si>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</si>
  <si>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</si>
  <si>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</si>
  <si>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นางชาริตา ลีลายุทธ</t>
  </si>
  <si>
    <t>ประธานเจ้าหน้าที่บริหาร</t>
  </si>
  <si>
    <t>ประธานกรรมการตรวจสอบ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</si>
  <si>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</si>
  <si>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</si>
  <si>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</si>
  <si>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</si>
  <si>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</si>
  <si>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</si>
  <si>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</si>
  <si>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</si>
  <si>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</si>
  <si>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</si>
  <si>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</si>
  <si>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</si>
  <si>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</si>
  <si>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</si>
  <si>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</si>
  <si>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</si>
  <si>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</si>
  <si>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</si>
  <si>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</si>
  <si>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</si>
  <si>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</si>
  <si>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</si>
  <si>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</si>
  <si>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</si>
  <si>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</si>
  <si>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</si>
  <si>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รายการที่ต้องจัดประเภทรายการใหม่เข้าไปไว้ในกำไรหรือขาดทุนในภายหลัง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</si>
  <si>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</si>
  <si>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</si>
  <si>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</si>
  <si>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</si>
  <si>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</si>
  <si>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</si>
  <si>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</si>
  <si>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 xml:space="preserve">    โครงการผลประโยชน์หลังออกจากงาน</t>
  </si>
  <si>
    <t>ภาษีเงินได้เกี่ยวกับรายการที่ต้องไม่จัดประเภทรายการใหม่เข้าไปไว้ใน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</si>
  <si>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</si>
  <si>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</si>
  <si>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</si>
  <si>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</si>
  <si>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</si>
  <si>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</si>
  <si>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</si>
  <si>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</si>
  <si>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</si>
  <si>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</si>
  <si>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</si>
  <si>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งบแสดงการเปลี่ยนแปลงส่วนของเจ้าของ (ไม่ได้ตรวจสอบ)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</si>
  <si>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</si>
  <si>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</si>
  <si>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</si>
  <si>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</si>
  <si>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</si>
  <si>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</si>
  <si>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</si>
  <si>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</si>
  <si>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</si>
  <si>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</si>
  <si>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</si>
  <si>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</si>
  <si>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</si>
  <si>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</si>
  <si>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</si>
  <si>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</si>
  <si>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</si>
  <si>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</si>
  <si>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</si>
  <si>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</si>
  <si>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</si>
  <si>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</si>
  <si>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</si>
  <si>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</si>
  <si>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</si>
  <si>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</si>
  <si>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</si>
  <si>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</si>
  <si>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</si>
  <si>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</si>
  <si>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</si>
  <si>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</si>
  <si>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</si>
  <si>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</si>
  <si>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รวมเงินทุนที่ได้รับและการจัดสรรส่วนทุนให้ผู้ถือหุ้นของธนาคาร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</si>
  <si>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</si>
  <si>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</si>
  <si>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โอนไปกำไรสะสม</t>
  </si>
  <si>
    <t>ยอดคงเหลือ ณ วันที่ 1 มกราคม 2565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</si>
  <si>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</si>
  <si>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</si>
  <si>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</si>
  <si>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</si>
  <si>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</si>
  <si>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</si>
  <si>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</si>
  <si>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</si>
  <si>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</si>
  <si>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ขาดทุนจากการด้อยค่าของทรัพย์สินรอการขายและสินทรัพย์อื่น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</si>
  <si>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</si>
  <si>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</si>
  <si>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 xml:space="preserve">  ผ่านกำไรหรือขาดทุน</t>
  </si>
  <si>
    <t>ขาดทุน (กำไร) จากการจำหน่ายเงินลงทุน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</si>
  <si>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</si>
  <si>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</si>
  <si>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</si>
  <si>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</si>
  <si>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</si>
  <si>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</si>
  <si>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</si>
  <si>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</si>
  <si>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</si>
  <si>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</si>
  <si>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</si>
  <si>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</si>
  <si>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</si>
  <si>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</si>
  <si>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</si>
  <si>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</si>
  <si>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เงินสดจ่ายในการซื้อเงินลงทุนในบริษัทย่อย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</si>
  <si>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</si>
  <si>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</si>
  <si>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ผลต่างจากการแปลงค่างบการเงินจากการดำเนินงานในต่างประเทศ</t>
  </si>
  <si>
    <t>เงินสด ณ วันที่ 1 มกราคม</t>
  </si>
  <si>
    <t>31 มีนาคม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</si>
  <si>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</si>
  <si>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</si>
  <si>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</si>
  <si>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</si>
  <si>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</si>
  <si>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</si>
  <si>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รวมรายการกับผู้ถือหุ้นที่บันทึกโดยตรงเข้าส่วนของผู้ถือหุ้น</t>
  </si>
  <si>
    <t>สำรองโครงการจัดสรรหุ้นสามัญให้กับพนักงาน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</si>
  <si>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</si>
  <si>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</si>
  <si>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</si>
  <si>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</si>
  <si>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</si>
  <si>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</si>
  <si>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</si>
  <si>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</si>
  <si>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เงินสด ณ วันที่ 31 มีนาคม</t>
  </si>
  <si>
    <t>ขาดทุน (กำไร) จากการจำหน่ายและตัดจำหน่ายสินทรัพย์ไม่มีตัวตน</t>
  </si>
  <si>
    <t>ขาดทุน (กำไร) ที่ยังไม่เกิดขี้นจากอัตราแลกเปลี่ยนและการปรับมูลค่า</t>
  </si>
  <si>
    <t>หุ้นสามัญที่ออกและเรียกชำระเต็มมูลค่าแล้วเพิ่มขึ้น</t>
  </si>
  <si>
    <t xml:space="preserve">      หุ้นสามัญ 96,776,235,339 หุ้น มูลค่าหุ้นละ 0.95 บาท</t>
  </si>
  <si>
    <t>ขาดทุนจากการแปลงค่างบการเงินจากการดำเนินงาน
ในต่างประเทศ</t>
  </si>
  <si>
    <t xml:space="preserve">       (31 ธันวาคม 2565: หุ้นสามัญ 96,776,073,897 หุ้น</t>
  </si>
  <si>
    <t>(ไม่ได้ตรวจสอบ)</t>
  </si>
  <si>
    <t>กำไร (ขาดทุน) จากการวัดมูลค่าเงินลงทุนในตราสารหนี้</t>
  </si>
  <si>
    <t>กำไร (ขาดทุน) จากการประมาณการตามหลักคณิตศาสตร์ประกันภัยสำหรับ</t>
  </si>
  <si>
    <t>ขาดทุนจากเงินลงทุนในตราสารทุนที่กำหนดให้วัดมูลค่า</t>
  </si>
  <si>
    <t>รายได้เงินปันผล</t>
  </si>
  <si>
    <t>หนี้สินทางการเงินที่วัดมูลค่าด้วยมูลค่ายุติธรรมผ่านกำไรหรือขาดทุน</t>
  </si>
  <si>
    <t>ขาดทุนจากการด้อยค่า ที่ดิน อาคารและอุปกรณ์</t>
  </si>
  <si>
    <t>กำไรจากการจำหน่ายอาคาร และอุปกรณ์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</si>
  <si>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</si>
  <si>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</si>
  <si>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เงินสดลดลงสุทธิ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</si>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</sst>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</numFmts>
  <fonts count="28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i/>
      <sz val="15"/>
      <color rgb="FFFF0000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trike/>
      <sz val="15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  <font>
      <b/>
      <sz val="15"/>
      <color rgb="FFFF0000"/>
      <name val="CordiaUPC"/>
      <family val="2"/>
    </font>
    <font>
      <strike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0" fontId="25" fillId="0" borderId="0"/>
  </cellStyleXfs>
  <cellXfs count="299">
    <xf numFmtId="0" fontId="0" fillId="0" borderId="0" xfId="0"/>
    <xf numFmtId="191" fontId="12" fillId="0" borderId="0" xfId="1" applyNumberFormat="1" applyFont="1" applyFill="1"/>
    <xf numFmtId="0" fontId="13" fillId="0" borderId="0" xfId="13" applyFont="1" applyAlignment="1">
      <alignment horizontal="center"/>
    </xf>
    <xf numFmtId="0" fontId="12" fillId="0" borderId="0" xfId="13" applyFont="1"/>
    <xf numFmtId="0" fontId="7" fillId="0" borderId="0" xfId="13" applyFont="1" applyAlignment="1">
      <alignment horizontal="left"/>
    </xf>
    <xf numFmtId="0" fontId="12" fillId="0" borderId="0" xfId="13" applyFont="1" applyAlignment="1">
      <alignment horizontal="right"/>
    </xf>
    <xf numFmtId="0" fontId="7" fillId="0" borderId="0" xfId="13" applyFont="1"/>
    <xf numFmtId="0" fontId="12" fillId="0" borderId="0" xfId="13" applyFont="1" applyAlignment="1">
      <alignment horizontal="center"/>
    </xf>
    <xf numFmtId="191" fontId="12" fillId="0" borderId="0" xfId="13" applyNumberFormat="1" applyFont="1" applyAlignment="1">
      <alignment horizontal="right"/>
    </xf>
    <xf numFmtId="191" fontId="12" fillId="0" borderId="1" xfId="13" applyNumberFormat="1" applyFont="1" applyBorder="1" applyAlignment="1">
      <alignment horizontal="right"/>
    </xf>
    <xf numFmtId="191" fontId="7" fillId="0" borderId="0" xfId="13" applyNumberFormat="1" applyFont="1" applyAlignment="1">
      <alignment horizontal="right"/>
    </xf>
    <xf numFmtId="191" fontId="12" fillId="0" borderId="0" xfId="13" applyNumberFormat="1" applyFont="1"/>
    <xf numFmtId="191" fontId="12" fillId="0" borderId="1" xfId="1" applyNumberFormat="1" applyFont="1" applyFill="1" applyBorder="1"/>
    <xf numFmtId="0" fontId="12" fillId="0" borderId="0" xfId="13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 applyAlignment="1">
      <alignment horizontal="right" vertical="center"/>
    </xf>
    <xf numFmtId="191" fontId="7" fillId="0" borderId="0" xfId="5" applyNumberFormat="1" applyFont="1" applyFill="1" applyAlignment="1">
      <alignment horizontal="right" vertical="center"/>
    </xf>
    <xf numFmtId="191" fontId="12" fillId="0" borderId="0" xfId="7" applyNumberFormat="1" applyFont="1" applyFill="1" applyAlignment="1">
      <alignment horizontal="center"/>
    </xf>
    <xf numFmtId="191" fontId="12" fillId="0" borderId="1" xfId="7" applyNumberFormat="1" applyFont="1" applyFill="1" applyBorder="1" applyAlignment="1">
      <alignment horizontal="center"/>
    </xf>
    <xf numFmtId="191" fontId="7" fillId="0" borderId="0" xfId="7" applyNumberFormat="1" applyFont="1" applyFill="1"/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9" fillId="0" borderId="0" xfId="13" applyFont="1" applyAlignment="1">
      <alignment horizontal="left"/>
    </xf>
    <xf numFmtId="0" fontId="10" fillId="0" borderId="0" xfId="13" applyFont="1"/>
    <xf numFmtId="0" fontId="11" fillId="0" borderId="0" xfId="13" quotePrefix="1" applyFont="1"/>
    <xf numFmtId="0" fontId="12" fillId="0" borderId="0" xfId="13" applyFont="1" applyAlignment="1">
      <alignment horizontal="centerContinuous"/>
    </xf>
    <xf numFmtId="191" fontId="10" fillId="0" borderId="0" xfId="13" applyNumberFormat="1" applyFont="1"/>
    <xf numFmtId="191" fontId="7" fillId="0" borderId="0" xfId="13" applyNumberFormat="1" applyFont="1"/>
    <xf numFmtId="191" fontId="11" fillId="0" borderId="0" xfId="1" applyNumberFormat="1" applyFont="1" applyFill="1" applyAlignment="1"/>
    <xf numFmtId="0" fontId="10" fillId="0" borderId="0" xfId="0" applyFont="1"/>
    <xf numFmtId="187" fontId="12" fillId="0" borderId="0" xfId="13" applyNumberFormat="1" applyFont="1"/>
    <xf numFmtId="41" fontId="12" fillId="0" borderId="0" xfId="13" applyNumberFormat="1" applyFont="1" applyAlignment="1">
      <alignment horizontal="center"/>
    </xf>
    <xf numFmtId="38" fontId="12" fillId="0" borderId="0" xfId="0" applyNumberFormat="1" applyFont="1" applyAlignment="1">
      <alignment horizontal="left" vertical="center"/>
    </xf>
    <xf numFmtId="41" fontId="12" fillId="0" borderId="1" xfId="13" applyNumberFormat="1" applyFont="1" applyBorder="1"/>
    <xf numFmtId="0" fontId="20" fillId="0" borderId="0" xfId="13" applyFont="1" applyAlignment="1">
      <alignment horizontal="left"/>
    </xf>
    <xf numFmtId="0" fontId="21" fillId="0" borderId="0" xfId="13" applyFont="1" applyAlignment="1">
      <alignment horizontal="center"/>
    </xf>
    <xf numFmtId="0" fontId="22" fillId="0" borderId="0" xfId="13" applyFont="1" applyAlignment="1">
      <alignment horizontal="center"/>
    </xf>
    <xf numFmtId="0" fontId="13" fillId="0" borderId="0" xfId="13" applyFont="1"/>
    <xf numFmtId="0" fontId="23" fillId="0" borderId="0" xfId="13" applyFont="1"/>
    <xf numFmtId="0" fontId="23" fillId="0" borderId="0" xfId="13" applyFont="1" applyAlignment="1">
      <alignment horizontal="left"/>
    </xf>
    <xf numFmtId="0" fontId="23" fillId="0" borderId="0" xfId="13" applyFont="1" applyAlignment="1">
      <alignment horizontal="center"/>
    </xf>
    <xf numFmtId="0" fontId="12" fillId="0" borderId="0" xfId="15" applyFont="1" applyAlignment="1">
      <alignment horizontal="center" vertical="center"/>
    </xf>
    <xf numFmtId="191" fontId="23" fillId="0" borderId="0" xfId="7" applyNumberFormat="1" applyFont="1" applyFill="1" applyAlignment="1">
      <alignment horizontal="center"/>
    </xf>
    <xf numFmtId="190" fontId="23" fillId="0" borderId="0" xfId="13" applyNumberFormat="1" applyFont="1" applyAlignment="1">
      <alignment horizontal="center"/>
    </xf>
    <xf numFmtId="187" fontId="23" fillId="0" borderId="0" xfId="13" applyNumberFormat="1" applyFont="1" applyAlignment="1">
      <alignment horizontal="center"/>
    </xf>
    <xf numFmtId="191" fontId="10" fillId="0" borderId="0" xfId="9" applyNumberFormat="1" applyFont="1" applyFill="1" applyAlignment="1">
      <alignment horizontal="center"/>
    </xf>
    <xf numFmtId="0" fontId="10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191" fontId="12" fillId="0" borderId="0" xfId="9" applyNumberFormat="1" applyFont="1" applyFill="1" applyAlignment="1">
      <alignment horizontal="center"/>
    </xf>
    <xf numFmtId="191" fontId="23" fillId="0" borderId="0" xfId="2" applyNumberFormat="1" applyFont="1" applyFill="1" applyAlignment="1">
      <alignment horizontal="center"/>
    </xf>
    <xf numFmtId="191" fontId="7" fillId="0" borderId="0" xfId="7" applyNumberFormat="1" applyFont="1" applyFill="1" applyAlignment="1">
      <alignment horizontal="right"/>
    </xf>
    <xf numFmtId="191" fontId="7" fillId="0" borderId="0" xfId="14" applyNumberFormat="1" applyFont="1" applyAlignment="1">
      <alignment horizontal="right"/>
    </xf>
    <xf numFmtId="187" fontId="7" fillId="0" borderId="0" xfId="7" applyNumberFormat="1" applyFont="1" applyFill="1" applyAlignment="1">
      <alignment horizontal="right"/>
    </xf>
    <xf numFmtId="191" fontId="10" fillId="0" borderId="0" xfId="0" applyNumberFormat="1" applyFont="1"/>
    <xf numFmtId="187" fontId="7" fillId="0" borderId="0" xfId="14" applyNumberFormat="1" applyFont="1" applyAlignment="1">
      <alignment horizontal="right"/>
    </xf>
    <xf numFmtId="187" fontId="12" fillId="0" borderId="0" xfId="1" applyNumberFormat="1" applyFont="1" applyFill="1"/>
    <xf numFmtId="187" fontId="12" fillId="0" borderId="0" xfId="0" applyNumberFormat="1" applyFont="1"/>
    <xf numFmtId="191" fontId="12" fillId="0" borderId="0" xfId="0" applyNumberFormat="1" applyFont="1"/>
    <xf numFmtId="187" fontId="12" fillId="0" borderId="1" xfId="1" applyNumberFormat="1" applyFont="1" applyFill="1" applyBorder="1"/>
    <xf numFmtId="187" fontId="9" fillId="0" borderId="2" xfId="1" applyNumberFormat="1" applyFont="1" applyFill="1" applyBorder="1"/>
    <xf numFmtId="191" fontId="24" fillId="0" borderId="0" xfId="14" applyNumberFormat="1" applyFont="1" applyAlignment="1">
      <alignment horizontal="right"/>
    </xf>
    <xf numFmtId="191" fontId="23" fillId="0" borderId="0" xfId="7" applyNumberFormat="1" applyFont="1" applyFill="1" applyAlignment="1">
      <alignment horizontal="right"/>
    </xf>
    <xf numFmtId="187" fontId="7" fillId="0" borderId="0" xfId="7" applyNumberFormat="1" applyFont="1" applyFill="1"/>
    <xf numFmtId="191" fontId="12" fillId="0" borderId="0" xfId="2" applyNumberFormat="1" applyFont="1" applyFill="1" applyAlignment="1">
      <alignment horizontal="center"/>
    </xf>
    <xf numFmtId="191" fontId="12" fillId="0" borderId="0" xfId="1" applyNumberFormat="1" applyFont="1" applyFill="1" applyAlignment="1">
      <alignment horizontal="center"/>
    </xf>
    <xf numFmtId="191" fontId="12" fillId="0" borderId="0" xfId="7" applyNumberFormat="1" applyFont="1" applyFill="1" applyAlignment="1">
      <alignment horizontal="right"/>
    </xf>
    <xf numFmtId="187" fontId="9" fillId="0" borderId="0" xfId="1" applyNumberFormat="1" applyFont="1" applyFill="1"/>
    <xf numFmtId="191" fontId="7" fillId="0" borderId="0" xfId="7" applyNumberFormat="1" applyFont="1" applyFill="1" applyAlignment="1">
      <alignment horizontal="center"/>
    </xf>
    <xf numFmtId="191" fontId="9" fillId="0" borderId="0" xfId="1" applyNumberFormat="1" applyFont="1" applyFill="1"/>
    <xf numFmtId="191" fontId="7" fillId="0" borderId="3" xfId="2" applyNumberFormat="1" applyFont="1" applyFill="1" applyBorder="1"/>
    <xf numFmtId="187" fontId="7" fillId="0" borderId="2" xfId="1" applyNumberFormat="1" applyFont="1" applyFill="1" applyBorder="1"/>
    <xf numFmtId="191" fontId="7" fillId="0" borderId="0" xfId="0" applyNumberFormat="1" applyFont="1"/>
    <xf numFmtId="187" fontId="7" fillId="0" borderId="0" xfId="0" applyNumberFormat="1" applyFont="1"/>
    <xf numFmtId="191" fontId="12" fillId="0" borderId="1" xfId="2" applyNumberFormat="1" applyFont="1" applyFill="1" applyBorder="1" applyAlignment="1">
      <alignment horizontal="center"/>
    </xf>
    <xf numFmtId="191" fontId="12" fillId="0" borderId="0" xfId="0" applyNumberFormat="1" applyFont="1" applyAlignment="1">
      <alignment horizontal="right"/>
    </xf>
    <xf numFmtId="0" fontId="6" fillId="0" borderId="0" xfId="12" quotePrefix="1" applyFont="1"/>
    <xf numFmtId="0" fontId="12" fillId="0" borderId="0" xfId="13" quotePrefix="1" applyFont="1"/>
    <xf numFmtId="0" fontId="13" fillId="0" borderId="0" xfId="13" applyFont="1" applyAlignment="1">
      <alignment horizontal="center"/>
    </xf>
    <xf numFmtId="187" fontId="7" fillId="0" borderId="0" xfId="1" applyNumberFormat="1" applyFont="1" applyFill="1"/>
    <xf numFmtId="187" fontId="7" fillId="0" borderId="1" xfId="1" applyNumberFormat="1" applyFont="1" applyFill="1" applyBorder="1"/>
    <xf numFmtId="191" fontId="7" fillId="0" borderId="1" xfId="1" applyNumberFormat="1" applyFont="1" applyFill="1" applyBorder="1"/>
    <xf numFmtId="187" fontId="12" fillId="0" borderId="0" xfId="0" applyNumberFormat="1" applyFont="1" applyAlignment="1">
      <alignment horizontal="right"/>
    </xf>
    <xf numFmtId="191" fontId="12" fillId="0" borderId="0" xfId="1" applyNumberFormat="1" applyFont="1" applyFill="1" applyAlignment="1">
      <alignment vertical="center"/>
    </xf>
    <xf numFmtId="191" fontId="12" fillId="0" borderId="0" xfId="1" applyNumberFormat="1" applyFont="1" applyFill="1" applyAlignment="1">
      <alignment horizontal="right" vertical="center"/>
    </xf>
    <xf numFmtId="191" fontId="12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horizontal="right" vertical="center"/>
    </xf>
    <xf numFmtId="191" fontId="7" fillId="0" borderId="3" xfId="1" applyNumberFormat="1" applyFont="1" applyFill="1" applyBorder="1" applyAlignment="1">
      <alignment vertical="center"/>
    </xf>
    <xf numFmtId="0" fontId="12" fillId="0" borderId="0" xfId="13" applyFont="1" applyFill="1"/>
    <xf numFmtId="0" fontId="13" fillId="0" borderId="0" xfId="13" applyFont="1" applyAlignment="1">
      <alignment horizontal="center"/>
    </xf>
    <xf numFmtId="187" fontId="7" fillId="0" borderId="0" xfId="7" applyNumberFormat="1" applyFont="1" applyFill="1" applyAlignment="1">
      <alignment horizontal="right" vertical="center"/>
    </xf>
    <xf numFmtId="191" fontId="7" fillId="0" borderId="0" xfId="7" applyNumberFormat="1" applyFont="1" applyFill="1" applyAlignment="1">
      <alignment horizontal="right" vertical="center"/>
    </xf>
    <xf numFmtId="191" fontId="7" fillId="0" borderId="0" xfId="13" applyNumberFormat="1" applyFont="1" applyFill="1" applyAlignment="1">
      <alignment horizontal="right"/>
    </xf>
    <xf numFmtId="191" fontId="7" fillId="0" borderId="0" xfId="14" applyNumberFormat="1" applyFont="1" applyFill="1" applyAlignment="1">
      <alignment horizontal="right"/>
    </xf>
    <xf numFmtId="191" fontId="12" fillId="0" borderId="0" xfId="13" applyNumberFormat="1" applyFont="1" applyFill="1"/>
    <xf numFmtId="187" fontId="12" fillId="0" borderId="0" xfId="13" applyNumberFormat="1" applyFont="1" applyFill="1"/>
    <xf numFmtId="187" fontId="12" fillId="0" borderId="0" xfId="2" applyNumberFormat="1" applyFont="1" applyFill="1" applyAlignment="1">
      <alignment vertical="center"/>
    </xf>
    <xf numFmtId="188" fontId="12" fillId="0" borderId="0" xfId="7" applyFont="1" applyFill="1" applyAlignment="1">
      <alignment horizontal="center" vertical="center"/>
    </xf>
    <xf numFmtId="41" fontId="12" fillId="0" borderId="0" xfId="13" applyNumberFormat="1" applyFont="1" applyAlignment="1">
      <alignment horizontal="center"/>
    </xf>
    <xf numFmtId="0" fontId="12" fillId="0" borderId="0" xfId="13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91" fontId="9" fillId="0" borderId="0" xfId="1" applyNumberFormat="1" applyFont="1" applyFill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13" quotePrefix="1" applyFont="1" applyAlignment="1">
      <alignment horizontal="right" vertical="center"/>
    </xf>
    <xf numFmtId="0" fontId="8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189" fontId="12" fillId="0" borderId="0" xfId="13" quotePrefix="1" applyNumberFormat="1" applyFont="1" applyAlignment="1">
      <alignment horizontal="center" vertical="center"/>
    </xf>
    <xf numFmtId="190" fontId="12" fillId="0" borderId="0" xfId="13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2" fillId="0" borderId="0" xfId="13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91" fontId="7" fillId="0" borderId="0" xfId="13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87" fontId="10" fillId="0" borderId="0" xfId="1" applyNumberFormat="1" applyFont="1" applyFill="1" applyBorder="1" applyAlignment="1">
      <alignment vertical="center"/>
    </xf>
    <xf numFmtId="0" fontId="19" fillId="0" borderId="0" xfId="13" applyFont="1" applyAlignment="1">
      <alignment horizontal="center" vertical="center"/>
    </xf>
    <xf numFmtId="191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91" fontId="7" fillId="0" borderId="0" xfId="1" applyNumberFormat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91" fontId="10" fillId="0" borderId="0" xfId="13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8" fillId="0" borderId="0" xfId="0" applyFont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0" fontId="10" fillId="0" borderId="0" xfId="11" applyFont="1" applyAlignment="1">
      <alignment horizontal="left" vertical="center"/>
    </xf>
    <xf numFmtId="187" fontId="10" fillId="0" borderId="1" xfId="1" applyNumberFormat="1" applyFont="1" applyFill="1" applyBorder="1" applyAlignment="1">
      <alignment vertical="center"/>
    </xf>
    <xf numFmtId="187" fontId="12" fillId="0" borderId="0" xfId="13" applyNumberFormat="1" applyFont="1" applyAlignment="1">
      <alignment vertical="center"/>
    </xf>
    <xf numFmtId="41" fontId="12" fillId="0" borderId="0" xfId="13" applyNumberFormat="1" applyFont="1" applyAlignment="1">
      <alignment vertical="center"/>
    </xf>
    <xf numFmtId="191" fontId="10" fillId="0" borderId="0" xfId="1" applyNumberFormat="1" applyFont="1" applyFill="1" applyBorder="1" applyAlignment="1">
      <alignment vertical="center"/>
    </xf>
    <xf numFmtId="41" fontId="10" fillId="0" borderId="0" xfId="13" applyNumberFormat="1" applyFont="1" applyAlignment="1">
      <alignment vertical="center"/>
    </xf>
    <xf numFmtId="188" fontId="10" fillId="0" borderId="0" xfId="1" applyFont="1" applyFill="1" applyBorder="1" applyAlignment="1">
      <alignment vertical="center"/>
    </xf>
    <xf numFmtId="41" fontId="10" fillId="0" borderId="1" xfId="13" applyNumberFormat="1" applyFont="1" applyBorder="1" applyAlignment="1">
      <alignment vertical="center"/>
    </xf>
    <xf numFmtId="0" fontId="12" fillId="0" borderId="0" xfId="13" applyFont="1" applyAlignment="1">
      <alignment horizontal="center" vertical="center"/>
    </xf>
    <xf numFmtId="192" fontId="7" fillId="0" borderId="0" xfId="13" applyNumberFormat="1" applyFont="1" applyAlignment="1">
      <alignment vertical="center"/>
    </xf>
    <xf numFmtId="192" fontId="12" fillId="0" borderId="0" xfId="13" applyNumberFormat="1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12" fillId="0" borderId="0" xfId="13" applyFont="1" applyAlignment="1">
      <alignment horizontal="right" vertical="center"/>
    </xf>
    <xf numFmtId="191" fontId="12" fillId="0" borderId="1" xfId="13" applyNumberFormat="1" applyFont="1" applyBorder="1" applyAlignment="1">
      <alignment horizontal="right" vertical="center"/>
    </xf>
    <xf numFmtId="191" fontId="7" fillId="0" borderId="1" xfId="13" applyNumberFormat="1" applyFont="1" applyBorder="1" applyAlignment="1">
      <alignment horizontal="right" vertical="center"/>
    </xf>
    <xf numFmtId="191" fontId="7" fillId="0" borderId="0" xfId="13" applyNumberFormat="1" applyFont="1" applyAlignment="1">
      <alignment horizontal="right" vertical="center"/>
    </xf>
    <xf numFmtId="191" fontId="7" fillId="0" borderId="2" xfId="13" applyNumberFormat="1" applyFont="1" applyBorder="1" applyAlignment="1">
      <alignment horizontal="right" vertical="center"/>
    </xf>
    <xf numFmtId="187" fontId="10" fillId="0" borderId="0" xfId="5" applyNumberFormat="1" applyFont="1" applyFill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7" fillId="0" borderId="4" xfId="1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13" applyNumberFormat="1" applyFont="1" applyAlignment="1">
      <alignment horizontal="right" vertical="center"/>
    </xf>
    <xf numFmtId="187" fontId="10" fillId="0" borderId="0" xfId="1" applyNumberFormat="1" applyFont="1" applyAlignment="1">
      <alignment vertical="center"/>
    </xf>
    <xf numFmtId="187" fontId="10" fillId="0" borderId="0" xfId="1" applyNumberFormat="1" applyFont="1" applyFill="1" applyAlignment="1">
      <alignment vertical="center"/>
    </xf>
    <xf numFmtId="191" fontId="7" fillId="0" borderId="3" xfId="13" applyNumberFormat="1" applyFont="1" applyBorder="1" applyAlignment="1">
      <alignment horizontal="right" vertical="center"/>
    </xf>
    <xf numFmtId="187" fontId="10" fillId="0" borderId="1" xfId="1" applyNumberFormat="1" applyFont="1" applyBorder="1" applyAlignment="1">
      <alignment vertical="center"/>
    </xf>
    <xf numFmtId="191" fontId="11" fillId="0" borderId="0" xfId="13" applyNumberFormat="1" applyFont="1" applyAlignment="1">
      <alignment vertical="center"/>
    </xf>
    <xf numFmtId="191" fontId="7" fillId="0" borderId="3" xfId="13" applyNumberFormat="1" applyFont="1" applyBorder="1" applyAlignment="1">
      <alignment vertical="center"/>
    </xf>
    <xf numFmtId="0" fontId="11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0" fontId="14" fillId="0" borderId="0" xfId="13" applyFont="1" applyAlignment="1">
      <alignment horizontal="center" vertical="center"/>
    </xf>
    <xf numFmtId="193" fontId="7" fillId="0" borderId="5" xfId="1" applyNumberFormat="1" applyFont="1" applyBorder="1" applyAlignment="1">
      <alignment vertical="center"/>
    </xf>
    <xf numFmtId="193" fontId="12" fillId="0" borderId="0" xfId="13" applyNumberFormat="1" applyFont="1" applyAlignment="1">
      <alignment vertical="center"/>
    </xf>
    <xf numFmtId="193" fontId="7" fillId="0" borderId="5" xfId="1" applyNumberFormat="1" applyFont="1" applyFill="1" applyBorder="1" applyAlignment="1">
      <alignment vertical="center"/>
    </xf>
    <xf numFmtId="193" fontId="7" fillId="0" borderId="5" xfId="7" applyNumberFormat="1" applyFont="1" applyBorder="1" applyAlignment="1">
      <alignment vertical="center"/>
    </xf>
    <xf numFmtId="193" fontId="7" fillId="0" borderId="5" xfId="7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7" applyNumberFormat="1" applyFont="1" applyFill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1" xfId="1" applyNumberFormat="1" applyFont="1" applyFill="1" applyBorder="1" applyAlignment="1">
      <alignment horizontal="center" vertical="center"/>
    </xf>
    <xf numFmtId="191" fontId="7" fillId="0" borderId="0" xfId="7" applyNumberFormat="1" applyFont="1" applyFill="1" applyAlignment="1">
      <alignment vertical="center"/>
    </xf>
    <xf numFmtId="191" fontId="7" fillId="0" borderId="2" xfId="1" applyNumberFormat="1" applyFont="1" applyFill="1" applyBorder="1" applyAlignment="1">
      <alignment horizontal="right" vertical="center"/>
    </xf>
    <xf numFmtId="0" fontId="12" fillId="0" borderId="0" xfId="13" applyFont="1" applyFill="1" applyAlignment="1">
      <alignment horizontal="left" vertical="center"/>
    </xf>
    <xf numFmtId="0" fontId="12" fillId="0" borderId="0" xfId="13" applyFont="1" applyFill="1" applyAlignment="1">
      <alignment vertical="center"/>
    </xf>
    <xf numFmtId="0" fontId="13" fillId="0" borderId="0" xfId="13" applyFont="1" applyFill="1" applyAlignment="1">
      <alignment horizontal="center" vertical="center"/>
    </xf>
    <xf numFmtId="187" fontId="7" fillId="0" borderId="0" xfId="14" applyNumberFormat="1" applyFont="1" applyFill="1" applyAlignment="1">
      <alignment horizontal="right"/>
    </xf>
    <xf numFmtId="187" fontId="12" fillId="0" borderId="0" xfId="0" applyNumberFormat="1" applyFont="1" applyFill="1"/>
    <xf numFmtId="191" fontId="12" fillId="0" borderId="0" xfId="0" applyNumberFormat="1" applyFont="1" applyFill="1"/>
    <xf numFmtId="191" fontId="12" fillId="0" borderId="1" xfId="13" applyNumberFormat="1" applyFont="1" applyFill="1" applyBorder="1" applyAlignment="1">
      <alignment horizontal="right"/>
    </xf>
    <xf numFmtId="191" fontId="10" fillId="0" borderId="0" xfId="0" applyNumberFormat="1" applyFont="1" applyFill="1"/>
    <xf numFmtId="187" fontId="9" fillId="0" borderId="2" xfId="2" applyNumberFormat="1" applyFont="1" applyFill="1" applyBorder="1" applyAlignment="1">
      <alignment vertical="center"/>
    </xf>
    <xf numFmtId="191" fontId="7" fillId="0" borderId="0" xfId="14" applyNumberFormat="1" applyFont="1" applyFill="1" applyAlignment="1">
      <alignment horizontal="right" vertical="center"/>
    </xf>
    <xf numFmtId="187" fontId="7" fillId="0" borderId="0" xfId="14" applyNumberFormat="1" applyFont="1" applyFill="1" applyAlignment="1">
      <alignment horizontal="right" vertical="center"/>
    </xf>
    <xf numFmtId="187" fontId="9" fillId="0" borderId="2" xfId="1" applyNumberFormat="1" applyFont="1" applyFill="1" applyBorder="1" applyAlignment="1">
      <alignment vertical="center"/>
    </xf>
    <xf numFmtId="187" fontId="7" fillId="0" borderId="2" xfId="2" applyNumberFormat="1" applyFont="1" applyFill="1" applyBorder="1" applyAlignment="1">
      <alignment vertical="center"/>
    </xf>
    <xf numFmtId="191" fontId="24" fillId="0" borderId="0" xfId="14" applyNumberFormat="1" applyFont="1" applyFill="1" applyAlignment="1">
      <alignment horizontal="right"/>
    </xf>
    <xf numFmtId="191" fontId="12" fillId="0" borderId="0" xfId="13" applyNumberFormat="1" applyFont="1" applyFill="1" applyAlignment="1">
      <alignment horizontal="right"/>
    </xf>
    <xf numFmtId="187" fontId="12" fillId="0" borderId="0" xfId="2" applyNumberFormat="1" applyFont="1" applyFill="1" applyBorder="1" applyAlignment="1">
      <alignment vertical="center"/>
    </xf>
    <xf numFmtId="187" fontId="12" fillId="0" borderId="1" xfId="2" applyNumberFormat="1" applyFont="1" applyFill="1" applyBorder="1" applyAlignment="1">
      <alignment vertical="center"/>
    </xf>
    <xf numFmtId="187" fontId="9" fillId="0" borderId="0" xfId="2" applyNumberFormat="1" applyFont="1" applyFill="1" applyAlignment="1">
      <alignment vertical="center"/>
    </xf>
    <xf numFmtId="191" fontId="7" fillId="0" borderId="0" xfId="13" applyNumberFormat="1" applyFont="1" applyFill="1"/>
    <xf numFmtId="187" fontId="9" fillId="0" borderId="3" xfId="1" applyNumberFormat="1" applyFont="1" applyFill="1" applyBorder="1"/>
    <xf numFmtId="187" fontId="26" fillId="0" borderId="0" xfId="7" applyNumberFormat="1" applyFont="1" applyFill="1" applyAlignment="1">
      <alignment horizontal="right"/>
    </xf>
    <xf numFmtId="191" fontId="7" fillId="0" borderId="0" xfId="0" applyNumberFormat="1" applyFont="1" applyFill="1"/>
    <xf numFmtId="191" fontId="12" fillId="0" borderId="0" xfId="7" applyNumberFormat="1" applyFont="1" applyFill="1" applyAlignment="1">
      <alignment horizontal="center" vertical="center"/>
    </xf>
    <xf numFmtId="0" fontId="13" fillId="0" borderId="0" xfId="13" applyFont="1" applyFill="1" applyAlignment="1">
      <alignment horizontal="center"/>
    </xf>
    <xf numFmtId="191" fontId="10" fillId="0" borderId="0" xfId="1" applyNumberFormat="1" applyFont="1"/>
    <xf numFmtId="0" fontId="11" fillId="0" borderId="0" xfId="0" applyFont="1"/>
    <xf numFmtId="0" fontId="11" fillId="0" borderId="0" xfId="13" applyFont="1"/>
    <xf numFmtId="0" fontId="14" fillId="0" borderId="0" xfId="13" applyFont="1" applyAlignment="1">
      <alignment horizontal="center"/>
    </xf>
    <xf numFmtId="191" fontId="11" fillId="0" borderId="0" xfId="1" applyNumberFormat="1" applyFont="1"/>
    <xf numFmtId="187" fontId="11" fillId="0" borderId="0" xfId="1" applyNumberFormat="1" applyFont="1" applyFill="1"/>
    <xf numFmtId="191" fontId="11" fillId="0" borderId="0" xfId="13" applyNumberFormat="1" applyFont="1" applyAlignment="1">
      <alignment horizontal="right"/>
    </xf>
    <xf numFmtId="191" fontId="11" fillId="0" borderId="0" xfId="7" applyNumberFormat="1" applyFont="1" applyFill="1" applyAlignment="1">
      <alignment horizontal="right"/>
    </xf>
    <xf numFmtId="191" fontId="11" fillId="0" borderId="0" xfId="13" applyNumberFormat="1" applyFont="1"/>
    <xf numFmtId="187" fontId="11" fillId="0" borderId="0" xfId="13" applyNumberFormat="1" applyFont="1"/>
    <xf numFmtId="191" fontId="11" fillId="0" borderId="0" xfId="0" applyNumberFormat="1" applyFont="1"/>
    <xf numFmtId="0" fontId="11" fillId="0" borderId="0" xfId="0" applyFont="1" applyAlignment="1">
      <alignment horizontal="right"/>
    </xf>
    <xf numFmtId="187" fontId="12" fillId="0" borderId="0" xfId="7" applyNumberFormat="1" applyFont="1" applyFill="1" applyAlignment="1">
      <alignment horizontal="right"/>
    </xf>
    <xf numFmtId="187" fontId="10" fillId="0" borderId="0" xfId="7" applyNumberFormat="1" applyFont="1" applyFill="1" applyAlignment="1">
      <alignment horizontal="right"/>
    </xf>
    <xf numFmtId="187" fontId="10" fillId="0" borderId="1" xfId="2" applyNumberFormat="1" applyFont="1" applyFill="1" applyBorder="1" applyAlignment="1">
      <alignment vertical="center"/>
    </xf>
    <xf numFmtId="187" fontId="10" fillId="0" borderId="1" xfId="1" applyNumberFormat="1" applyFont="1" applyFill="1" applyBorder="1"/>
    <xf numFmtId="187" fontId="12" fillId="0" borderId="0" xfId="14" applyNumberFormat="1" applyFont="1" applyFill="1" applyAlignment="1">
      <alignment horizontal="right"/>
    </xf>
    <xf numFmtId="191" fontId="12" fillId="0" borderId="0" xfId="14" applyNumberFormat="1" applyFont="1" applyFill="1" applyAlignment="1">
      <alignment horizontal="right"/>
    </xf>
    <xf numFmtId="187" fontId="7" fillId="0" borderId="4" xfId="2" applyNumberFormat="1" applyFont="1" applyFill="1" applyBorder="1" applyAlignment="1">
      <alignment vertical="center"/>
    </xf>
    <xf numFmtId="187" fontId="7" fillId="0" borderId="3" xfId="2" applyNumberFormat="1" applyFont="1" applyFill="1" applyBorder="1" applyAlignment="1">
      <alignment vertical="center"/>
    </xf>
    <xf numFmtId="187" fontId="7" fillId="0" borderId="0" xfId="2" applyNumberFormat="1" applyFont="1" applyFill="1" applyAlignment="1">
      <alignment vertical="center"/>
    </xf>
    <xf numFmtId="191" fontId="9" fillId="0" borderId="0" xfId="0" applyNumberFormat="1" applyFont="1" applyFill="1"/>
    <xf numFmtId="187" fontId="7" fillId="0" borderId="0" xfId="2" applyNumberFormat="1" applyFont="1" applyFill="1" applyBorder="1" applyAlignment="1">
      <alignment vertical="center"/>
    </xf>
    <xf numFmtId="191" fontId="12" fillId="0" borderId="0" xfId="13" applyNumberFormat="1" applyFont="1" applyFill="1" applyAlignment="1">
      <alignment horizontal="right" vertical="center"/>
    </xf>
    <xf numFmtId="191" fontId="12" fillId="0" borderId="0" xfId="13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5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/>
    </xf>
    <xf numFmtId="0" fontId="16" fillId="0" borderId="0" xfId="13" applyFont="1" applyFill="1" applyAlignment="1">
      <alignment vertical="center"/>
    </xf>
    <xf numFmtId="0" fontId="12" fillId="0" borderId="0" xfId="13" applyFont="1" applyFill="1" applyAlignment="1">
      <alignment horizontal="center" vertical="center"/>
    </xf>
    <xf numFmtId="0" fontId="7" fillId="0" borderId="0" xfId="13" applyFont="1" applyFill="1" applyAlignment="1">
      <alignment horizontal="left" vertical="center"/>
    </xf>
    <xf numFmtId="0" fontId="10" fillId="0" borderId="0" xfId="1" quotePrefix="1" applyNumberFormat="1" applyFont="1" applyFill="1" applyAlignment="1">
      <alignment horizontal="center" vertical="center"/>
    </xf>
    <xf numFmtId="0" fontId="10" fillId="0" borderId="0" xfId="13" quotePrefix="1" applyNumberFormat="1" applyFont="1" applyFill="1" applyAlignment="1">
      <alignment horizontal="center" vertical="center"/>
    </xf>
    <xf numFmtId="0" fontId="10" fillId="0" borderId="0" xfId="13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12" fillId="0" borderId="0" xfId="13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91" fontId="16" fillId="0" borderId="0" xfId="13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13" applyFont="1" applyFill="1" applyAlignment="1">
      <alignment vertical="center"/>
    </xf>
    <xf numFmtId="191" fontId="7" fillId="0" borderId="0" xfId="13" applyNumberFormat="1" applyFont="1" applyFill="1" applyAlignment="1">
      <alignment horizontal="right" vertical="center"/>
    </xf>
    <xf numFmtId="0" fontId="17" fillId="0" borderId="0" xfId="13" applyFont="1" applyFill="1" applyAlignment="1">
      <alignment vertical="center"/>
    </xf>
    <xf numFmtId="41" fontId="12" fillId="0" borderId="0" xfId="13" applyNumberFormat="1" applyFont="1" applyFill="1" applyAlignment="1">
      <alignment horizontal="right" vertical="center"/>
    </xf>
    <xf numFmtId="187" fontId="12" fillId="0" borderId="0" xfId="13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13" applyNumberFormat="1" applyFont="1" applyFill="1" applyAlignment="1">
      <alignment horizontal="left" vertical="center"/>
    </xf>
    <xf numFmtId="0" fontId="12" fillId="0" borderId="0" xfId="13" applyNumberFormat="1" applyFont="1" applyFill="1" applyAlignment="1">
      <alignment vertical="center"/>
    </xf>
    <xf numFmtId="0" fontId="15" fillId="0" borderId="0" xfId="13" applyNumberFormat="1" applyFont="1" applyFill="1" applyAlignment="1">
      <alignment vertical="center"/>
    </xf>
    <xf numFmtId="0" fontId="16" fillId="0" borderId="0" xfId="13" applyNumberFormat="1" applyFont="1" applyFill="1" applyAlignment="1">
      <alignment vertical="center"/>
    </xf>
    <xf numFmtId="188" fontId="12" fillId="0" borderId="0" xfId="13" applyNumberFormat="1" applyFont="1" applyFill="1" applyAlignment="1">
      <alignment horizontal="right" vertical="center"/>
    </xf>
    <xf numFmtId="0" fontId="18" fillId="0" borderId="0" xfId="13" applyFont="1" applyFill="1" applyAlignment="1">
      <alignment vertical="center"/>
    </xf>
    <xf numFmtId="0" fontId="12" fillId="0" borderId="0" xfId="0" applyFont="1" applyFill="1" applyAlignment="1">
      <alignment vertical="center"/>
    </xf>
    <xf numFmtId="191" fontId="12" fillId="0" borderId="2" xfId="1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91" fontId="18" fillId="0" borderId="0" xfId="1" applyNumberFormat="1" applyFont="1" applyFill="1" applyAlignment="1">
      <alignment vertical="center"/>
    </xf>
    <xf numFmtId="187" fontId="10" fillId="0" borderId="0" xfId="1" applyNumberFormat="1" applyFont="1" applyBorder="1" applyAlignment="1">
      <alignment vertical="center"/>
    </xf>
    <xf numFmtId="187" fontId="12" fillId="0" borderId="0" xfId="1" applyNumberFormat="1" applyFont="1" applyFill="1" applyBorder="1"/>
    <xf numFmtId="49" fontId="20" fillId="0" borderId="0" xfId="16" applyNumberFormat="1" applyFont="1" applyAlignment="1">
      <alignment horizontal="left" vertical="center"/>
    </xf>
    <xf numFmtId="0" fontId="7" fillId="0" borderId="0" xfId="12" applyFont="1"/>
    <xf numFmtId="0" fontId="8" fillId="0" borderId="0" xfId="13" applyFont="1"/>
    <xf numFmtId="0" fontId="23" fillId="0" borderId="0" xfId="13" applyFont="1" applyFill="1" applyAlignment="1">
      <alignment horizontal="left"/>
    </xf>
    <xf numFmtId="0" fontId="12" fillId="0" borderId="0" xfId="13" applyFont="1" applyFill="1" applyAlignment="1">
      <alignment horizontal="left"/>
    </xf>
    <xf numFmtId="0" fontId="27" fillId="0" borderId="0" xfId="13" applyFont="1" applyFill="1"/>
    <xf numFmtId="0" fontId="9" fillId="0" borderId="0" xfId="12" applyFont="1"/>
    <xf numFmtId="191" fontId="23" fillId="0" borderId="0" xfId="7" applyNumberFormat="1" applyFont="1" applyFill="1" applyAlignment="1">
      <alignment horizontal="left"/>
    </xf>
    <xf numFmtId="0" fontId="10" fillId="0" borderId="0" xfId="12" applyFont="1"/>
    <xf numFmtId="0" fontId="12" fillId="0" borderId="0" xfId="13" applyFont="1" applyAlignment="1">
      <alignment horizontal="left"/>
    </xf>
    <xf numFmtId="0" fontId="27" fillId="0" borderId="0" xfId="13" applyFont="1"/>
    <xf numFmtId="0" fontId="12" fillId="0" borderId="0" xfId="12" applyFont="1"/>
    <xf numFmtId="191" fontId="12" fillId="0" borderId="0" xfId="7" applyNumberFormat="1" applyFont="1" applyFill="1" applyAlignment="1">
      <alignment horizontal="left"/>
    </xf>
    <xf numFmtId="49" fontId="20" fillId="0" borderId="0" xfId="16" quotePrefix="1" applyNumberFormat="1" applyFont="1" applyAlignment="1">
      <alignment horizontal="left" vertical="center"/>
    </xf>
    <xf numFmtId="187" fontId="12" fillId="0" borderId="2" xfId="13" applyNumberFormat="1" applyFont="1" applyFill="1" applyBorder="1" applyAlignment="1">
      <alignment horizontal="center" vertical="center"/>
    </xf>
    <xf numFmtId="187" fontId="7" fillId="0" borderId="3" xfId="1" applyNumberFormat="1" applyFont="1" applyFill="1" applyBorder="1"/>
    <xf numFmtId="189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7" fillId="0" borderId="0" xfId="13" applyFont="1" applyAlignment="1">
      <alignment horizontal="center"/>
    </xf>
    <xf numFmtId="0" fontId="12" fillId="0" borderId="1" xfId="13" applyFont="1" applyBorder="1" applyAlignment="1">
      <alignment horizontal="center"/>
    </xf>
    <xf numFmtId="191" fontId="21" fillId="0" borderId="0" xfId="2" applyNumberFormat="1" applyFont="1" applyFill="1" applyAlignment="1">
      <alignment horizontal="center"/>
    </xf>
    <xf numFmtId="189" fontId="13" fillId="0" borderId="0" xfId="13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0" xfId="13" applyFont="1" applyFill="1" applyAlignment="1">
      <alignment horizontal="center" vertical="center" wrapText="1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6" xr:uid="{BCB2989E-E4A5-452E-A05F-1E0B608D413F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ปกติ_SCBE_1Q11#3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169</xdr:row>
      <xdr:rowOff>0</xdr:rowOff>
    </xdr:from>
    <xdr:to>
      <xdr:col>1</xdr:col>
      <xdr:colOff>2898107</xdr:colOff>
      <xdr:row>169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169</xdr:row>
      <xdr:rowOff>9525</xdr:rowOff>
    </xdr:from>
    <xdr:to>
      <xdr:col>9</xdr:col>
      <xdr:colOff>60057</xdr:colOff>
      <xdr:row>169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169</xdr:row>
      <xdr:rowOff>9525</xdr:rowOff>
    </xdr:from>
    <xdr:to>
      <xdr:col>9</xdr:col>
      <xdr:colOff>60057</xdr:colOff>
      <xdr:row>169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339725</xdr:colOff>
      <xdr:row>85</xdr:row>
      <xdr:rowOff>0</xdr:rowOff>
    </xdr:from>
    <xdr:to>
      <xdr:col>1</xdr:col>
      <xdr:colOff>2589724</xdr:colOff>
      <xdr:row>85</xdr:row>
      <xdr:rowOff>1765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209675" y="22561550"/>
          <a:ext cx="2249999" cy="17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85</xdr:row>
      <xdr:rowOff>9525</xdr:rowOff>
    </xdr:from>
    <xdr:to>
      <xdr:col>10</xdr:col>
      <xdr:colOff>22372</xdr:colOff>
      <xdr:row>85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</xdr:row>
      <xdr:rowOff>238125</xdr:rowOff>
    </xdr:from>
    <xdr:to>
      <xdr:col>10</xdr:col>
      <xdr:colOff>0</xdr:colOff>
      <xdr:row>50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0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88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89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</xdr:row>
      <xdr:rowOff>238125</xdr:rowOff>
    </xdr:from>
    <xdr:to>
      <xdr:col>10</xdr:col>
      <xdr:colOff>0</xdr:colOff>
      <xdr:row>50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0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76</xdr:row>
      <xdr:rowOff>142875</xdr:rowOff>
    </xdr:from>
    <xdr:to>
      <xdr:col>10</xdr:col>
      <xdr:colOff>0</xdr:colOff>
      <xdr:row>87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88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9</xdr:col>
      <xdr:colOff>200025</xdr:colOff>
      <xdr:row>29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9</xdr:col>
      <xdr:colOff>200025</xdr:colOff>
      <xdr:row>29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9</xdr:col>
      <xdr:colOff>200025</xdr:colOff>
      <xdr:row>29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90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9</xdr:col>
      <xdr:colOff>200025</xdr:colOff>
      <xdr:row>29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238125</xdr:rowOff>
    </xdr:from>
    <xdr:to>
      <xdr:col>10</xdr:col>
      <xdr:colOff>0</xdr:colOff>
      <xdr:row>51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89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238125</xdr:rowOff>
    </xdr:from>
    <xdr:to>
      <xdr:col>10</xdr:col>
      <xdr:colOff>0</xdr:colOff>
      <xdr:row>51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88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238125</xdr:rowOff>
    </xdr:from>
    <xdr:to>
      <xdr:col>10</xdr:col>
      <xdr:colOff>0</xdr:colOff>
      <xdr:row>51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89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238125</xdr:rowOff>
    </xdr:from>
    <xdr:to>
      <xdr:col>10</xdr:col>
      <xdr:colOff>0</xdr:colOff>
      <xdr:row>51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77</xdr:row>
      <xdr:rowOff>142875</xdr:rowOff>
    </xdr:from>
    <xdr:to>
      <xdr:col>10</xdr:col>
      <xdr:colOff>0</xdr:colOff>
      <xdr:row>88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2"/>
  <sheetViews>
    <sheetView view="pageBreakPreview" topLeftCell="A65" zoomScale="60" zoomScaleNormal="90" workbookViewId="0">
      <selection activeCell="E82" sqref="E82:K82"/>
    </sheetView>
  </sheetViews>
  <sheetFormatPr defaultColWidth="9.125" defaultRowHeight="19.5" customHeight="1" x14ac:dyDescent="0.55000000000000004"/>
  <cols>
    <col min="1" max="1" width="17.125" style="102" customWidth="1"/>
    <col min="2" max="2" width="36.75" style="3" customWidth="1"/>
    <col min="3" max="3" width="12.5" style="122" customWidth="1"/>
    <col min="4" max="4" width="1" style="102" customWidth="1"/>
    <col min="5" max="5" width="15.5" style="123" customWidth="1"/>
    <col min="6" max="6" width="1" style="108" customWidth="1"/>
    <col min="7" max="7" width="15.5" style="108" customWidth="1"/>
    <col min="8" max="8" width="1" style="108" customWidth="1"/>
    <col min="9" max="9" width="15.5" style="123" customWidth="1"/>
    <col min="10" max="10" width="1" style="102" customWidth="1"/>
    <col min="11" max="11" width="15.5" style="102" customWidth="1"/>
    <col min="12" max="12" width="5.5" style="27" customWidth="1"/>
    <col min="13" max="13" width="8.5" style="3" customWidth="1"/>
    <col min="14" max="14" width="7.5" style="3" customWidth="1"/>
    <col min="15" max="15" width="1.5" style="3" customWidth="1"/>
    <col min="16" max="16" width="7.5" style="3" customWidth="1"/>
    <col min="17" max="17" width="1.125" style="3" customWidth="1"/>
    <col min="18" max="18" width="7.5" style="3" customWidth="1"/>
    <col min="19" max="19" width="1.875" style="3" customWidth="1"/>
    <col min="20" max="20" width="7.5" style="3" customWidth="1"/>
    <col min="21" max="21" width="2.125" style="3" customWidth="1"/>
    <col min="22" max="22" width="15.125" style="3" bestFit="1" customWidth="1"/>
    <col min="23" max="23" width="3.125" style="3" customWidth="1"/>
    <col min="24" max="16384" width="9.125" style="3"/>
  </cols>
  <sheetData>
    <row r="1" spans="1:22" ht="22.5" customHeight="1" x14ac:dyDescent="0.55000000000000004">
      <c r="A1" s="103" t="s">
        <v>0</v>
      </c>
      <c r="B1" s="4"/>
      <c r="C1" s="105"/>
      <c r="D1" s="104"/>
      <c r="E1" s="106"/>
      <c r="F1" s="107"/>
      <c r="G1" s="107"/>
      <c r="I1" s="106"/>
      <c r="J1" s="104"/>
      <c r="K1" s="109"/>
      <c r="L1" s="28"/>
      <c r="M1" s="80"/>
    </row>
    <row r="2" spans="1:22" ht="22.5" customHeight="1" x14ac:dyDescent="0.55000000000000004">
      <c r="A2" s="103" t="s">
        <v>1</v>
      </c>
      <c r="B2" s="4"/>
      <c r="C2" s="105"/>
      <c r="D2" s="104"/>
      <c r="E2" s="106"/>
      <c r="F2" s="107"/>
      <c r="G2" s="107"/>
      <c r="I2" s="106"/>
      <c r="J2" s="104"/>
      <c r="K2" s="104"/>
      <c r="M2" s="80"/>
    </row>
    <row r="3" spans="1:22" ht="22.5" customHeight="1" x14ac:dyDescent="0.55000000000000004">
      <c r="A3" s="104"/>
      <c r="B3" s="4"/>
      <c r="C3" s="105"/>
      <c r="D3" s="104"/>
      <c r="E3" s="106"/>
      <c r="F3" s="107"/>
      <c r="G3" s="107"/>
      <c r="I3" s="106"/>
      <c r="J3" s="104"/>
      <c r="K3" s="104"/>
      <c r="M3" s="80"/>
    </row>
    <row r="4" spans="1:22" s="4" customFormat="1" ht="22.5" customHeight="1" x14ac:dyDescent="0.55000000000000004">
      <c r="A4" s="104"/>
      <c r="C4" s="110"/>
      <c r="D4" s="104"/>
      <c r="E4" s="286" t="s">
        <v>2</v>
      </c>
      <c r="F4" s="286"/>
      <c r="G4" s="286"/>
      <c r="H4" s="286"/>
      <c r="I4" s="287" t="s">
        <v>3</v>
      </c>
      <c r="J4" s="287"/>
      <c r="K4" s="287"/>
      <c r="L4" s="26"/>
      <c r="M4" s="80"/>
      <c r="N4" s="3"/>
      <c r="O4" s="3"/>
      <c r="P4" s="3"/>
      <c r="Q4" s="3"/>
      <c r="R4" s="3"/>
      <c r="S4" s="3"/>
      <c r="T4" s="3"/>
    </row>
    <row r="5" spans="1:22" s="4" customFormat="1" ht="22.5" customHeight="1" x14ac:dyDescent="0.55000000000000004">
      <c r="A5" s="104"/>
      <c r="C5" s="110"/>
      <c r="D5" s="104"/>
      <c r="E5" s="111" t="s">
        <v>178</v>
      </c>
      <c r="F5" s="111"/>
      <c r="G5" s="111" t="s">
        <v>4</v>
      </c>
      <c r="H5" s="112"/>
      <c r="I5" s="111" t="s">
        <v>178</v>
      </c>
      <c r="J5" s="111"/>
      <c r="K5" s="111" t="s">
        <v>4</v>
      </c>
      <c r="L5" s="26"/>
      <c r="M5" s="80"/>
      <c r="N5" s="3"/>
      <c r="O5" s="3"/>
      <c r="P5" s="3"/>
      <c r="Q5" s="3"/>
      <c r="R5" s="3"/>
      <c r="S5" s="3"/>
      <c r="T5" s="3"/>
    </row>
    <row r="6" spans="1:22" ht="22.5" customHeight="1" x14ac:dyDescent="0.55000000000000004">
      <c r="E6" s="115">
        <v>2566</v>
      </c>
      <c r="F6" s="116"/>
      <c r="G6" s="115">
        <v>2565</v>
      </c>
      <c r="I6" s="115">
        <v>2566</v>
      </c>
      <c r="J6" s="116"/>
      <c r="K6" s="115">
        <v>2565</v>
      </c>
      <c r="M6" s="80"/>
    </row>
    <row r="7" spans="1:22" ht="22.5" customHeight="1" x14ac:dyDescent="0.55000000000000004">
      <c r="A7" s="113" t="s">
        <v>5</v>
      </c>
      <c r="C7" s="114" t="s">
        <v>6</v>
      </c>
      <c r="E7" s="117" t="s">
        <v>202</v>
      </c>
      <c r="F7" s="116"/>
      <c r="G7" s="115"/>
      <c r="I7" s="117" t="s">
        <v>202</v>
      </c>
      <c r="J7" s="116"/>
      <c r="K7" s="115"/>
      <c r="M7" s="80"/>
    </row>
    <row r="8" spans="1:22" ht="22.5" customHeight="1" x14ac:dyDescent="0.55000000000000004">
      <c r="A8" s="151"/>
      <c r="B8" s="29"/>
      <c r="C8" s="118"/>
      <c r="D8" s="119"/>
      <c r="E8" s="284" t="s">
        <v>7</v>
      </c>
      <c r="F8" s="284"/>
      <c r="G8" s="284"/>
      <c r="H8" s="284"/>
      <c r="I8" s="284"/>
      <c r="J8" s="284"/>
      <c r="K8" s="284"/>
      <c r="M8" s="80"/>
    </row>
    <row r="9" spans="1:22" ht="22.5" customHeight="1" x14ac:dyDescent="0.55000000000000004">
      <c r="A9" s="120" t="s">
        <v>8</v>
      </c>
      <c r="B9" s="6"/>
      <c r="D9" s="121"/>
      <c r="E9" s="123">
        <v>13997999</v>
      </c>
      <c r="F9" s="124"/>
      <c r="G9" s="123">
        <v>15505583</v>
      </c>
      <c r="H9" s="124"/>
      <c r="I9" s="123">
        <v>13997839</v>
      </c>
      <c r="J9" s="124"/>
      <c r="K9" s="123">
        <v>15505582</v>
      </c>
      <c r="L9" s="30"/>
      <c r="M9" s="80"/>
      <c r="U9" s="11"/>
      <c r="V9" s="11"/>
    </row>
    <row r="10" spans="1:22" ht="22.5" customHeight="1" x14ac:dyDescent="0.55000000000000004">
      <c r="A10" s="120" t="s">
        <v>9</v>
      </c>
      <c r="B10" s="6"/>
      <c r="D10" s="121"/>
      <c r="E10" s="123">
        <v>231232300</v>
      </c>
      <c r="F10" s="124"/>
      <c r="G10" s="123">
        <v>187563316</v>
      </c>
      <c r="H10" s="124"/>
      <c r="I10" s="123">
        <v>231220606</v>
      </c>
      <c r="J10" s="124"/>
      <c r="K10" s="123">
        <v>187545416</v>
      </c>
      <c r="L10" s="30"/>
      <c r="M10" s="80"/>
      <c r="V10" s="11"/>
    </row>
    <row r="11" spans="1:22" ht="22.5" customHeight="1" x14ac:dyDescent="0.55000000000000004">
      <c r="A11" s="120" t="s">
        <v>10</v>
      </c>
      <c r="B11" s="6"/>
      <c r="D11" s="121"/>
      <c r="F11" s="124"/>
      <c r="G11" s="123"/>
      <c r="H11" s="124"/>
      <c r="J11" s="124"/>
      <c r="K11" s="123"/>
      <c r="L11" s="30"/>
      <c r="M11" s="80"/>
      <c r="V11" s="11"/>
    </row>
    <row r="12" spans="1:22" ht="22.5" customHeight="1" x14ac:dyDescent="0.55000000000000004">
      <c r="A12" s="120" t="s">
        <v>11</v>
      </c>
      <c r="B12" s="6"/>
      <c r="D12" s="121"/>
      <c r="E12" s="123">
        <v>2162115</v>
      </c>
      <c r="F12" s="124"/>
      <c r="G12" s="123">
        <v>1533033</v>
      </c>
      <c r="H12" s="124"/>
      <c r="I12" s="123">
        <v>2162107</v>
      </c>
      <c r="J12" s="124"/>
      <c r="K12" s="123">
        <v>1533024</v>
      </c>
      <c r="L12" s="30"/>
      <c r="M12" s="80"/>
      <c r="V12" s="11"/>
    </row>
    <row r="13" spans="1:22" ht="22.5" customHeight="1" x14ac:dyDescent="0.55000000000000004">
      <c r="A13" s="125" t="s">
        <v>12</v>
      </c>
      <c r="B13" s="6"/>
      <c r="D13" s="121"/>
      <c r="E13" s="123">
        <v>7655510</v>
      </c>
      <c r="F13" s="126"/>
      <c r="G13" s="123">
        <v>10375799</v>
      </c>
      <c r="H13" s="124"/>
      <c r="I13" s="123">
        <v>7655510</v>
      </c>
      <c r="J13" s="124"/>
      <c r="K13" s="123">
        <v>10375799</v>
      </c>
      <c r="L13" s="30"/>
      <c r="M13" s="80"/>
      <c r="V13" s="11"/>
    </row>
    <row r="14" spans="1:22" ht="22.5" customHeight="1" x14ac:dyDescent="0.55000000000000004">
      <c r="A14" s="125" t="s">
        <v>13</v>
      </c>
      <c r="B14" s="6"/>
      <c r="C14" s="122">
        <v>5</v>
      </c>
      <c r="D14" s="121"/>
      <c r="E14" s="123">
        <v>189472035</v>
      </c>
      <c r="F14" s="126"/>
      <c r="G14" s="123">
        <v>211431500</v>
      </c>
      <c r="H14" s="124"/>
      <c r="I14" s="123">
        <v>189472035</v>
      </c>
      <c r="J14" s="124"/>
      <c r="K14" s="123">
        <v>211431500</v>
      </c>
      <c r="L14" s="30"/>
      <c r="M14" s="80"/>
      <c r="V14" s="11"/>
    </row>
    <row r="15" spans="1:22" ht="22.5" customHeight="1" x14ac:dyDescent="0.55000000000000004">
      <c r="A15" s="125" t="s">
        <v>14</v>
      </c>
      <c r="B15" s="6"/>
      <c r="C15" s="122">
        <v>6</v>
      </c>
      <c r="D15" s="121"/>
      <c r="E15" s="123">
        <v>8649054</v>
      </c>
      <c r="F15" s="126"/>
      <c r="G15" s="123">
        <v>8573610</v>
      </c>
      <c r="H15" s="124"/>
      <c r="I15" s="123">
        <v>5143948</v>
      </c>
      <c r="J15" s="124"/>
      <c r="K15" s="123">
        <v>5143948</v>
      </c>
      <c r="L15" s="30"/>
      <c r="M15" s="80"/>
      <c r="V15" s="11"/>
    </row>
    <row r="16" spans="1:22" ht="22.5" customHeight="1" x14ac:dyDescent="0.55000000000000004">
      <c r="A16" s="13" t="s">
        <v>15</v>
      </c>
      <c r="C16" s="122" t="s">
        <v>16</v>
      </c>
      <c r="E16" s="123">
        <v>1307492909</v>
      </c>
      <c r="F16" s="124"/>
      <c r="G16" s="123">
        <v>1326504537</v>
      </c>
      <c r="H16" s="124"/>
      <c r="I16" s="123">
        <v>1304649432</v>
      </c>
      <c r="J16" s="124"/>
      <c r="K16" s="123">
        <v>1323737079</v>
      </c>
      <c r="L16" s="30"/>
      <c r="M16" s="80"/>
      <c r="V16" s="11"/>
    </row>
    <row r="17" spans="1:23" s="6" customFormat="1" ht="22.5" customHeight="1" x14ac:dyDescent="0.55000000000000004">
      <c r="A17" s="127" t="s">
        <v>17</v>
      </c>
      <c r="C17" s="122"/>
      <c r="D17" s="121"/>
      <c r="E17" s="123">
        <v>12416504</v>
      </c>
      <c r="F17" s="124"/>
      <c r="G17" s="123">
        <v>12152366</v>
      </c>
      <c r="H17" s="124"/>
      <c r="I17" s="123">
        <v>10908400</v>
      </c>
      <c r="J17" s="124"/>
      <c r="K17" s="123">
        <v>10613877</v>
      </c>
      <c r="L17" s="30"/>
      <c r="M17" s="80"/>
      <c r="N17" s="3"/>
      <c r="O17" s="3"/>
      <c r="P17" s="3"/>
      <c r="Q17" s="3"/>
      <c r="R17" s="3"/>
      <c r="S17" s="3"/>
      <c r="T17" s="3"/>
      <c r="U17" s="3"/>
      <c r="V17" s="11"/>
    </row>
    <row r="18" spans="1:23" ht="22.5" customHeight="1" x14ac:dyDescent="0.55000000000000004">
      <c r="A18" s="127" t="s">
        <v>18</v>
      </c>
      <c r="B18" s="6"/>
      <c r="C18" s="189">
        <v>9</v>
      </c>
      <c r="D18" s="121"/>
      <c r="E18" s="123">
        <v>21487900</v>
      </c>
      <c r="F18" s="124"/>
      <c r="G18" s="123">
        <v>19788332</v>
      </c>
      <c r="H18" s="124"/>
      <c r="I18" s="123">
        <v>21421936</v>
      </c>
      <c r="J18" s="124"/>
      <c r="K18" s="123">
        <v>19718903</v>
      </c>
      <c r="L18" s="30"/>
      <c r="M18" s="80"/>
      <c r="V18" s="11"/>
    </row>
    <row r="19" spans="1:23" ht="22.5" customHeight="1" x14ac:dyDescent="0.55000000000000004">
      <c r="A19" s="125" t="s">
        <v>19</v>
      </c>
      <c r="B19" s="6"/>
      <c r="D19" s="121"/>
      <c r="E19" s="123">
        <v>23288162</v>
      </c>
      <c r="F19" s="124"/>
      <c r="G19" s="123">
        <v>22890214</v>
      </c>
      <c r="H19" s="126"/>
      <c r="I19" s="123">
        <v>23240689</v>
      </c>
      <c r="J19" s="126"/>
      <c r="K19" s="123">
        <v>22843092</v>
      </c>
      <c r="L19" s="30"/>
      <c r="M19" s="80"/>
      <c r="V19" s="11"/>
    </row>
    <row r="20" spans="1:23" ht="22.5" customHeight="1" x14ac:dyDescent="0.55000000000000004">
      <c r="A20" s="125" t="s">
        <v>20</v>
      </c>
      <c r="B20" s="6"/>
      <c r="D20" s="121"/>
      <c r="E20" s="123">
        <v>205978</v>
      </c>
      <c r="F20" s="124"/>
      <c r="G20" s="123">
        <v>829779</v>
      </c>
      <c r="H20" s="124"/>
      <c r="I20" s="128">
        <v>681045</v>
      </c>
      <c r="J20" s="124"/>
      <c r="K20" s="128">
        <v>1398594</v>
      </c>
      <c r="L20" s="30"/>
      <c r="M20" s="80"/>
      <c r="V20" s="11"/>
    </row>
    <row r="21" spans="1:23" ht="22.5" customHeight="1" x14ac:dyDescent="0.55000000000000004">
      <c r="A21" s="125" t="s">
        <v>21</v>
      </c>
      <c r="B21" s="6"/>
      <c r="C21" s="129"/>
      <c r="D21" s="121"/>
      <c r="E21" s="130">
        <v>8891117</v>
      </c>
      <c r="F21" s="124"/>
      <c r="G21" s="130">
        <v>9130807</v>
      </c>
      <c r="H21" s="124"/>
      <c r="I21" s="130">
        <v>8340756</v>
      </c>
      <c r="J21" s="124"/>
      <c r="K21" s="130">
        <v>8663928</v>
      </c>
      <c r="L21" s="30"/>
      <c r="M21" s="80"/>
      <c r="V21" s="11"/>
    </row>
    <row r="22" spans="1:23" ht="22.5" customHeight="1" thickBot="1" x14ac:dyDescent="0.6">
      <c r="A22" s="131" t="s">
        <v>22</v>
      </c>
      <c r="B22" s="6"/>
      <c r="C22" s="105"/>
      <c r="D22" s="121"/>
      <c r="E22" s="132">
        <f>SUM(E9:E21)</f>
        <v>1826951583</v>
      </c>
      <c r="F22" s="126"/>
      <c r="G22" s="132">
        <f>SUM(G9:G21)</f>
        <v>1826278876</v>
      </c>
      <c r="H22" s="126"/>
      <c r="I22" s="132">
        <f>SUM(I9:I21)</f>
        <v>1818894303</v>
      </c>
      <c r="J22" s="126"/>
      <c r="K22" s="132">
        <f>SUM(K9:K21)</f>
        <v>1818510742</v>
      </c>
      <c r="L22" s="30"/>
      <c r="M22" s="80"/>
      <c r="V22" s="11"/>
      <c r="W22" s="32"/>
    </row>
    <row r="23" spans="1:23" ht="22.5" customHeight="1" thickTop="1" x14ac:dyDescent="0.55000000000000004">
      <c r="A23" s="131"/>
      <c r="B23" s="6"/>
      <c r="C23" s="105"/>
      <c r="D23" s="121"/>
      <c r="E23" s="133"/>
      <c r="F23" s="126"/>
      <c r="G23" s="133"/>
      <c r="H23" s="126"/>
      <c r="I23" s="133"/>
      <c r="J23" s="126"/>
      <c r="K23" s="133"/>
      <c r="L23" s="30"/>
      <c r="M23" s="80"/>
      <c r="U23" s="32"/>
      <c r="V23" s="32"/>
      <c r="W23" s="32"/>
    </row>
    <row r="24" spans="1:23" ht="22.5" customHeight="1" x14ac:dyDescent="0.55000000000000004">
      <c r="A24" s="113" t="s">
        <v>23</v>
      </c>
      <c r="B24" s="6"/>
      <c r="C24" s="105"/>
      <c r="D24" s="121"/>
      <c r="E24" s="133"/>
      <c r="F24" s="126"/>
      <c r="G24" s="133"/>
      <c r="H24" s="126"/>
      <c r="I24" s="133"/>
      <c r="J24" s="126"/>
      <c r="K24" s="133"/>
      <c r="L24" s="30"/>
      <c r="M24" s="80"/>
      <c r="U24" s="32"/>
      <c r="V24" s="32"/>
      <c r="W24" s="32"/>
    </row>
    <row r="25" spans="1:23" ht="22.5" customHeight="1" x14ac:dyDescent="0.55000000000000004">
      <c r="A25" s="131"/>
      <c r="B25" s="6"/>
      <c r="C25" s="105"/>
      <c r="D25" s="121"/>
      <c r="E25" s="133"/>
      <c r="F25" s="126"/>
      <c r="G25" s="133"/>
      <c r="H25" s="126"/>
      <c r="I25" s="133"/>
      <c r="J25" s="126"/>
      <c r="K25" s="133"/>
      <c r="L25" s="30"/>
      <c r="M25" s="80"/>
      <c r="U25" s="32"/>
      <c r="V25" s="32"/>
      <c r="W25" s="32"/>
    </row>
    <row r="26" spans="1:23" s="6" customFormat="1" ht="22.5" customHeight="1" x14ac:dyDescent="0.55000000000000004">
      <c r="A26" s="134" t="s">
        <v>24</v>
      </c>
      <c r="B26" s="3"/>
      <c r="C26" s="122"/>
      <c r="D26" s="102"/>
      <c r="E26" s="135"/>
      <c r="F26" s="121"/>
      <c r="G26" s="135"/>
      <c r="H26" s="121"/>
      <c r="I26" s="135"/>
      <c r="J26" s="121"/>
      <c r="K26" s="135"/>
      <c r="L26" s="30"/>
      <c r="M26" s="80"/>
      <c r="N26" s="3"/>
      <c r="O26" s="3"/>
      <c r="P26" s="3"/>
      <c r="Q26" s="3"/>
      <c r="R26" s="3"/>
      <c r="S26" s="3"/>
      <c r="T26" s="3"/>
    </row>
    <row r="27" spans="1:23" ht="22.5" customHeight="1" x14ac:dyDescent="0.55000000000000004">
      <c r="A27" s="127" t="s">
        <v>25</v>
      </c>
      <c r="E27" s="136">
        <v>1402304527</v>
      </c>
      <c r="F27" s="124"/>
      <c r="G27" s="136">
        <v>1399246571</v>
      </c>
      <c r="H27" s="124"/>
      <c r="I27" s="136">
        <v>1403959312</v>
      </c>
      <c r="J27" s="124"/>
      <c r="K27" s="136">
        <v>1400077734</v>
      </c>
      <c r="L27" s="30"/>
      <c r="M27" s="80"/>
      <c r="V27" s="11"/>
    </row>
    <row r="28" spans="1:23" ht="22.5" customHeight="1" x14ac:dyDescent="0.55000000000000004">
      <c r="A28" s="125" t="s">
        <v>26</v>
      </c>
      <c r="E28" s="136">
        <v>82883525</v>
      </c>
      <c r="F28" s="124"/>
      <c r="G28" s="136">
        <v>84769857</v>
      </c>
      <c r="H28" s="124"/>
      <c r="I28" s="136">
        <v>82883525</v>
      </c>
      <c r="J28" s="124"/>
      <c r="K28" s="136">
        <v>84769857</v>
      </c>
      <c r="L28" s="30"/>
      <c r="M28" s="80"/>
      <c r="V28" s="11"/>
    </row>
    <row r="29" spans="1:23" ht="22.5" customHeight="1" x14ac:dyDescent="0.55000000000000004">
      <c r="A29" s="120" t="s">
        <v>27</v>
      </c>
      <c r="E29" s="136">
        <v>6465475</v>
      </c>
      <c r="F29" s="126"/>
      <c r="G29" s="136">
        <v>5586302</v>
      </c>
      <c r="H29" s="124"/>
      <c r="I29" s="136">
        <v>6465321</v>
      </c>
      <c r="J29" s="124"/>
      <c r="K29" s="136">
        <v>5586281</v>
      </c>
      <c r="L29" s="30"/>
      <c r="M29" s="80"/>
      <c r="V29" s="11"/>
    </row>
    <row r="30" spans="1:23" ht="22.5" customHeight="1" x14ac:dyDescent="0.55000000000000004">
      <c r="A30" s="120" t="s">
        <v>28</v>
      </c>
      <c r="E30" s="136"/>
      <c r="F30" s="126"/>
      <c r="G30" s="136"/>
      <c r="H30" s="124"/>
      <c r="I30" s="136"/>
      <c r="J30" s="124"/>
      <c r="K30" s="136"/>
      <c r="L30" s="30"/>
      <c r="M30" s="80"/>
      <c r="V30" s="11"/>
    </row>
    <row r="31" spans="1:23" ht="22.5" customHeight="1" x14ac:dyDescent="0.55000000000000004">
      <c r="A31" s="120" t="s">
        <v>11</v>
      </c>
      <c r="E31" s="136">
        <v>516126</v>
      </c>
      <c r="F31" s="126"/>
      <c r="G31" s="136">
        <v>438041</v>
      </c>
      <c r="H31" s="124"/>
      <c r="I31" s="136">
        <v>516126</v>
      </c>
      <c r="J31" s="126"/>
      <c r="K31" s="136">
        <v>438041</v>
      </c>
      <c r="L31" s="30"/>
      <c r="M31" s="80"/>
      <c r="V31" s="11"/>
    </row>
    <row r="32" spans="1:23" ht="22.5" customHeight="1" x14ac:dyDescent="0.55000000000000004">
      <c r="A32" s="120" t="s">
        <v>29</v>
      </c>
      <c r="E32" s="136">
        <v>6594082</v>
      </c>
      <c r="F32" s="126"/>
      <c r="G32" s="136">
        <v>9499240</v>
      </c>
      <c r="H32" s="124"/>
      <c r="I32" s="136">
        <v>6594082</v>
      </c>
      <c r="J32" s="124"/>
      <c r="K32" s="136">
        <v>9499240</v>
      </c>
      <c r="L32" s="30"/>
      <c r="M32" s="80"/>
      <c r="V32" s="11"/>
    </row>
    <row r="33" spans="1:22" ht="22.5" customHeight="1" x14ac:dyDescent="0.55000000000000004">
      <c r="A33" s="125" t="s">
        <v>30</v>
      </c>
      <c r="C33" s="189">
        <v>10</v>
      </c>
      <c r="E33" s="136">
        <v>60539034</v>
      </c>
      <c r="F33" s="124"/>
      <c r="G33" s="136">
        <v>59644222</v>
      </c>
      <c r="H33" s="124"/>
      <c r="I33" s="136">
        <v>54439034</v>
      </c>
      <c r="J33" s="124"/>
      <c r="K33" s="136">
        <v>54644222</v>
      </c>
      <c r="L33" s="30"/>
      <c r="M33" s="80"/>
      <c r="V33" s="11"/>
    </row>
    <row r="34" spans="1:22" ht="22.5" customHeight="1" x14ac:dyDescent="0.55000000000000004">
      <c r="A34" s="125" t="s">
        <v>31</v>
      </c>
      <c r="E34" s="136">
        <v>3929699</v>
      </c>
      <c r="F34" s="124"/>
      <c r="G34" s="136">
        <v>3872429</v>
      </c>
      <c r="H34" s="124"/>
      <c r="I34" s="136">
        <v>3798302</v>
      </c>
      <c r="J34" s="124"/>
      <c r="K34" s="136">
        <v>3744549</v>
      </c>
      <c r="L34" s="30"/>
      <c r="M34" s="80"/>
      <c r="V34" s="11"/>
    </row>
    <row r="35" spans="1:22" ht="22.5" customHeight="1" x14ac:dyDescent="0.55000000000000004">
      <c r="A35" s="120" t="s">
        <v>32</v>
      </c>
      <c r="E35" s="136">
        <v>2722162</v>
      </c>
      <c r="F35" s="124"/>
      <c r="G35" s="136">
        <v>2662494</v>
      </c>
      <c r="H35" s="124"/>
      <c r="I35" s="136">
        <v>2721365</v>
      </c>
      <c r="J35" s="124"/>
      <c r="K35" s="136">
        <v>2661860</v>
      </c>
      <c r="L35" s="30"/>
      <c r="M35" s="80"/>
      <c r="V35" s="11"/>
    </row>
    <row r="36" spans="1:22" ht="22.5" customHeight="1" x14ac:dyDescent="0.55000000000000004">
      <c r="A36" s="127" t="s">
        <v>33</v>
      </c>
      <c r="E36" s="136">
        <v>17646117</v>
      </c>
      <c r="F36" s="124"/>
      <c r="G36" s="136">
        <v>17950211</v>
      </c>
      <c r="H36" s="124"/>
      <c r="I36" s="136">
        <v>17647528</v>
      </c>
      <c r="J36" s="124"/>
      <c r="K36" s="136">
        <v>17951986</v>
      </c>
      <c r="L36" s="30"/>
      <c r="M36" s="80"/>
      <c r="V36" s="11"/>
    </row>
    <row r="37" spans="1:22" ht="22.5" customHeight="1" x14ac:dyDescent="0.55000000000000004">
      <c r="A37" s="127" t="s">
        <v>34</v>
      </c>
      <c r="E37" s="88">
        <v>18755317</v>
      </c>
      <c r="F37" s="124"/>
      <c r="G37" s="88">
        <v>23601927</v>
      </c>
      <c r="H37" s="124"/>
      <c r="I37" s="88">
        <v>18376109</v>
      </c>
      <c r="J37" s="124"/>
      <c r="K37" s="88">
        <v>23239904</v>
      </c>
      <c r="L37" s="30"/>
      <c r="M37" s="80"/>
      <c r="V37" s="11"/>
    </row>
    <row r="38" spans="1:22" ht="22.5" customHeight="1" x14ac:dyDescent="0.55000000000000004">
      <c r="A38" s="131" t="s">
        <v>35</v>
      </c>
      <c r="E38" s="137">
        <f>SUM(E27:E37)</f>
        <v>1602356064</v>
      </c>
      <c r="F38" s="126"/>
      <c r="G38" s="137">
        <f>SUM(G27:G37)</f>
        <v>1607271294</v>
      </c>
      <c r="H38" s="124"/>
      <c r="I38" s="137">
        <f>SUM(I27:I37)</f>
        <v>1597400704</v>
      </c>
      <c r="J38" s="126"/>
      <c r="K38" s="137">
        <f>SUM(K27:K37)</f>
        <v>1602613674</v>
      </c>
      <c r="L38" s="30"/>
      <c r="M38" s="80"/>
      <c r="V38" s="11"/>
    </row>
    <row r="39" spans="1:22" ht="22.5" customHeight="1" x14ac:dyDescent="0.55000000000000004">
      <c r="A39" s="131"/>
      <c r="E39" s="133"/>
      <c r="F39" s="126"/>
      <c r="G39" s="133"/>
      <c r="H39" s="124"/>
      <c r="I39" s="133"/>
      <c r="J39" s="126"/>
      <c r="K39" s="133"/>
      <c r="L39" s="30"/>
      <c r="M39" s="80"/>
      <c r="V39" s="11"/>
    </row>
    <row r="40" spans="1:22" ht="22.5" customHeight="1" x14ac:dyDescent="0.55000000000000004">
      <c r="A40" s="138"/>
      <c r="F40" s="139"/>
      <c r="G40" s="123"/>
      <c r="H40" s="139"/>
      <c r="J40" s="124"/>
      <c r="K40" s="123"/>
      <c r="M40" s="80"/>
    </row>
    <row r="41" spans="1:22" ht="22.5" customHeight="1" x14ac:dyDescent="0.55000000000000004">
      <c r="A41" s="103" t="s">
        <v>0</v>
      </c>
      <c r="B41" s="4"/>
      <c r="C41" s="105"/>
      <c r="D41" s="104"/>
      <c r="E41" s="106"/>
      <c r="F41" s="107"/>
      <c r="G41" s="107"/>
      <c r="I41" s="106"/>
      <c r="J41" s="104"/>
      <c r="K41" s="104"/>
      <c r="M41" s="80"/>
    </row>
    <row r="42" spans="1:22" ht="22.5" customHeight="1" x14ac:dyDescent="0.55000000000000004">
      <c r="A42" s="103" t="s">
        <v>1</v>
      </c>
      <c r="B42" s="4"/>
      <c r="C42" s="105"/>
      <c r="D42" s="104"/>
      <c r="E42" s="106"/>
      <c r="F42" s="107"/>
      <c r="G42" s="107"/>
      <c r="I42" s="106"/>
      <c r="J42" s="104"/>
      <c r="K42" s="104"/>
      <c r="M42" s="80"/>
    </row>
    <row r="43" spans="1:22" ht="22.5" customHeight="1" x14ac:dyDescent="0.55000000000000004">
      <c r="A43" s="104"/>
      <c r="B43" s="4"/>
      <c r="C43" s="105"/>
      <c r="D43" s="104"/>
      <c r="E43" s="106"/>
      <c r="F43" s="107"/>
      <c r="G43" s="107"/>
      <c r="I43" s="106"/>
      <c r="J43" s="104"/>
      <c r="K43" s="104"/>
      <c r="M43" s="80"/>
    </row>
    <row r="44" spans="1:22" s="4" customFormat="1" ht="22.5" customHeight="1" x14ac:dyDescent="0.55000000000000004">
      <c r="A44" s="104"/>
      <c r="C44" s="110"/>
      <c r="D44" s="104"/>
      <c r="E44" s="286" t="s">
        <v>2</v>
      </c>
      <c r="F44" s="286"/>
      <c r="G44" s="286"/>
      <c r="H44" s="140"/>
      <c r="I44" s="288" t="s">
        <v>3</v>
      </c>
      <c r="J44" s="288"/>
      <c r="K44" s="288"/>
      <c r="L44" s="26"/>
      <c r="M44" s="80"/>
      <c r="N44" s="3"/>
      <c r="O44" s="3"/>
      <c r="P44" s="3"/>
      <c r="Q44" s="3"/>
      <c r="R44" s="3"/>
      <c r="S44" s="3"/>
      <c r="T44" s="3"/>
    </row>
    <row r="45" spans="1:22" ht="22.5" customHeight="1" x14ac:dyDescent="0.55000000000000004">
      <c r="E45" s="111" t="str">
        <f>E5</f>
        <v>31 มีนาคม</v>
      </c>
      <c r="F45" s="111"/>
      <c r="G45" s="111" t="s">
        <v>4</v>
      </c>
      <c r="H45" s="112"/>
      <c r="I45" s="111" t="str">
        <f>I5</f>
        <v>31 มีนาคม</v>
      </c>
      <c r="J45" s="111"/>
      <c r="K45" s="111" t="s">
        <v>4</v>
      </c>
      <c r="M45" s="80"/>
    </row>
    <row r="46" spans="1:22" ht="22.5" customHeight="1" x14ac:dyDescent="0.55000000000000004">
      <c r="C46" s="114"/>
      <c r="E46" s="115">
        <v>2566</v>
      </c>
      <c r="F46" s="116"/>
      <c r="G46" s="115">
        <v>2565</v>
      </c>
      <c r="I46" s="115">
        <v>2566</v>
      </c>
      <c r="J46" s="116"/>
      <c r="K46" s="115">
        <v>2565</v>
      </c>
      <c r="M46" s="80"/>
    </row>
    <row r="47" spans="1:22" ht="22.5" customHeight="1" x14ac:dyDescent="0.55000000000000004">
      <c r="A47" s="113" t="s">
        <v>23</v>
      </c>
      <c r="C47" s="114" t="s">
        <v>6</v>
      </c>
      <c r="E47" s="117" t="s">
        <v>202</v>
      </c>
      <c r="F47" s="116"/>
      <c r="G47" s="115"/>
      <c r="I47" s="117" t="s">
        <v>202</v>
      </c>
      <c r="J47" s="116"/>
      <c r="K47" s="115"/>
      <c r="M47" s="80"/>
    </row>
    <row r="48" spans="1:22" ht="22.5" customHeight="1" x14ac:dyDescent="0.55000000000000004">
      <c r="A48" s="151"/>
      <c r="B48" s="29"/>
      <c r="C48" s="118"/>
      <c r="D48" s="119"/>
      <c r="E48" s="284" t="s">
        <v>7</v>
      </c>
      <c r="F48" s="284"/>
      <c r="G48" s="284"/>
      <c r="H48" s="284"/>
      <c r="I48" s="284"/>
      <c r="J48" s="284"/>
      <c r="K48" s="284"/>
      <c r="M48" s="80"/>
    </row>
    <row r="49" spans="1:22" ht="22.5" customHeight="1" x14ac:dyDescent="0.55000000000000004">
      <c r="A49" s="141" t="s">
        <v>36</v>
      </c>
      <c r="F49" s="139"/>
      <c r="G49" s="123"/>
      <c r="H49" s="139"/>
      <c r="J49" s="124"/>
      <c r="K49" s="86"/>
      <c r="M49" s="80"/>
    </row>
    <row r="50" spans="1:22" ht="22.5" customHeight="1" x14ac:dyDescent="0.55000000000000004">
      <c r="A50" s="23" t="s">
        <v>37</v>
      </c>
      <c r="F50" s="139"/>
      <c r="G50" s="123"/>
      <c r="H50" s="139"/>
      <c r="J50" s="124"/>
      <c r="K50" s="86"/>
      <c r="M50" s="80"/>
    </row>
    <row r="51" spans="1:22" ht="22.5" customHeight="1" x14ac:dyDescent="0.55000000000000004">
      <c r="A51" s="23" t="s">
        <v>38</v>
      </c>
      <c r="F51" s="139"/>
      <c r="G51" s="123"/>
      <c r="H51" s="139"/>
      <c r="J51" s="124"/>
      <c r="K51" s="86"/>
      <c r="M51" s="80"/>
    </row>
    <row r="52" spans="1:22" ht="22.5" customHeight="1" thickBot="1" x14ac:dyDescent="0.6">
      <c r="A52" s="13" t="s">
        <v>39</v>
      </c>
      <c r="C52" s="189">
        <v>16</v>
      </c>
      <c r="E52" s="142">
        <v>92939054</v>
      </c>
      <c r="F52" s="136"/>
      <c r="G52" s="142">
        <v>92939054</v>
      </c>
      <c r="H52" s="136"/>
      <c r="I52" s="142">
        <v>92939054</v>
      </c>
      <c r="J52" s="136"/>
      <c r="K52" s="142">
        <v>92939054</v>
      </c>
      <c r="L52" s="30"/>
      <c r="M52" s="80"/>
      <c r="V52" s="11"/>
    </row>
    <row r="53" spans="1:22" ht="22.5" customHeight="1" thickTop="1" x14ac:dyDescent="0.55000000000000004">
      <c r="A53" s="143" t="s">
        <v>41</v>
      </c>
      <c r="C53" s="189"/>
      <c r="E53" s="136"/>
      <c r="F53" s="124"/>
      <c r="G53" s="136"/>
      <c r="H53" s="124"/>
      <c r="I53" s="136"/>
      <c r="J53" s="124"/>
      <c r="K53" s="136"/>
      <c r="M53" s="80"/>
      <c r="V53" s="11"/>
    </row>
    <row r="54" spans="1:22" ht="22.5" customHeight="1" x14ac:dyDescent="0.55000000000000004">
      <c r="A54" s="187" t="s">
        <v>199</v>
      </c>
      <c r="B54" s="91"/>
      <c r="C54" s="189"/>
      <c r="E54" s="136"/>
      <c r="F54" s="124"/>
      <c r="G54" s="136"/>
      <c r="H54" s="124"/>
      <c r="I54" s="136"/>
      <c r="J54" s="124"/>
      <c r="K54" s="136"/>
      <c r="M54" s="80"/>
      <c r="V54" s="11"/>
    </row>
    <row r="55" spans="1:22" ht="22.5" customHeight="1" x14ac:dyDescent="0.55000000000000004">
      <c r="A55" s="143" t="s">
        <v>201</v>
      </c>
      <c r="C55" s="189"/>
      <c r="E55" s="136"/>
      <c r="F55" s="124"/>
      <c r="G55" s="136"/>
      <c r="H55" s="124"/>
      <c r="I55" s="136"/>
      <c r="J55" s="124"/>
      <c r="K55" s="136"/>
      <c r="M55" s="80"/>
      <c r="V55" s="11"/>
    </row>
    <row r="56" spans="1:22" ht="22.5" customHeight="1" x14ac:dyDescent="0.55000000000000004">
      <c r="A56" s="143" t="s">
        <v>40</v>
      </c>
      <c r="C56" s="189">
        <v>16</v>
      </c>
      <c r="E56" s="123">
        <v>91937424</v>
      </c>
      <c r="F56" s="124"/>
      <c r="G56" s="123">
        <v>91937270</v>
      </c>
      <c r="H56" s="124"/>
      <c r="I56" s="123">
        <v>91937424</v>
      </c>
      <c r="J56" s="124"/>
      <c r="K56" s="123">
        <v>91937270</v>
      </c>
      <c r="L56" s="30"/>
      <c r="M56" s="80"/>
      <c r="V56" s="11"/>
    </row>
    <row r="57" spans="1:22" ht="22.5" customHeight="1" x14ac:dyDescent="0.55000000000000004">
      <c r="A57" s="125" t="s">
        <v>42</v>
      </c>
      <c r="E57" s="123">
        <v>43359606</v>
      </c>
      <c r="F57" s="124"/>
      <c r="G57" s="123">
        <v>43360227</v>
      </c>
      <c r="H57" s="124"/>
      <c r="I57" s="123">
        <v>43359606</v>
      </c>
      <c r="J57" s="124"/>
      <c r="K57" s="123">
        <v>43360227</v>
      </c>
      <c r="L57" s="30"/>
      <c r="M57" s="80"/>
      <c r="V57" s="11"/>
    </row>
    <row r="58" spans="1:22" ht="22.5" customHeight="1" x14ac:dyDescent="0.55000000000000004">
      <c r="A58" s="125" t="s">
        <v>43</v>
      </c>
      <c r="E58" s="123">
        <v>5784063</v>
      </c>
      <c r="F58" s="124"/>
      <c r="G58" s="123">
        <v>4455714</v>
      </c>
      <c r="H58" s="124"/>
      <c r="I58" s="123">
        <v>6739401</v>
      </c>
      <c r="J58" s="124"/>
      <c r="K58" s="123">
        <v>5413835</v>
      </c>
      <c r="L58" s="30"/>
      <c r="M58" s="80"/>
      <c r="V58" s="11"/>
    </row>
    <row r="59" spans="1:22" ht="22.5" customHeight="1" x14ac:dyDescent="0.55000000000000004">
      <c r="A59" s="23" t="s">
        <v>44</v>
      </c>
      <c r="E59" s="136"/>
      <c r="F59" s="124"/>
      <c r="G59" s="136"/>
      <c r="H59" s="124"/>
      <c r="I59" s="136"/>
      <c r="J59" s="124"/>
      <c r="K59" s="136"/>
      <c r="L59" s="30"/>
      <c r="M59" s="80"/>
      <c r="V59" s="11"/>
    </row>
    <row r="60" spans="1:22" ht="22.5" customHeight="1" x14ac:dyDescent="0.55000000000000004">
      <c r="A60" s="23" t="s">
        <v>45</v>
      </c>
      <c r="E60" s="136"/>
      <c r="F60" s="124"/>
      <c r="G60" s="136"/>
      <c r="H60" s="124"/>
      <c r="I60" s="136"/>
      <c r="J60" s="124"/>
      <c r="K60" s="136"/>
      <c r="L60" s="30"/>
      <c r="M60" s="80"/>
      <c r="V60" s="11"/>
    </row>
    <row r="61" spans="1:22" ht="22.5" customHeight="1" x14ac:dyDescent="0.55000000000000004">
      <c r="A61" s="23" t="s">
        <v>46</v>
      </c>
      <c r="E61" s="123">
        <v>10091000</v>
      </c>
      <c r="F61" s="124"/>
      <c r="G61" s="123">
        <v>10091000</v>
      </c>
      <c r="H61" s="124"/>
      <c r="I61" s="123">
        <v>10091000</v>
      </c>
      <c r="J61" s="124"/>
      <c r="K61" s="123">
        <v>10091000</v>
      </c>
      <c r="L61" s="30"/>
      <c r="M61" s="80"/>
      <c r="V61" s="11"/>
    </row>
    <row r="62" spans="1:22" ht="22.5" customHeight="1" x14ac:dyDescent="0.55000000000000004">
      <c r="A62" s="23" t="s">
        <v>47</v>
      </c>
      <c r="E62" s="130">
        <v>73422278</v>
      </c>
      <c r="F62" s="124"/>
      <c r="G62" s="130">
        <v>69162228</v>
      </c>
      <c r="H62" s="124"/>
      <c r="I62" s="130">
        <v>69366168</v>
      </c>
      <c r="J62" s="124"/>
      <c r="K62" s="130">
        <v>65094736</v>
      </c>
      <c r="L62" s="30"/>
      <c r="M62" s="80"/>
      <c r="V62" s="11"/>
    </row>
    <row r="63" spans="1:22" ht="22.5" customHeight="1" x14ac:dyDescent="0.55000000000000004">
      <c r="A63" s="113" t="s">
        <v>48</v>
      </c>
      <c r="E63" s="133">
        <f>SUM(E56:E62)</f>
        <v>224594371</v>
      </c>
      <c r="F63" s="126"/>
      <c r="G63" s="133">
        <f>SUM(G56:G62)</f>
        <v>219006439</v>
      </c>
      <c r="H63" s="126"/>
      <c r="I63" s="133">
        <f>SUM(I56:I62)</f>
        <v>221493599</v>
      </c>
      <c r="J63" s="126"/>
      <c r="K63" s="133">
        <f>SUM(K56:K62)</f>
        <v>215897068</v>
      </c>
      <c r="L63" s="30"/>
      <c r="M63" s="80"/>
      <c r="V63" s="11"/>
    </row>
    <row r="64" spans="1:22" ht="22.5" customHeight="1" x14ac:dyDescent="0.55000000000000004">
      <c r="A64" s="125" t="s">
        <v>49</v>
      </c>
      <c r="E64" s="88">
        <v>1148</v>
      </c>
      <c r="F64" s="124"/>
      <c r="G64" s="88">
        <v>1143</v>
      </c>
      <c r="H64" s="124"/>
      <c r="I64" s="144">
        <v>0</v>
      </c>
      <c r="J64" s="145"/>
      <c r="K64" s="144">
        <v>0</v>
      </c>
      <c r="L64" s="30"/>
      <c r="M64" s="80"/>
      <c r="V64" s="11"/>
    </row>
    <row r="65" spans="1:22" ht="22.5" customHeight="1" x14ac:dyDescent="0.55000000000000004">
      <c r="A65" s="113" t="s">
        <v>50</v>
      </c>
      <c r="E65" s="135">
        <f>SUM(E63:E64)</f>
        <v>224595519</v>
      </c>
      <c r="F65" s="126"/>
      <c r="G65" s="135">
        <f>SUM(G63:G64)</f>
        <v>219007582</v>
      </c>
      <c r="H65" s="126"/>
      <c r="I65" s="135">
        <f>SUM(I63:I64)</f>
        <v>221493599</v>
      </c>
      <c r="J65" s="126"/>
      <c r="K65" s="135">
        <f>SUM(K63:K64)</f>
        <v>215897068</v>
      </c>
      <c r="L65" s="30"/>
      <c r="M65" s="80"/>
      <c r="V65" s="11"/>
    </row>
    <row r="66" spans="1:22" ht="22.5" customHeight="1" thickBot="1" x14ac:dyDescent="0.6">
      <c r="A66" s="113" t="s">
        <v>51</v>
      </c>
      <c r="E66" s="90">
        <f>E38+E65</f>
        <v>1826951583</v>
      </c>
      <c r="F66" s="126"/>
      <c r="G66" s="90">
        <f>G38+G65</f>
        <v>1826278876</v>
      </c>
      <c r="H66" s="126"/>
      <c r="I66" s="90">
        <f>I38+I65</f>
        <v>1818894303</v>
      </c>
      <c r="J66" s="126"/>
      <c r="K66" s="90">
        <f>K38+K65</f>
        <v>1818510742</v>
      </c>
      <c r="L66" s="30"/>
      <c r="M66" s="80"/>
      <c r="V66" s="11"/>
    </row>
    <row r="67" spans="1:22" s="14" customFormat="1" ht="22.5" customHeight="1" thickTop="1" x14ac:dyDescent="0.55000000000000004">
      <c r="B67" s="35"/>
      <c r="D67" s="146"/>
      <c r="E67" s="147"/>
      <c r="G67" s="147"/>
      <c r="H67" s="148"/>
      <c r="I67" s="147"/>
      <c r="J67" s="146"/>
      <c r="K67" s="147"/>
      <c r="M67" s="80"/>
      <c r="N67" s="3"/>
      <c r="O67" s="3"/>
      <c r="P67" s="3"/>
      <c r="Q67" s="3"/>
      <c r="R67" s="3"/>
      <c r="S67" s="3"/>
      <c r="T67" s="3"/>
    </row>
    <row r="68" spans="1:22" s="14" customFormat="1" ht="22.5" customHeight="1" x14ac:dyDescent="0.55000000000000004">
      <c r="B68" s="35"/>
      <c r="D68" s="146"/>
      <c r="E68" s="149"/>
      <c r="G68" s="147"/>
      <c r="H68" s="148"/>
      <c r="I68" s="147"/>
      <c r="J68" s="146"/>
      <c r="K68" s="36"/>
      <c r="M68" s="80"/>
      <c r="N68" s="3"/>
      <c r="O68" s="3"/>
      <c r="P68" s="3"/>
      <c r="Q68" s="3"/>
      <c r="R68" s="3"/>
      <c r="S68" s="3"/>
      <c r="T68" s="3"/>
    </row>
    <row r="69" spans="1:22" s="14" customFormat="1" ht="22.5" customHeight="1" x14ac:dyDescent="0.55000000000000004">
      <c r="B69" s="35"/>
      <c r="D69" s="146"/>
      <c r="E69" s="147"/>
      <c r="G69" s="148"/>
      <c r="H69" s="148"/>
      <c r="I69" s="148"/>
      <c r="J69" s="146"/>
      <c r="K69" s="36"/>
      <c r="M69" s="80"/>
      <c r="N69" s="3"/>
      <c r="O69" s="3"/>
      <c r="P69" s="3"/>
      <c r="Q69" s="3"/>
      <c r="R69" s="3"/>
      <c r="S69" s="3"/>
      <c r="T69" s="3"/>
    </row>
    <row r="70" spans="1:22" s="14" customFormat="1" ht="22.5" customHeight="1" x14ac:dyDescent="0.55000000000000004">
      <c r="B70" s="35"/>
      <c r="D70" s="146"/>
      <c r="E70" s="147"/>
      <c r="G70" s="148"/>
      <c r="H70" s="148"/>
      <c r="I70" s="148"/>
      <c r="J70" s="146"/>
      <c r="K70" s="36"/>
      <c r="M70" s="80"/>
      <c r="N70" s="3"/>
      <c r="O70" s="3"/>
      <c r="P70" s="3"/>
      <c r="Q70" s="3"/>
      <c r="R70" s="3"/>
      <c r="S70" s="3"/>
      <c r="T70" s="3"/>
    </row>
    <row r="71" spans="1:22" s="14" customFormat="1" ht="22.5" customHeight="1" x14ac:dyDescent="0.55000000000000004">
      <c r="B71" s="101"/>
      <c r="D71" s="146"/>
      <c r="E71" s="147"/>
      <c r="G71" s="148"/>
      <c r="H71" s="148"/>
      <c r="I71" s="148"/>
      <c r="J71" s="146"/>
      <c r="K71" s="36"/>
      <c r="M71" s="80"/>
      <c r="N71" s="3"/>
      <c r="O71" s="3"/>
      <c r="P71" s="3"/>
      <c r="Q71" s="3"/>
      <c r="R71" s="3"/>
      <c r="S71" s="3"/>
      <c r="T71" s="3"/>
    </row>
    <row r="72" spans="1:22" s="14" customFormat="1" ht="22.5" customHeight="1" x14ac:dyDescent="0.55000000000000004">
      <c r="B72" s="101"/>
      <c r="D72" s="146"/>
      <c r="E72" s="147"/>
      <c r="G72" s="148"/>
      <c r="H72" s="148"/>
      <c r="I72" s="148"/>
      <c r="J72" s="146"/>
      <c r="K72" s="36"/>
      <c r="M72" s="80"/>
      <c r="N72" s="3"/>
      <c r="O72" s="3"/>
      <c r="P72" s="3"/>
      <c r="Q72" s="3"/>
      <c r="R72" s="3"/>
      <c r="S72" s="3"/>
      <c r="T72" s="3"/>
    </row>
    <row r="73" spans="1:22" s="14" customFormat="1" ht="22.5" customHeight="1" x14ac:dyDescent="0.55000000000000004">
      <c r="B73" s="101"/>
      <c r="D73" s="146"/>
      <c r="E73" s="147"/>
      <c r="G73" s="148"/>
      <c r="H73" s="148"/>
      <c r="I73" s="148"/>
      <c r="J73" s="146"/>
      <c r="K73" s="36"/>
      <c r="M73" s="80"/>
      <c r="N73" s="3"/>
      <c r="O73" s="3"/>
      <c r="P73" s="3"/>
      <c r="Q73" s="3"/>
      <c r="R73" s="3"/>
      <c r="S73" s="3"/>
      <c r="T73" s="3"/>
    </row>
    <row r="74" spans="1:22" s="14" customFormat="1" ht="22.5" customHeight="1" x14ac:dyDescent="0.55000000000000004">
      <c r="B74" s="35"/>
      <c r="D74" s="146"/>
      <c r="E74" s="147"/>
      <c r="G74" s="148"/>
      <c r="H74" s="148"/>
      <c r="I74" s="148"/>
      <c r="J74" s="146"/>
      <c r="K74" s="36"/>
      <c r="M74" s="80"/>
      <c r="N74" s="3"/>
      <c r="O74" s="3"/>
      <c r="P74" s="3"/>
      <c r="Q74" s="3"/>
      <c r="R74" s="3"/>
      <c r="S74" s="3"/>
      <c r="T74" s="3"/>
    </row>
    <row r="75" spans="1:22" s="14" customFormat="1" ht="22.5" customHeight="1" x14ac:dyDescent="0.55000000000000004">
      <c r="B75" s="35"/>
      <c r="D75" s="146"/>
      <c r="E75" s="147"/>
      <c r="G75" s="148"/>
      <c r="H75" s="148"/>
      <c r="I75" s="148"/>
      <c r="J75" s="146"/>
      <c r="K75" s="36"/>
      <c r="M75" s="80"/>
      <c r="N75" s="3"/>
      <c r="O75" s="3"/>
      <c r="P75" s="3"/>
      <c r="Q75" s="3"/>
      <c r="R75" s="3"/>
      <c r="S75" s="3"/>
      <c r="T75" s="3"/>
    </row>
    <row r="76" spans="1:22" s="14" customFormat="1" ht="22.5" customHeight="1" x14ac:dyDescent="0.55000000000000004">
      <c r="B76" s="35"/>
      <c r="D76" s="146"/>
      <c r="E76" s="147"/>
      <c r="G76" s="148"/>
      <c r="H76" s="148"/>
      <c r="I76" s="148"/>
      <c r="J76" s="146"/>
      <c r="K76" s="36"/>
      <c r="M76" s="80"/>
      <c r="N76" s="3"/>
      <c r="O76" s="3"/>
      <c r="P76" s="3"/>
      <c r="Q76" s="3"/>
      <c r="R76" s="3"/>
      <c r="S76" s="3"/>
      <c r="T76" s="3"/>
    </row>
    <row r="77" spans="1:22" s="14" customFormat="1" ht="22.5" customHeight="1" x14ac:dyDescent="0.55000000000000004">
      <c r="B77" s="37"/>
      <c r="D77" s="146"/>
      <c r="E77" s="147"/>
      <c r="G77" s="150"/>
      <c r="H77" s="150"/>
      <c r="I77" s="150"/>
      <c r="J77" s="146"/>
      <c r="K77" s="36"/>
      <c r="M77" s="80"/>
      <c r="N77" s="3"/>
      <c r="O77" s="3"/>
      <c r="P77" s="3"/>
      <c r="Q77" s="3"/>
      <c r="R77" s="3"/>
      <c r="S77" s="3"/>
      <c r="T77" s="3"/>
    </row>
    <row r="78" spans="1:22" s="14" customFormat="1" ht="22.5" customHeight="1" x14ac:dyDescent="0.55000000000000004">
      <c r="B78" s="35" t="s">
        <v>52</v>
      </c>
      <c r="D78" s="146"/>
      <c r="E78" s="147"/>
      <c r="G78" s="285" t="s">
        <v>53</v>
      </c>
      <c r="H78" s="285"/>
      <c r="I78" s="285"/>
      <c r="J78" s="146"/>
      <c r="K78" s="36"/>
      <c r="M78" s="80"/>
      <c r="N78" s="3"/>
      <c r="O78" s="3"/>
      <c r="P78" s="3"/>
      <c r="Q78" s="3"/>
      <c r="R78" s="3"/>
      <c r="S78" s="3"/>
      <c r="T78" s="3"/>
    </row>
    <row r="79" spans="1:22" s="14" customFormat="1" ht="22.5" customHeight="1" x14ac:dyDescent="0.55000000000000004">
      <c r="B79" s="35" t="s">
        <v>54</v>
      </c>
      <c r="D79" s="146"/>
      <c r="E79" s="147"/>
      <c r="G79" s="285" t="s">
        <v>55</v>
      </c>
      <c r="H79" s="285"/>
      <c r="I79" s="285"/>
      <c r="J79" s="146"/>
      <c r="K79" s="36"/>
      <c r="M79" s="80"/>
      <c r="N79" s="3"/>
      <c r="O79" s="3"/>
      <c r="P79" s="3"/>
      <c r="Q79" s="3"/>
      <c r="R79" s="3"/>
      <c r="S79" s="3"/>
      <c r="T79" s="3"/>
    </row>
    <row r="80" spans="1:22" s="14" customFormat="1" ht="22.5" customHeight="1" x14ac:dyDescent="0.55000000000000004">
      <c r="D80" s="146"/>
      <c r="E80" s="147"/>
      <c r="J80" s="146"/>
      <c r="K80" s="36"/>
      <c r="M80" s="80"/>
      <c r="P80" s="11"/>
      <c r="Q80" s="11"/>
      <c r="R80" s="11"/>
    </row>
    <row r="82" spans="5:11" ht="19.5" customHeight="1" x14ac:dyDescent="0.55000000000000004">
      <c r="E82" s="139"/>
      <c r="G82" s="139"/>
      <c r="H82" s="139"/>
      <c r="I82" s="139"/>
      <c r="J82" s="139"/>
      <c r="K82" s="139"/>
    </row>
  </sheetData>
  <mergeCells count="8">
    <mergeCell ref="E48:K48"/>
    <mergeCell ref="G78:I78"/>
    <mergeCell ref="G79:I79"/>
    <mergeCell ref="E4:H4"/>
    <mergeCell ref="I4:K4"/>
    <mergeCell ref="E8:K8"/>
    <mergeCell ref="E44:G44"/>
    <mergeCell ref="I44:K44"/>
  </mergeCells>
  <pageMargins left="0.8" right="0.61" top="0.48" bottom="0.5" header="0.5" footer="0.5"/>
  <pageSetup paperSize="9" scale="66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7"/>
  <sheetViews>
    <sheetView tabSelected="1" view="pageBreakPreview" topLeftCell="A67" zoomScale="70" zoomScaleNormal="100" zoomScaleSheetLayoutView="70" workbookViewId="0">
      <selection activeCell="G91" sqref="G91"/>
    </sheetView>
  </sheetViews>
  <sheetFormatPr defaultColWidth="9.125" defaultRowHeight="23.25" x14ac:dyDescent="0.2"/>
  <cols>
    <col min="1" max="1" width="12.5" style="102" customWidth="1"/>
    <col min="2" max="2" width="54.875" style="102" customWidth="1"/>
    <col min="3" max="3" width="9.25" style="122" customWidth="1"/>
    <col min="4" max="4" width="0.875" style="102" customWidth="1"/>
    <col min="5" max="5" width="12.75" style="102" customWidth="1"/>
    <col min="6" max="6" width="0.875" style="102" customWidth="1"/>
    <col min="7" max="7" width="12.75" style="102" customWidth="1"/>
    <col min="8" max="8" width="0.875" style="102" customWidth="1"/>
    <col min="9" max="9" width="12.75" style="102" customWidth="1"/>
    <col min="10" max="10" width="0.875" style="102" customWidth="1"/>
    <col min="11" max="11" width="12.75" style="102" customWidth="1"/>
    <col min="12" max="13" width="9.125" style="102"/>
    <col min="14" max="14" width="2.5" style="102" customWidth="1"/>
    <col min="15" max="15" width="9.125" style="102"/>
    <col min="16" max="16" width="2.125" style="102" customWidth="1"/>
    <col min="17" max="17" width="9.125" style="102"/>
    <col min="18" max="18" width="3.125" style="102" customWidth="1"/>
    <col min="19" max="16384" width="9.125" style="102"/>
  </cols>
  <sheetData>
    <row r="1" spans="1:11" ht="22.5" customHeight="1" x14ac:dyDescent="0.2">
      <c r="A1" s="103" t="s">
        <v>0</v>
      </c>
      <c r="E1" s="152"/>
      <c r="F1" s="152"/>
      <c r="G1" s="152"/>
      <c r="H1" s="153"/>
      <c r="I1" s="154"/>
      <c r="J1" s="152"/>
      <c r="K1" s="154"/>
    </row>
    <row r="2" spans="1:11" ht="22.5" customHeight="1" x14ac:dyDescent="0.2">
      <c r="A2" s="155" t="s">
        <v>56</v>
      </c>
      <c r="E2" s="152"/>
      <c r="F2" s="152"/>
      <c r="G2" s="152"/>
      <c r="H2" s="153"/>
      <c r="I2" s="154"/>
      <c r="J2" s="152"/>
      <c r="K2" s="154"/>
    </row>
    <row r="3" spans="1:11" ht="22.5" customHeight="1" x14ac:dyDescent="0.2">
      <c r="A3" s="104"/>
      <c r="B3" s="104"/>
      <c r="C3" s="105"/>
      <c r="D3" s="104"/>
      <c r="E3" s="156"/>
      <c r="F3" s="104"/>
      <c r="G3" s="156"/>
      <c r="I3" s="156"/>
      <c r="J3" s="104"/>
      <c r="K3" s="156"/>
    </row>
    <row r="4" spans="1:11" ht="22.5" customHeight="1" x14ac:dyDescent="0.2">
      <c r="A4" s="121"/>
      <c r="B4" s="104"/>
      <c r="C4" s="105"/>
      <c r="D4" s="104"/>
      <c r="E4" s="288" t="s">
        <v>2</v>
      </c>
      <c r="F4" s="288"/>
      <c r="G4" s="288"/>
      <c r="H4" s="151"/>
      <c r="I4" s="288" t="s">
        <v>3</v>
      </c>
      <c r="J4" s="288"/>
      <c r="K4" s="288"/>
    </row>
    <row r="5" spans="1:11" ht="22.5" customHeight="1" x14ac:dyDescent="0.2">
      <c r="A5" s="13"/>
      <c r="E5" s="290" t="s">
        <v>57</v>
      </c>
      <c r="F5" s="290"/>
      <c r="G5" s="290"/>
      <c r="H5" s="151"/>
      <c r="I5" s="290" t="s">
        <v>57</v>
      </c>
      <c r="J5" s="290"/>
      <c r="K5" s="290"/>
    </row>
    <row r="6" spans="1:11" ht="22.5" customHeight="1" x14ac:dyDescent="0.2">
      <c r="A6" s="13"/>
      <c r="E6" s="290" t="s">
        <v>179</v>
      </c>
      <c r="F6" s="290"/>
      <c r="G6" s="290"/>
      <c r="H6" s="151"/>
      <c r="I6" s="290" t="s">
        <v>179</v>
      </c>
      <c r="J6" s="290"/>
      <c r="K6" s="290"/>
    </row>
    <row r="7" spans="1:11" ht="22.5" customHeight="1" x14ac:dyDescent="0.2">
      <c r="C7" s="114"/>
      <c r="E7" s="115">
        <v>2566</v>
      </c>
      <c r="F7" s="116"/>
      <c r="G7" s="115">
        <v>2565</v>
      </c>
      <c r="H7" s="108"/>
      <c r="I7" s="115">
        <v>2566</v>
      </c>
      <c r="J7" s="116"/>
      <c r="K7" s="115">
        <v>2565</v>
      </c>
    </row>
    <row r="8" spans="1:11" ht="22.5" customHeight="1" x14ac:dyDescent="0.2">
      <c r="E8" s="291" t="s">
        <v>7</v>
      </c>
      <c r="F8" s="291"/>
      <c r="G8" s="291"/>
      <c r="H8" s="291"/>
      <c r="I8" s="291"/>
      <c r="J8" s="291"/>
      <c r="K8" s="291"/>
    </row>
    <row r="9" spans="1:11" ht="22.5" customHeight="1" x14ac:dyDescent="0.2">
      <c r="A9" s="102" t="s">
        <v>58</v>
      </c>
      <c r="E9" s="22">
        <v>18475404</v>
      </c>
      <c r="F9" s="22"/>
      <c r="G9" s="22">
        <v>15677422</v>
      </c>
      <c r="H9" s="22"/>
      <c r="I9" s="22">
        <v>18440875</v>
      </c>
      <c r="J9" s="22"/>
      <c r="K9" s="22">
        <v>15668331</v>
      </c>
    </row>
    <row r="10" spans="1:11" ht="22.5" customHeight="1" x14ac:dyDescent="0.2">
      <c r="A10" s="102" t="s">
        <v>59</v>
      </c>
      <c r="E10" s="157">
        <v>4973357</v>
      </c>
      <c r="F10" s="22"/>
      <c r="G10" s="157">
        <v>3268395</v>
      </c>
      <c r="H10" s="22"/>
      <c r="I10" s="157">
        <v>4946289</v>
      </c>
      <c r="J10" s="22"/>
      <c r="K10" s="157">
        <v>3260344</v>
      </c>
    </row>
    <row r="11" spans="1:11" ht="22.5" customHeight="1" x14ac:dyDescent="0.2">
      <c r="A11" s="113" t="s">
        <v>60</v>
      </c>
      <c r="E11" s="158">
        <f>SUM(E9-E10)</f>
        <v>13502047</v>
      </c>
      <c r="F11" s="159"/>
      <c r="G11" s="158">
        <f>SUM(G9-G10)</f>
        <v>12409027</v>
      </c>
      <c r="H11" s="159"/>
      <c r="I11" s="158">
        <f>SUM(I9-I10)</f>
        <v>13494586</v>
      </c>
      <c r="J11" s="159"/>
      <c r="K11" s="158">
        <f>SUM(K9-K10)</f>
        <v>12407987</v>
      </c>
    </row>
    <row r="12" spans="1:11" ht="22.5" customHeight="1" x14ac:dyDescent="0.2">
      <c r="A12" s="13" t="s">
        <v>61</v>
      </c>
      <c r="E12" s="22">
        <v>3500438</v>
      </c>
      <c r="F12" s="22"/>
      <c r="G12" s="22">
        <v>3327229</v>
      </c>
      <c r="H12" s="22"/>
      <c r="I12" s="22">
        <v>3292131</v>
      </c>
      <c r="J12" s="22"/>
      <c r="K12" s="22">
        <v>3236261</v>
      </c>
    </row>
    <row r="13" spans="1:11" ht="22.5" customHeight="1" x14ac:dyDescent="0.2">
      <c r="A13" s="13" t="s">
        <v>62</v>
      </c>
      <c r="E13" s="157">
        <v>941336</v>
      </c>
      <c r="F13" s="22"/>
      <c r="G13" s="157">
        <v>865075</v>
      </c>
      <c r="H13" s="22"/>
      <c r="I13" s="157">
        <v>1050000</v>
      </c>
      <c r="J13" s="22"/>
      <c r="K13" s="157">
        <v>836075</v>
      </c>
    </row>
    <row r="14" spans="1:11" ht="22.5" customHeight="1" x14ac:dyDescent="0.2">
      <c r="A14" s="113" t="s">
        <v>63</v>
      </c>
      <c r="E14" s="160">
        <f>SUM(E12-E13)</f>
        <v>2559102</v>
      </c>
      <c r="F14" s="159"/>
      <c r="G14" s="160">
        <f>SUM(G12-G13)</f>
        <v>2462154</v>
      </c>
      <c r="H14" s="159"/>
      <c r="I14" s="160">
        <f>SUM(I12-I13)</f>
        <v>2242131</v>
      </c>
      <c r="J14" s="159"/>
      <c r="K14" s="160">
        <f>SUM(K12-K13)</f>
        <v>2400186</v>
      </c>
    </row>
    <row r="15" spans="1:11" ht="22.5" customHeight="1" x14ac:dyDescent="0.2">
      <c r="A15" s="13" t="s">
        <v>64</v>
      </c>
      <c r="E15" s="22"/>
      <c r="F15" s="22"/>
      <c r="G15" s="22"/>
      <c r="H15" s="22"/>
      <c r="I15" s="22"/>
      <c r="J15" s="22"/>
      <c r="K15" s="22"/>
    </row>
    <row r="16" spans="1:11" ht="22.5" customHeight="1" x14ac:dyDescent="0.2">
      <c r="A16" s="13" t="s">
        <v>65</v>
      </c>
      <c r="E16" s="22">
        <v>474182</v>
      </c>
      <c r="F16" s="22"/>
      <c r="G16" s="22">
        <v>514536</v>
      </c>
      <c r="H16" s="22"/>
      <c r="I16" s="22">
        <v>474182</v>
      </c>
      <c r="J16" s="22"/>
      <c r="K16" s="22">
        <v>514536</v>
      </c>
    </row>
    <row r="17" spans="1:11" ht="22.5" customHeight="1" x14ac:dyDescent="0.2">
      <c r="A17" s="187" t="s">
        <v>66</v>
      </c>
      <c r="B17" s="188"/>
      <c r="E17" s="22">
        <v>-11409</v>
      </c>
      <c r="F17" s="22"/>
      <c r="G17" s="22">
        <v>10986</v>
      </c>
      <c r="H17" s="22"/>
      <c r="I17" s="22">
        <v>-4316</v>
      </c>
      <c r="J17" s="22"/>
      <c r="K17" s="22">
        <v>5442</v>
      </c>
    </row>
    <row r="18" spans="1:11" ht="22.5" customHeight="1" x14ac:dyDescent="0.2">
      <c r="A18" s="13" t="s">
        <v>67</v>
      </c>
      <c r="E18" s="22">
        <v>75444</v>
      </c>
      <c r="F18" s="22"/>
      <c r="G18" s="22">
        <v>92126</v>
      </c>
      <c r="H18" s="22"/>
      <c r="I18" s="161">
        <v>0</v>
      </c>
      <c r="J18" s="22"/>
      <c r="K18" s="161">
        <v>0</v>
      </c>
    </row>
    <row r="19" spans="1:11" ht="22.5" customHeight="1" x14ac:dyDescent="0.2">
      <c r="A19" s="13" t="s">
        <v>68</v>
      </c>
      <c r="E19" s="157">
        <v>270461</v>
      </c>
      <c r="F19" s="22"/>
      <c r="G19" s="157">
        <v>285465</v>
      </c>
      <c r="H19" s="22"/>
      <c r="I19" s="157">
        <v>293819</v>
      </c>
      <c r="J19" s="22"/>
      <c r="K19" s="157">
        <v>262949</v>
      </c>
    </row>
    <row r="20" spans="1:11" ht="22.5" customHeight="1" x14ac:dyDescent="0.2">
      <c r="A20" s="113" t="s">
        <v>69</v>
      </c>
      <c r="E20" s="160">
        <f>+E11+E14+SUM(E15:E19)</f>
        <v>16869827</v>
      </c>
      <c r="F20" s="22"/>
      <c r="G20" s="160">
        <f>+G11+G14+SUM(G15:G19)</f>
        <v>15774294</v>
      </c>
      <c r="H20" s="22"/>
      <c r="I20" s="160">
        <f>+I11+I14+SUM(I15:I19)</f>
        <v>16500402</v>
      </c>
      <c r="J20" s="22"/>
      <c r="K20" s="160">
        <f>+K11+K14+SUM(K15:K19)</f>
        <v>15591100</v>
      </c>
    </row>
    <row r="21" spans="1:11" ht="22.5" customHeight="1" x14ac:dyDescent="0.2">
      <c r="A21" s="131" t="s">
        <v>70</v>
      </c>
      <c r="E21" s="22"/>
      <c r="F21" s="22"/>
      <c r="G21" s="22"/>
      <c r="H21" s="22"/>
      <c r="I21" s="22"/>
      <c r="J21" s="22"/>
      <c r="K21" s="22"/>
    </row>
    <row r="22" spans="1:11" ht="22.5" customHeight="1" x14ac:dyDescent="0.2">
      <c r="A22" s="125" t="s">
        <v>71</v>
      </c>
      <c r="E22" s="22">
        <v>4082034</v>
      </c>
      <c r="F22" s="22"/>
      <c r="G22" s="162">
        <v>3710704</v>
      </c>
      <c r="H22" s="22"/>
      <c r="I22" s="22">
        <v>3878790</v>
      </c>
      <c r="J22" s="22"/>
      <c r="K22" s="22">
        <v>3647136</v>
      </c>
    </row>
    <row r="23" spans="1:11" ht="22.5" customHeight="1" x14ac:dyDescent="0.2">
      <c r="A23" s="125" t="s">
        <v>72</v>
      </c>
      <c r="E23" s="22">
        <v>9862</v>
      </c>
      <c r="F23" s="22"/>
      <c r="G23" s="22">
        <v>9100</v>
      </c>
      <c r="H23" s="22"/>
      <c r="I23" s="22">
        <v>9862</v>
      </c>
      <c r="J23" s="22"/>
      <c r="K23" s="22">
        <v>9100</v>
      </c>
    </row>
    <row r="24" spans="1:11" ht="22.5" customHeight="1" x14ac:dyDescent="0.2">
      <c r="A24" s="125" t="s">
        <v>73</v>
      </c>
      <c r="E24" s="22">
        <v>1205710</v>
      </c>
      <c r="F24" s="22"/>
      <c r="G24" s="22">
        <v>1290567</v>
      </c>
      <c r="H24" s="22"/>
      <c r="I24" s="22">
        <v>1191493</v>
      </c>
      <c r="J24" s="22"/>
      <c r="K24" s="22">
        <v>1283261</v>
      </c>
    </row>
    <row r="25" spans="1:11" ht="22.5" customHeight="1" x14ac:dyDescent="0.2">
      <c r="A25" s="125" t="s">
        <v>74</v>
      </c>
      <c r="E25" s="22">
        <v>416622</v>
      </c>
      <c r="F25" s="22"/>
      <c r="G25" s="22">
        <v>354858</v>
      </c>
      <c r="H25" s="22"/>
      <c r="I25" s="22">
        <v>412052</v>
      </c>
      <c r="J25" s="22"/>
      <c r="K25" s="22">
        <v>354319</v>
      </c>
    </row>
    <row r="26" spans="1:11" ht="22.5" customHeight="1" x14ac:dyDescent="0.2">
      <c r="A26" s="125" t="s">
        <v>75</v>
      </c>
      <c r="E26" s="22">
        <v>1588898</v>
      </c>
      <c r="F26" s="22"/>
      <c r="G26" s="22">
        <v>1621656</v>
      </c>
      <c r="H26" s="22"/>
      <c r="I26" s="22">
        <v>1576427</v>
      </c>
      <c r="J26" s="22"/>
      <c r="K26" s="22">
        <v>1607147</v>
      </c>
    </row>
    <row r="27" spans="1:11" ht="22.5" customHeight="1" x14ac:dyDescent="0.2">
      <c r="A27" s="131" t="s">
        <v>76</v>
      </c>
      <c r="E27" s="160">
        <f>SUM(E22:E26)</f>
        <v>7303126</v>
      </c>
      <c r="F27" s="22"/>
      <c r="G27" s="160">
        <f>SUM(G22:G26)</f>
        <v>6986885</v>
      </c>
      <c r="H27" s="22"/>
      <c r="I27" s="160">
        <f>SUM(I22:I26)</f>
        <v>7068624</v>
      </c>
      <c r="J27" s="22"/>
      <c r="K27" s="160">
        <f>SUM(K22:K26)</f>
        <v>6900963</v>
      </c>
    </row>
    <row r="28" spans="1:11" ht="22.5" customHeight="1" x14ac:dyDescent="0.2">
      <c r="A28" s="13" t="s">
        <v>77</v>
      </c>
      <c r="E28" s="22">
        <v>4275877</v>
      </c>
      <c r="F28" s="22"/>
      <c r="G28" s="22">
        <v>4808439</v>
      </c>
      <c r="H28" s="22"/>
      <c r="I28" s="22">
        <v>4066994</v>
      </c>
      <c r="J28" s="22"/>
      <c r="K28" s="22">
        <v>4849015</v>
      </c>
    </row>
    <row r="29" spans="1:11" ht="22.5" customHeight="1" x14ac:dyDescent="0.2">
      <c r="A29" s="131" t="s">
        <v>78</v>
      </c>
      <c r="E29" s="163">
        <f>SUM(E20-E27-E28)</f>
        <v>5290824</v>
      </c>
      <c r="F29" s="159"/>
      <c r="G29" s="163">
        <f>SUM(G20-G27-G28)</f>
        <v>3978970</v>
      </c>
      <c r="H29" s="22"/>
      <c r="I29" s="163">
        <f>SUM(I20-I27-I28)</f>
        <v>5364784</v>
      </c>
      <c r="J29" s="159"/>
      <c r="K29" s="163">
        <f>SUM(K20-K27-K28)</f>
        <v>3841122</v>
      </c>
    </row>
    <row r="30" spans="1:11" ht="22.5" customHeight="1" x14ac:dyDescent="0.2">
      <c r="A30" s="164" t="s">
        <v>79</v>
      </c>
      <c r="E30" s="157">
        <v>996305</v>
      </c>
      <c r="F30" s="22"/>
      <c r="G30" s="157">
        <v>784069</v>
      </c>
      <c r="H30" s="22"/>
      <c r="I30" s="157">
        <v>1058887</v>
      </c>
      <c r="J30" s="22"/>
      <c r="K30" s="157">
        <v>749998</v>
      </c>
    </row>
    <row r="31" spans="1:11" ht="22.5" customHeight="1" x14ac:dyDescent="0.2">
      <c r="A31" s="113" t="s">
        <v>80</v>
      </c>
      <c r="E31" s="160">
        <f>SUM(E29-E30)</f>
        <v>4294519</v>
      </c>
      <c r="F31" s="22"/>
      <c r="G31" s="160">
        <f>SUM(G29-G30)</f>
        <v>3194901</v>
      </c>
      <c r="H31" s="22"/>
      <c r="I31" s="160">
        <f>SUM(I29-I30)</f>
        <v>4305897</v>
      </c>
      <c r="J31" s="22"/>
      <c r="K31" s="160">
        <f>SUM(K29-K30)</f>
        <v>3091124</v>
      </c>
    </row>
    <row r="32" spans="1:11" ht="22.5" customHeight="1" x14ac:dyDescent="0.2">
      <c r="A32" s="110"/>
      <c r="E32" s="159"/>
      <c r="F32" s="22"/>
      <c r="G32" s="159"/>
      <c r="H32" s="22"/>
      <c r="I32" s="159"/>
      <c r="J32" s="22"/>
      <c r="K32" s="159"/>
    </row>
    <row r="33" spans="1:11" ht="22.5" customHeight="1" x14ac:dyDescent="0.2">
      <c r="A33" s="131" t="s">
        <v>81</v>
      </c>
      <c r="E33" s="159"/>
      <c r="F33" s="22"/>
      <c r="G33" s="159"/>
      <c r="H33" s="22"/>
      <c r="I33" s="159"/>
      <c r="J33" s="22"/>
      <c r="K33" s="159"/>
    </row>
    <row r="34" spans="1:11" ht="22.5" customHeight="1" x14ac:dyDescent="0.2">
      <c r="A34" s="134" t="s">
        <v>82</v>
      </c>
      <c r="E34" s="159"/>
      <c r="F34" s="22"/>
      <c r="G34" s="159"/>
      <c r="H34" s="22"/>
      <c r="I34" s="159"/>
      <c r="J34" s="22"/>
      <c r="K34" s="159"/>
    </row>
    <row r="35" spans="1:11" ht="22.5" customHeight="1" x14ac:dyDescent="0.2">
      <c r="A35" s="187" t="s">
        <v>203</v>
      </c>
      <c r="E35" s="22"/>
      <c r="F35" s="22"/>
      <c r="G35" s="22"/>
      <c r="H35" s="22"/>
      <c r="I35" s="22"/>
      <c r="J35" s="22"/>
      <c r="K35" s="22"/>
    </row>
    <row r="36" spans="1:11" ht="22.5" customHeight="1" x14ac:dyDescent="0.2">
      <c r="A36" s="102" t="s">
        <v>83</v>
      </c>
      <c r="E36" s="22">
        <v>14221</v>
      </c>
      <c r="F36" s="22"/>
      <c r="G36" s="22">
        <v>-1087939</v>
      </c>
      <c r="H36" s="22"/>
      <c r="I36" s="22">
        <v>10742</v>
      </c>
      <c r="J36" s="22"/>
      <c r="K36" s="22">
        <v>-1081703</v>
      </c>
    </row>
    <row r="37" spans="1:11" ht="22.5" customHeight="1" x14ac:dyDescent="0.2">
      <c r="A37" s="13" t="s">
        <v>84</v>
      </c>
    </row>
    <row r="38" spans="1:11" ht="22.5" customHeight="1" x14ac:dyDescent="0.2">
      <c r="A38" s="13" t="s">
        <v>85</v>
      </c>
      <c r="E38" s="22">
        <v>-58690</v>
      </c>
      <c r="F38" s="22"/>
      <c r="G38" s="22">
        <v>51901</v>
      </c>
      <c r="H38" s="22"/>
      <c r="I38" s="22">
        <v>-58690</v>
      </c>
      <c r="J38" s="22"/>
      <c r="K38" s="22">
        <v>51901</v>
      </c>
    </row>
    <row r="39" spans="1:11" ht="22.5" customHeight="1" x14ac:dyDescent="0.2">
      <c r="A39" s="187" t="s">
        <v>200</v>
      </c>
      <c r="B39" s="188"/>
      <c r="E39" s="266">
        <v>0</v>
      </c>
      <c r="F39" s="22"/>
      <c r="G39" s="22">
        <v>-20391</v>
      </c>
      <c r="H39" s="22"/>
      <c r="I39" s="266">
        <v>0</v>
      </c>
      <c r="J39" s="22"/>
      <c r="K39" s="22">
        <v>-20391</v>
      </c>
    </row>
    <row r="40" spans="1:11" ht="22.5" customHeight="1" x14ac:dyDescent="0.2">
      <c r="A40" s="13" t="s">
        <v>86</v>
      </c>
      <c r="E40" s="22"/>
      <c r="F40" s="22"/>
      <c r="G40" s="22"/>
      <c r="H40" s="22"/>
      <c r="I40" s="22"/>
      <c r="J40" s="22"/>
      <c r="K40" s="22"/>
    </row>
    <row r="41" spans="1:11" ht="22.5" customHeight="1" x14ac:dyDescent="0.2">
      <c r="A41" s="102" t="s">
        <v>87</v>
      </c>
      <c r="E41" s="157">
        <v>8894</v>
      </c>
      <c r="F41" s="22"/>
      <c r="G41" s="157">
        <v>211286</v>
      </c>
      <c r="H41" s="165"/>
      <c r="I41" s="157">
        <v>9589</v>
      </c>
      <c r="J41" s="165"/>
      <c r="K41" s="157">
        <v>210039</v>
      </c>
    </row>
    <row r="42" spans="1:11" ht="22.5" customHeight="1" x14ac:dyDescent="0.2">
      <c r="E42" s="160">
        <f>SUM(E35:E41)</f>
        <v>-35575</v>
      </c>
      <c r="F42" s="159"/>
      <c r="G42" s="160">
        <f>SUM(G35:G41)</f>
        <v>-845143</v>
      </c>
      <c r="H42" s="159"/>
      <c r="I42" s="160">
        <f>SUM(I35:I41)</f>
        <v>-38359</v>
      </c>
      <c r="J42" s="159"/>
      <c r="K42" s="160">
        <f>SUM(K35:K41)</f>
        <v>-840154</v>
      </c>
    </row>
    <row r="43" spans="1:11" ht="22.5" customHeight="1" x14ac:dyDescent="0.2">
      <c r="A43" s="103" t="s">
        <v>0</v>
      </c>
      <c r="E43" s="152"/>
      <c r="F43" s="152"/>
      <c r="G43" s="152"/>
      <c r="H43" s="153"/>
      <c r="I43" s="154"/>
      <c r="J43" s="152"/>
      <c r="K43" s="154"/>
    </row>
    <row r="44" spans="1:11" ht="22.5" customHeight="1" x14ac:dyDescent="0.2">
      <c r="A44" s="155" t="s">
        <v>56</v>
      </c>
      <c r="E44" s="152"/>
      <c r="F44" s="152"/>
      <c r="G44" s="152"/>
      <c r="H44" s="153"/>
      <c r="I44" s="154"/>
      <c r="J44" s="152"/>
      <c r="K44" s="154"/>
    </row>
    <row r="45" spans="1:11" ht="22.5" customHeight="1" x14ac:dyDescent="0.2">
      <c r="A45" s="104"/>
      <c r="B45" s="104"/>
      <c r="C45" s="105"/>
      <c r="D45" s="104"/>
      <c r="E45" s="156"/>
      <c r="F45" s="104"/>
      <c r="G45" s="156"/>
      <c r="I45" s="156"/>
      <c r="J45" s="104"/>
      <c r="K45" s="156"/>
    </row>
    <row r="46" spans="1:11" ht="22.5" customHeight="1" x14ac:dyDescent="0.2">
      <c r="A46" s="121"/>
      <c r="B46" s="104"/>
      <c r="C46" s="105"/>
      <c r="D46" s="104"/>
      <c r="E46" s="288" t="s">
        <v>2</v>
      </c>
      <c r="F46" s="288"/>
      <c r="G46" s="288"/>
      <c r="H46" s="151"/>
      <c r="I46" s="288" t="s">
        <v>3</v>
      </c>
      <c r="J46" s="288"/>
      <c r="K46" s="288"/>
    </row>
    <row r="47" spans="1:11" ht="22.5" customHeight="1" x14ac:dyDescent="0.2">
      <c r="A47" s="13"/>
      <c r="E47" s="290" t="s">
        <v>57</v>
      </c>
      <c r="F47" s="290"/>
      <c r="G47" s="290"/>
      <c r="H47" s="151"/>
      <c r="I47" s="290" t="s">
        <v>57</v>
      </c>
      <c r="J47" s="290"/>
      <c r="K47" s="290"/>
    </row>
    <row r="48" spans="1:11" ht="22.5" customHeight="1" x14ac:dyDescent="0.2">
      <c r="A48" s="13"/>
      <c r="E48" s="290" t="s">
        <v>179</v>
      </c>
      <c r="F48" s="290"/>
      <c r="G48" s="290"/>
      <c r="H48" s="151"/>
      <c r="I48" s="290" t="s">
        <v>179</v>
      </c>
      <c r="J48" s="290"/>
      <c r="K48" s="290"/>
    </row>
    <row r="49" spans="1:11" ht="22.5" customHeight="1" x14ac:dyDescent="0.2">
      <c r="C49" s="114" t="s">
        <v>6</v>
      </c>
      <c r="E49" s="115">
        <v>2566</v>
      </c>
      <c r="F49" s="116"/>
      <c r="G49" s="115">
        <v>2565</v>
      </c>
      <c r="H49" s="108"/>
      <c r="I49" s="115">
        <v>2566</v>
      </c>
      <c r="J49" s="116"/>
      <c r="K49" s="115">
        <v>2565</v>
      </c>
    </row>
    <row r="50" spans="1:11" ht="22.5" customHeight="1" x14ac:dyDescent="0.2">
      <c r="E50" s="292" t="s">
        <v>7</v>
      </c>
      <c r="F50" s="292"/>
      <c r="G50" s="292"/>
      <c r="H50" s="292"/>
      <c r="I50" s="292"/>
      <c r="J50" s="292"/>
      <c r="K50" s="292"/>
    </row>
    <row r="51" spans="1:11" ht="22.5" customHeight="1" x14ac:dyDescent="0.2">
      <c r="A51" s="134" t="s">
        <v>88</v>
      </c>
      <c r="E51" s="159"/>
      <c r="F51" s="22"/>
      <c r="G51" s="159"/>
      <c r="H51" s="22"/>
      <c r="I51" s="159"/>
      <c r="J51" s="22"/>
      <c r="K51" s="159"/>
    </row>
    <row r="52" spans="1:11" ht="22.5" customHeight="1" x14ac:dyDescent="0.2">
      <c r="A52" s="13" t="s">
        <v>89</v>
      </c>
      <c r="E52" s="234">
        <v>2294154</v>
      </c>
      <c r="F52" s="234"/>
      <c r="G52" s="234">
        <v>-15101</v>
      </c>
      <c r="H52" s="234"/>
      <c r="I52" s="235">
        <v>2294154</v>
      </c>
      <c r="J52" s="22"/>
      <c r="K52" s="124">
        <v>-15101</v>
      </c>
    </row>
    <row r="53" spans="1:11" ht="22.5" customHeight="1" x14ac:dyDescent="0.2">
      <c r="A53" s="13" t="s">
        <v>205</v>
      </c>
      <c r="E53" s="234"/>
      <c r="F53" s="234"/>
      <c r="G53" s="234"/>
      <c r="H53" s="234"/>
      <c r="I53" s="235"/>
      <c r="J53" s="22"/>
      <c r="K53" s="124"/>
    </row>
    <row r="54" spans="1:11" ht="22.5" customHeight="1" x14ac:dyDescent="0.2">
      <c r="A54" s="13" t="s">
        <v>83</v>
      </c>
      <c r="E54" s="22">
        <v>-561616</v>
      </c>
      <c r="F54" s="22"/>
      <c r="G54" s="22">
        <v>-31083</v>
      </c>
      <c r="H54" s="22"/>
      <c r="I54" s="22">
        <v>-561616</v>
      </c>
      <c r="J54" s="22"/>
      <c r="K54" s="22">
        <v>-31083</v>
      </c>
    </row>
    <row r="55" spans="1:11" ht="22.5" customHeight="1" x14ac:dyDescent="0.2">
      <c r="A55" s="13" t="s">
        <v>204</v>
      </c>
      <c r="E55" s="22"/>
      <c r="F55" s="22"/>
      <c r="G55" s="22"/>
      <c r="H55" s="22"/>
      <c r="I55" s="22"/>
      <c r="J55" s="22"/>
      <c r="K55" s="22"/>
    </row>
    <row r="56" spans="1:11" ht="22.5" customHeight="1" x14ac:dyDescent="0.2">
      <c r="A56" s="13" t="s">
        <v>90</v>
      </c>
      <c r="E56" s="22">
        <v>-94856</v>
      </c>
      <c r="F56" s="22"/>
      <c r="G56" s="22">
        <v>50922</v>
      </c>
      <c r="H56" s="22"/>
      <c r="I56" s="166">
        <v>-94856</v>
      </c>
      <c r="J56" s="22"/>
      <c r="K56" s="167">
        <v>50922</v>
      </c>
    </row>
    <row r="57" spans="1:11" ht="22.5" customHeight="1" x14ac:dyDescent="0.2">
      <c r="A57" s="13" t="s">
        <v>91</v>
      </c>
      <c r="E57" s="22"/>
      <c r="F57" s="22"/>
      <c r="G57" s="22"/>
      <c r="H57" s="22"/>
      <c r="I57" s="22"/>
      <c r="J57" s="22"/>
      <c r="K57" s="22"/>
    </row>
    <row r="58" spans="1:11" ht="22.5" customHeight="1" x14ac:dyDescent="0.2">
      <c r="A58" s="102" t="s">
        <v>87</v>
      </c>
      <c r="E58" s="157">
        <v>-327536</v>
      </c>
      <c r="F58" s="22"/>
      <c r="G58" s="157">
        <v>-948</v>
      </c>
      <c r="H58" s="165"/>
      <c r="I58" s="157">
        <v>-327536</v>
      </c>
      <c r="J58" s="165"/>
      <c r="K58" s="157">
        <v>-948</v>
      </c>
    </row>
    <row r="59" spans="1:11" ht="22.5" customHeight="1" x14ac:dyDescent="0.2">
      <c r="A59" s="104"/>
      <c r="E59" s="158">
        <f>SUM(E52:E58)</f>
        <v>1310146</v>
      </c>
      <c r="F59" s="159"/>
      <c r="G59" s="158">
        <f>SUM(G52:G58)</f>
        <v>3790</v>
      </c>
      <c r="H59" s="159"/>
      <c r="I59" s="158">
        <f>SUM(I52:I58)</f>
        <v>1310146</v>
      </c>
      <c r="J59" s="159"/>
      <c r="K59" s="158">
        <f>SUM(K52:K58)</f>
        <v>3790</v>
      </c>
    </row>
    <row r="60" spans="1:11" ht="13.5" customHeight="1" x14ac:dyDescent="0.2">
      <c r="A60" s="104"/>
      <c r="E60" s="159"/>
      <c r="F60" s="159"/>
      <c r="G60" s="159"/>
      <c r="H60" s="159"/>
      <c r="I60" s="159"/>
      <c r="J60" s="159"/>
      <c r="K60" s="159"/>
    </row>
    <row r="61" spans="1:11" ht="22.5" customHeight="1" x14ac:dyDescent="0.2">
      <c r="A61" s="104" t="s">
        <v>92</v>
      </c>
      <c r="E61" s="158">
        <f>+E59+E42</f>
        <v>1274571</v>
      </c>
      <c r="F61" s="159"/>
      <c r="G61" s="158">
        <f>+G59+G42</f>
        <v>-841353</v>
      </c>
      <c r="H61" s="159"/>
      <c r="I61" s="158">
        <f>+I59+I42</f>
        <v>1271787</v>
      </c>
      <c r="J61" s="159"/>
      <c r="K61" s="158">
        <f>+K59+K42</f>
        <v>-836364</v>
      </c>
    </row>
    <row r="62" spans="1:11" ht="22.5" customHeight="1" thickBot="1" x14ac:dyDescent="0.25">
      <c r="A62" s="104" t="s">
        <v>93</v>
      </c>
      <c r="E62" s="168">
        <f>+E31+E61</f>
        <v>5569090</v>
      </c>
      <c r="F62" s="159"/>
      <c r="G62" s="168">
        <f>+G31+G61</f>
        <v>2353548</v>
      </c>
      <c r="H62" s="159"/>
      <c r="I62" s="168">
        <f>+I31+I61</f>
        <v>5577684</v>
      </c>
      <c r="J62" s="159"/>
      <c r="K62" s="168">
        <f>+K31+K61</f>
        <v>2254760</v>
      </c>
    </row>
    <row r="63" spans="1:11" ht="13.5" customHeight="1" thickTop="1" x14ac:dyDescent="0.2">
      <c r="A63" s="104"/>
      <c r="E63" s="159"/>
      <c r="F63" s="159"/>
      <c r="G63" s="159"/>
      <c r="H63" s="159"/>
      <c r="I63" s="159"/>
      <c r="J63" s="159"/>
      <c r="K63" s="159"/>
    </row>
    <row r="64" spans="1:11" ht="22.5" customHeight="1" x14ac:dyDescent="0.2">
      <c r="A64" s="113" t="s">
        <v>94</v>
      </c>
      <c r="E64" s="124"/>
      <c r="F64" s="124"/>
      <c r="G64" s="124"/>
      <c r="H64" s="124"/>
      <c r="I64" s="124"/>
      <c r="J64" s="124"/>
      <c r="K64" s="124"/>
    </row>
    <row r="65" spans="1:19" ht="22.5" customHeight="1" x14ac:dyDescent="0.2">
      <c r="A65" s="13" t="s">
        <v>95</v>
      </c>
      <c r="E65" s="145">
        <f>+E67-E66</f>
        <v>4294515</v>
      </c>
      <c r="F65" s="124"/>
      <c r="G65" s="145">
        <f>+G67-G66</f>
        <v>3194904</v>
      </c>
      <c r="H65" s="124"/>
      <c r="I65" s="145">
        <f>+I67-I66</f>
        <v>4305897</v>
      </c>
      <c r="J65" s="124"/>
      <c r="K65" s="145">
        <f>+K67-K66</f>
        <v>3091124</v>
      </c>
    </row>
    <row r="66" spans="1:19" ht="22.5" customHeight="1" x14ac:dyDescent="0.2">
      <c r="A66" s="13" t="s">
        <v>96</v>
      </c>
      <c r="E66" s="169">
        <v>4</v>
      </c>
      <c r="F66" s="124"/>
      <c r="G66" s="144">
        <v>-3</v>
      </c>
      <c r="H66" s="124"/>
      <c r="I66" s="169">
        <v>0</v>
      </c>
      <c r="J66" s="162"/>
      <c r="K66" s="144">
        <v>0</v>
      </c>
    </row>
    <row r="67" spans="1:19" ht="22.5" customHeight="1" thickBot="1" x14ac:dyDescent="0.25">
      <c r="A67" s="121" t="s">
        <v>80</v>
      </c>
      <c r="E67" s="168">
        <f>+E31</f>
        <v>4294519</v>
      </c>
      <c r="F67" s="124"/>
      <c r="G67" s="168">
        <f>+G31</f>
        <v>3194901</v>
      </c>
      <c r="H67" s="124"/>
      <c r="I67" s="168">
        <f>+I31</f>
        <v>4305897</v>
      </c>
      <c r="J67" s="124"/>
      <c r="K67" s="168">
        <f>+K31</f>
        <v>3091124</v>
      </c>
    </row>
    <row r="68" spans="1:19" ht="13.5" customHeight="1" thickTop="1" x14ac:dyDescent="0.2">
      <c r="A68" s="13"/>
      <c r="E68" s="170"/>
      <c r="F68" s="170"/>
      <c r="G68" s="170"/>
      <c r="H68" s="170"/>
      <c r="I68" s="170"/>
      <c r="J68" s="170"/>
      <c r="K68" s="170"/>
    </row>
    <row r="69" spans="1:19" ht="22.5" customHeight="1" x14ac:dyDescent="0.2">
      <c r="A69" s="104" t="s">
        <v>97</v>
      </c>
      <c r="E69" s="124"/>
      <c r="F69" s="124"/>
      <c r="G69" s="124"/>
      <c r="H69" s="124"/>
      <c r="I69" s="124"/>
      <c r="J69" s="124"/>
      <c r="K69" s="124"/>
    </row>
    <row r="70" spans="1:19" ht="22.5" customHeight="1" x14ac:dyDescent="0.2">
      <c r="A70" s="13" t="s">
        <v>95</v>
      </c>
      <c r="E70" s="124">
        <f>E72-E71</f>
        <v>5569085</v>
      </c>
      <c r="F70" s="124"/>
      <c r="G70" s="124">
        <f>G72-G71</f>
        <v>2353552</v>
      </c>
      <c r="H70" s="124"/>
      <c r="I70" s="124">
        <f>I72-I71</f>
        <v>5577684</v>
      </c>
      <c r="J70" s="124"/>
      <c r="K70" s="124">
        <f>K72-K71</f>
        <v>2254760</v>
      </c>
    </row>
    <row r="71" spans="1:19" ht="22.5" customHeight="1" x14ac:dyDescent="0.2">
      <c r="A71" s="13" t="s">
        <v>96</v>
      </c>
      <c r="E71" s="169">
        <v>5</v>
      </c>
      <c r="F71" s="124"/>
      <c r="G71" s="144">
        <v>-4</v>
      </c>
      <c r="H71" s="124"/>
      <c r="I71" s="169">
        <v>0</v>
      </c>
      <c r="J71" s="162"/>
      <c r="K71" s="144">
        <v>0</v>
      </c>
    </row>
    <row r="72" spans="1:19" ht="22.5" customHeight="1" thickBot="1" x14ac:dyDescent="0.25">
      <c r="A72" s="104" t="s">
        <v>93</v>
      </c>
      <c r="E72" s="171">
        <f>+E62</f>
        <v>5569090</v>
      </c>
      <c r="F72" s="124"/>
      <c r="G72" s="171">
        <f>+G62</f>
        <v>2353548</v>
      </c>
      <c r="H72" s="124"/>
      <c r="I72" s="171">
        <f>+I62</f>
        <v>5577684</v>
      </c>
      <c r="J72" s="124"/>
      <c r="K72" s="171">
        <f>+K62</f>
        <v>2254760</v>
      </c>
    </row>
    <row r="73" spans="1:19" s="173" customFormat="1" ht="13.5" customHeight="1" thickTop="1" x14ac:dyDescent="0.2">
      <c r="A73" s="172"/>
      <c r="C73" s="174"/>
      <c r="E73" s="170"/>
      <c r="F73" s="170"/>
      <c r="G73" s="170"/>
      <c r="H73" s="170"/>
      <c r="I73" s="170"/>
      <c r="J73" s="170"/>
      <c r="K73" s="170"/>
      <c r="L73" s="102"/>
      <c r="M73" s="102"/>
      <c r="N73" s="102"/>
      <c r="O73" s="102"/>
      <c r="P73" s="102"/>
      <c r="Q73" s="102"/>
      <c r="R73" s="102"/>
      <c r="S73" s="102"/>
    </row>
    <row r="74" spans="1:19" ht="22.5" customHeight="1" x14ac:dyDescent="0.2">
      <c r="A74" s="104" t="s">
        <v>98</v>
      </c>
      <c r="C74" s="189">
        <v>15</v>
      </c>
      <c r="E74" s="124"/>
      <c r="F74" s="124"/>
      <c r="G74" s="124"/>
      <c r="H74" s="124"/>
      <c r="I74" s="124"/>
      <c r="J74" s="124"/>
      <c r="K74" s="124"/>
    </row>
    <row r="75" spans="1:19" ht="22.5" customHeight="1" thickBot="1" x14ac:dyDescent="0.25">
      <c r="A75" s="13" t="s">
        <v>99</v>
      </c>
      <c r="E75" s="175">
        <v>4.4400000000000002E-2</v>
      </c>
      <c r="F75" s="176"/>
      <c r="G75" s="177">
        <v>3.3099999999999997E-2</v>
      </c>
      <c r="H75" s="176"/>
      <c r="I75" s="178">
        <v>4.4499999999999998E-2</v>
      </c>
      <c r="J75" s="176"/>
      <c r="K75" s="179">
        <v>3.2000000000000001E-2</v>
      </c>
    </row>
    <row r="76" spans="1:19" ht="22.5" customHeight="1" thickTop="1" thickBot="1" x14ac:dyDescent="0.25">
      <c r="A76" s="13" t="s">
        <v>100</v>
      </c>
      <c r="E76" s="175">
        <v>4.4200000000000003E-2</v>
      </c>
      <c r="F76" s="176"/>
      <c r="G76" s="177">
        <v>3.3000000000000002E-2</v>
      </c>
      <c r="H76" s="176"/>
      <c r="I76" s="178">
        <v>4.4299999999999999E-2</v>
      </c>
      <c r="J76" s="176"/>
      <c r="K76" s="179">
        <v>3.1899999999999998E-2</v>
      </c>
    </row>
    <row r="77" spans="1:19" ht="24" thickTop="1" x14ac:dyDescent="0.2">
      <c r="A77" s="13"/>
      <c r="E77" s="180"/>
      <c r="F77" s="180"/>
      <c r="G77" s="180"/>
      <c r="H77" s="180"/>
      <c r="I77" s="180"/>
      <c r="J77" s="180"/>
      <c r="K77" s="180"/>
    </row>
    <row r="78" spans="1:19" x14ac:dyDescent="0.2">
      <c r="A78" s="13"/>
      <c r="E78" s="180"/>
      <c r="F78" s="180"/>
      <c r="G78" s="180"/>
      <c r="H78" s="180"/>
      <c r="I78" s="180"/>
      <c r="J78" s="180"/>
      <c r="K78" s="180"/>
    </row>
    <row r="79" spans="1:19" x14ac:dyDescent="0.2">
      <c r="A79" s="13"/>
      <c r="E79" s="180"/>
      <c r="F79" s="180"/>
      <c r="G79" s="180"/>
      <c r="H79" s="180"/>
      <c r="I79" s="180"/>
      <c r="J79" s="180"/>
      <c r="K79" s="180"/>
    </row>
    <row r="80" spans="1:19" x14ac:dyDescent="0.2">
      <c r="A80" s="13"/>
      <c r="E80" s="180"/>
      <c r="F80" s="180"/>
      <c r="G80" s="180"/>
      <c r="H80" s="180"/>
      <c r="I80" s="180"/>
      <c r="J80" s="180"/>
      <c r="K80" s="180"/>
    </row>
    <row r="81" spans="1:19" x14ac:dyDescent="0.2">
      <c r="A81" s="13"/>
      <c r="E81" s="180"/>
      <c r="F81" s="180"/>
      <c r="G81" s="180"/>
      <c r="H81" s="180"/>
      <c r="I81" s="180"/>
      <c r="J81" s="180"/>
      <c r="K81" s="180"/>
    </row>
    <row r="85" spans="1:19" s="14" customFormat="1" ht="22.5" customHeight="1" x14ac:dyDescent="0.2">
      <c r="A85" s="146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02"/>
      <c r="M85" s="102"/>
      <c r="N85" s="102"/>
      <c r="O85" s="102"/>
      <c r="P85" s="102"/>
      <c r="Q85" s="102"/>
      <c r="R85" s="102"/>
      <c r="S85" s="102"/>
    </row>
    <row r="86" spans="1:19" s="14" customFormat="1" ht="22.5" customHeight="1" x14ac:dyDescent="0.2">
      <c r="B86" s="146" t="s">
        <v>101</v>
      </c>
      <c r="D86" s="146"/>
      <c r="E86" s="146"/>
      <c r="G86" s="285" t="s">
        <v>53</v>
      </c>
      <c r="H86" s="285"/>
      <c r="I86" s="285"/>
      <c r="J86" s="146"/>
      <c r="L86" s="102"/>
      <c r="M86" s="102"/>
      <c r="N86" s="102"/>
      <c r="O86" s="102"/>
      <c r="P86" s="102"/>
      <c r="Q86" s="102"/>
      <c r="R86" s="102"/>
      <c r="S86" s="102"/>
    </row>
    <row r="87" spans="1:19" s="14" customFormat="1" ht="22.5" customHeight="1" x14ac:dyDescent="0.2">
      <c r="B87" s="146" t="s">
        <v>102</v>
      </c>
      <c r="D87" s="146"/>
      <c r="E87" s="146"/>
      <c r="F87" s="289" t="s">
        <v>55</v>
      </c>
      <c r="G87" s="289"/>
      <c r="H87" s="289"/>
      <c r="I87" s="289"/>
      <c r="J87" s="289"/>
      <c r="L87" s="102"/>
      <c r="M87" s="102"/>
      <c r="N87" s="102"/>
      <c r="O87" s="102"/>
      <c r="P87" s="102"/>
      <c r="Q87" s="102"/>
      <c r="R87" s="102"/>
      <c r="S87" s="102"/>
    </row>
  </sheetData>
  <mergeCells count="16">
    <mergeCell ref="F87:J87"/>
    <mergeCell ref="E4:G4"/>
    <mergeCell ref="I4:K4"/>
    <mergeCell ref="E5:G5"/>
    <mergeCell ref="I5:K5"/>
    <mergeCell ref="E6:G6"/>
    <mergeCell ref="I6:K6"/>
    <mergeCell ref="G86:I86"/>
    <mergeCell ref="E8:K8"/>
    <mergeCell ref="E46:G46"/>
    <mergeCell ref="I46:K46"/>
    <mergeCell ref="E47:G47"/>
    <mergeCell ref="I47:K47"/>
    <mergeCell ref="E50:K50"/>
    <mergeCell ref="E48:G48"/>
    <mergeCell ref="I48:K48"/>
  </mergeCells>
  <pageMargins left="0.7" right="0.56000000000000005" top="0.48" bottom="0.5" header="0.5" footer="0.5"/>
  <pageSetup paperSize="9" scale="68" firstPageNumber="5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2" max="16383" man="1"/>
    <brk id="90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D40"/>
  <sheetViews>
    <sheetView view="pageBreakPreview" topLeftCell="A8" zoomScale="40" zoomScaleNormal="82" zoomScaleSheetLayoutView="40" workbookViewId="0">
      <selection activeCell="L32" sqref="L32"/>
    </sheetView>
  </sheetViews>
  <sheetFormatPr defaultColWidth="9.5" defaultRowHeight="23.25" x14ac:dyDescent="0.55000000000000004"/>
  <cols>
    <col min="1" max="1" width="3.5" style="3" customWidth="1"/>
    <col min="2" max="2" width="2.875" style="3" customWidth="1"/>
    <col min="3" max="3" width="51.125" style="3" customWidth="1"/>
    <col min="4" max="4" width="9.5" style="2" customWidth="1"/>
    <col min="5" max="5" width="1" style="2" customWidth="1"/>
    <col min="6" max="6" width="14.75" style="3" customWidth="1"/>
    <col min="7" max="7" width="1" style="3" customWidth="1"/>
    <col min="8" max="8" width="14.5" style="3" customWidth="1"/>
    <col min="9" max="9" width="1" style="3" customWidth="1"/>
    <col min="10" max="10" width="14.125" style="3" customWidth="1"/>
    <col min="11" max="11" width="1" style="3" customWidth="1"/>
    <col min="12" max="12" width="14.75" style="3" customWidth="1"/>
    <col min="13" max="13" width="1" style="3" customWidth="1"/>
    <col min="14" max="14" width="16.125" style="3" customWidth="1"/>
    <col min="15" max="15" width="1" style="3" customWidth="1"/>
    <col min="16" max="16" width="18.125" style="3" customWidth="1"/>
    <col min="17" max="17" width="1" style="3" customWidth="1"/>
    <col min="18" max="18" width="16.875" style="3" customWidth="1"/>
    <col min="19" max="19" width="1" style="3" customWidth="1"/>
    <col min="20" max="20" width="16.125" style="3" customWidth="1"/>
    <col min="21" max="21" width="1" style="3" customWidth="1"/>
    <col min="22" max="22" width="15.5" style="3" customWidth="1"/>
    <col min="23" max="23" width="1" style="3" customWidth="1"/>
    <col min="24" max="24" width="15.5" style="34" customWidth="1"/>
    <col min="25" max="25" width="1" style="34" customWidth="1"/>
    <col min="26" max="26" width="15.125" style="3" customWidth="1"/>
    <col min="27" max="27" width="1" style="3" customWidth="1"/>
    <col min="28" max="28" width="15" style="3" customWidth="1"/>
    <col min="29" max="29" width="1" style="3" customWidth="1"/>
    <col min="30" max="30" width="15.5" style="3" customWidth="1"/>
    <col min="31" max="31" width="14.5" style="33" customWidth="1"/>
    <col min="32" max="16384" width="9.5" style="33"/>
  </cols>
  <sheetData>
    <row r="1" spans="1:30" x14ac:dyDescent="0.55000000000000004">
      <c r="A1" s="25" t="s">
        <v>0</v>
      </c>
      <c r="C1" s="38"/>
      <c r="D1" s="39"/>
      <c r="E1" s="40"/>
      <c r="F1" s="38"/>
      <c r="X1" s="5"/>
      <c r="Y1" s="5"/>
    </row>
    <row r="2" spans="1:30" ht="24" x14ac:dyDescent="0.55000000000000004">
      <c r="A2" s="79" t="s">
        <v>103</v>
      </c>
      <c r="B2" s="38"/>
      <c r="C2" s="38"/>
      <c r="D2" s="39"/>
      <c r="E2" s="40"/>
      <c r="F2" s="38"/>
      <c r="G2" s="38"/>
      <c r="X2" s="5"/>
      <c r="Y2" s="5"/>
    </row>
    <row r="3" spans="1:30" ht="21.95" customHeight="1" x14ac:dyDescent="0.55000000000000004">
      <c r="A3" s="38"/>
      <c r="B3" s="38"/>
      <c r="C3" s="38"/>
      <c r="D3" s="39"/>
      <c r="E3" s="40"/>
      <c r="F3" s="293" t="s">
        <v>2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</row>
    <row r="4" spans="1:30" ht="21.95" customHeight="1" x14ac:dyDescent="0.55000000000000004">
      <c r="H4" s="41"/>
      <c r="I4" s="41"/>
      <c r="J4" s="294" t="s">
        <v>43</v>
      </c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7"/>
      <c r="V4" s="294" t="s">
        <v>44</v>
      </c>
      <c r="W4" s="294"/>
      <c r="X4" s="294"/>
      <c r="Y4" s="3"/>
      <c r="Z4" s="34"/>
    </row>
    <row r="5" spans="1:30" ht="21.95" customHeight="1" x14ac:dyDescent="0.55000000000000004">
      <c r="A5" s="42"/>
      <c r="B5" s="43"/>
      <c r="C5" s="42"/>
      <c r="D5" s="39"/>
      <c r="E5" s="39"/>
      <c r="F5" s="42"/>
      <c r="G5" s="44"/>
      <c r="H5" s="42"/>
      <c r="I5" s="42"/>
      <c r="J5" s="42"/>
      <c r="K5" s="44"/>
      <c r="L5" s="44"/>
      <c r="M5" s="44"/>
      <c r="N5" s="44" t="s">
        <v>104</v>
      </c>
      <c r="O5" s="44"/>
      <c r="P5" s="45" t="s">
        <v>105</v>
      </c>
      <c r="Q5" s="46"/>
      <c r="R5" s="7" t="s">
        <v>106</v>
      </c>
      <c r="S5" s="46"/>
      <c r="T5" s="47"/>
      <c r="U5" s="47"/>
      <c r="V5" s="47"/>
      <c r="W5" s="47"/>
      <c r="X5" s="44"/>
      <c r="Y5" s="44"/>
      <c r="Z5" s="48"/>
      <c r="AA5" s="42"/>
      <c r="AB5" s="42"/>
      <c r="AC5" s="42"/>
      <c r="AD5" s="42"/>
    </row>
    <row r="6" spans="1:30" ht="21.95" customHeight="1" x14ac:dyDescent="0.55000000000000004">
      <c r="A6" s="42"/>
      <c r="B6" s="43"/>
      <c r="C6" s="42"/>
      <c r="D6" s="39"/>
      <c r="E6" s="39"/>
      <c r="F6" s="42"/>
      <c r="G6" s="44"/>
      <c r="H6" s="42"/>
      <c r="I6" s="42"/>
      <c r="J6" s="44" t="s">
        <v>107</v>
      </c>
      <c r="K6" s="44"/>
      <c r="L6" s="45" t="s">
        <v>108</v>
      </c>
      <c r="M6" s="44"/>
      <c r="N6" s="44" t="s">
        <v>109</v>
      </c>
      <c r="O6" s="44"/>
      <c r="P6" s="45" t="s">
        <v>110</v>
      </c>
      <c r="Q6" s="46"/>
      <c r="R6" s="7" t="s">
        <v>111</v>
      </c>
      <c r="S6" s="46"/>
      <c r="T6" s="47"/>
      <c r="U6" s="47"/>
      <c r="V6" s="47"/>
      <c r="W6" s="47"/>
      <c r="X6" s="44"/>
      <c r="Y6" s="44"/>
      <c r="Z6" s="48"/>
      <c r="AA6" s="42"/>
      <c r="AB6" s="49" t="s">
        <v>112</v>
      </c>
      <c r="AC6" s="42"/>
      <c r="AD6" s="48"/>
    </row>
    <row r="7" spans="1:30" ht="21.95" customHeight="1" x14ac:dyDescent="0.55000000000000004">
      <c r="A7" s="43"/>
      <c r="B7" s="43"/>
      <c r="C7" s="42"/>
      <c r="D7" s="39"/>
      <c r="E7" s="39"/>
      <c r="F7" s="44" t="s">
        <v>113</v>
      </c>
      <c r="G7" s="44"/>
      <c r="H7" s="50" t="s">
        <v>114</v>
      </c>
      <c r="I7" s="46"/>
      <c r="J7" s="44" t="s">
        <v>115</v>
      </c>
      <c r="K7" s="44"/>
      <c r="L7" s="45" t="s">
        <v>116</v>
      </c>
      <c r="M7" s="44"/>
      <c r="N7" s="45" t="s">
        <v>117</v>
      </c>
      <c r="O7" s="44"/>
      <c r="P7" s="45" t="s">
        <v>118</v>
      </c>
      <c r="Q7" s="47"/>
      <c r="R7" s="7" t="s">
        <v>119</v>
      </c>
      <c r="S7" s="47"/>
      <c r="T7" s="49" t="s">
        <v>120</v>
      </c>
      <c r="U7" s="47"/>
      <c r="V7" s="51" t="s">
        <v>121</v>
      </c>
      <c r="W7" s="47"/>
      <c r="X7" s="44"/>
      <c r="Y7" s="44"/>
      <c r="Z7" s="50" t="s">
        <v>122</v>
      </c>
      <c r="AA7" s="42"/>
      <c r="AB7" s="50" t="s">
        <v>123</v>
      </c>
      <c r="AC7" s="42"/>
      <c r="AD7" s="50" t="s">
        <v>122</v>
      </c>
    </row>
    <row r="8" spans="1:30" ht="21.95" customHeight="1" x14ac:dyDescent="0.55000000000000004">
      <c r="A8" s="43"/>
      <c r="B8" s="43"/>
      <c r="C8" s="42"/>
      <c r="D8" s="24" t="s">
        <v>6</v>
      </c>
      <c r="E8" s="39"/>
      <c r="F8" s="52" t="s">
        <v>124</v>
      </c>
      <c r="G8" s="44"/>
      <c r="H8" s="51" t="s">
        <v>125</v>
      </c>
      <c r="I8" s="46"/>
      <c r="J8" s="53" t="s">
        <v>126</v>
      </c>
      <c r="K8" s="44"/>
      <c r="L8" s="45" t="s">
        <v>127</v>
      </c>
      <c r="M8" s="44"/>
      <c r="N8" s="45" t="s">
        <v>13</v>
      </c>
      <c r="O8" s="44"/>
      <c r="P8" s="44" t="s">
        <v>128</v>
      </c>
      <c r="Q8" s="46"/>
      <c r="R8" s="7" t="s">
        <v>129</v>
      </c>
      <c r="S8" s="47"/>
      <c r="T8" s="49" t="s">
        <v>130</v>
      </c>
      <c r="U8" s="47"/>
      <c r="V8" s="51" t="s">
        <v>131</v>
      </c>
      <c r="W8" s="44"/>
      <c r="X8" s="52" t="s">
        <v>132</v>
      </c>
      <c r="Y8" s="44"/>
      <c r="Z8" s="49" t="s">
        <v>133</v>
      </c>
      <c r="AA8" s="42"/>
      <c r="AB8" s="49" t="s">
        <v>134</v>
      </c>
      <c r="AC8" s="42"/>
      <c r="AD8" s="49" t="s">
        <v>135</v>
      </c>
    </row>
    <row r="9" spans="1:30" ht="21.95" customHeight="1" x14ac:dyDescent="0.55000000000000004">
      <c r="A9" s="43"/>
      <c r="B9" s="43"/>
      <c r="C9" s="42"/>
      <c r="D9" s="39"/>
      <c r="E9" s="39"/>
      <c r="F9" s="295" t="s">
        <v>7</v>
      </c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  <c r="AD9" s="295"/>
    </row>
    <row r="10" spans="1:30" x14ac:dyDescent="0.55000000000000004">
      <c r="A10" s="268" t="s">
        <v>180</v>
      </c>
      <c r="C10" s="4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</row>
    <row r="11" spans="1:30" x14ac:dyDescent="0.55000000000000004">
      <c r="A11" s="269" t="s">
        <v>142</v>
      </c>
      <c r="B11" s="6"/>
      <c r="C11" s="6"/>
      <c r="F11" s="54">
        <v>91791731</v>
      </c>
      <c r="G11" s="55"/>
      <c r="H11" s="54">
        <v>43344840</v>
      </c>
      <c r="I11" s="54"/>
      <c r="J11" s="56">
        <v>103301</v>
      </c>
      <c r="K11" s="55"/>
      <c r="L11" s="55">
        <v>5181187</v>
      </c>
      <c r="M11" s="55"/>
      <c r="N11" s="54">
        <v>-6513</v>
      </c>
      <c r="O11" s="54"/>
      <c r="P11" s="82">
        <v>-59168</v>
      </c>
      <c r="Q11" s="54"/>
      <c r="R11" s="54">
        <v>-46550</v>
      </c>
      <c r="S11" s="54"/>
      <c r="T11" s="54">
        <v>5172257</v>
      </c>
      <c r="U11" s="54"/>
      <c r="V11" s="54">
        <v>10091000</v>
      </c>
      <c r="W11" s="55"/>
      <c r="X11" s="54">
        <v>60434727</v>
      </c>
      <c r="Y11" s="55"/>
      <c r="Z11" s="54">
        <v>210834555</v>
      </c>
      <c r="AA11" s="11"/>
      <c r="AB11" s="56">
        <v>1140</v>
      </c>
      <c r="AC11" s="11"/>
      <c r="AD11" s="54">
        <v>210835695</v>
      </c>
    </row>
    <row r="12" spans="1:30" x14ac:dyDescent="0.55000000000000004">
      <c r="A12" s="6" t="s">
        <v>136</v>
      </c>
      <c r="B12" s="6"/>
      <c r="C12" s="6"/>
      <c r="F12" s="54"/>
      <c r="G12" s="55"/>
      <c r="H12" s="54"/>
      <c r="I12" s="54"/>
      <c r="J12" s="56"/>
      <c r="K12" s="55"/>
      <c r="L12" s="55"/>
      <c r="M12" s="55"/>
      <c r="N12" s="54"/>
      <c r="O12" s="54"/>
      <c r="P12" s="54"/>
      <c r="Q12" s="54"/>
      <c r="R12" s="54"/>
      <c r="S12" s="54"/>
      <c r="T12" s="54"/>
      <c r="U12" s="54"/>
      <c r="V12" s="54"/>
      <c r="W12" s="55"/>
      <c r="X12" s="54"/>
      <c r="Y12" s="55"/>
      <c r="Z12" s="54"/>
      <c r="AA12" s="11"/>
      <c r="AB12" s="56"/>
      <c r="AC12" s="11"/>
      <c r="AD12" s="54"/>
    </row>
    <row r="13" spans="1:30" x14ac:dyDescent="0.55000000000000004">
      <c r="A13" s="270" t="s">
        <v>137</v>
      </c>
      <c r="F13" s="56"/>
      <c r="G13" s="58"/>
      <c r="H13" s="56"/>
      <c r="I13" s="54"/>
      <c r="J13" s="54"/>
      <c r="K13" s="55"/>
      <c r="L13" s="55"/>
      <c r="M13" s="55"/>
      <c r="N13" s="54"/>
      <c r="O13" s="54"/>
      <c r="P13" s="54"/>
      <c r="Q13" s="54"/>
      <c r="R13" s="54"/>
      <c r="S13" s="54"/>
      <c r="T13" s="54"/>
      <c r="U13" s="54"/>
      <c r="V13" s="54"/>
      <c r="W13" s="55"/>
      <c r="X13" s="54"/>
      <c r="Y13" s="55"/>
      <c r="Z13" s="54"/>
      <c r="AA13" s="11"/>
      <c r="AB13" s="54"/>
      <c r="AC13" s="11"/>
      <c r="AD13" s="54"/>
    </row>
    <row r="14" spans="1:30" x14ac:dyDescent="0.55000000000000004">
      <c r="A14" s="271"/>
      <c r="B14" s="272" t="s">
        <v>186</v>
      </c>
      <c r="C14" s="273"/>
      <c r="F14" s="62">
        <v>0</v>
      </c>
      <c r="G14" s="60"/>
      <c r="H14" s="62">
        <v>0</v>
      </c>
      <c r="I14" s="61"/>
      <c r="J14" s="9">
        <v>33116</v>
      </c>
      <c r="K14" s="61"/>
      <c r="L14" s="62">
        <v>0</v>
      </c>
      <c r="M14" s="60"/>
      <c r="N14" s="62">
        <v>0</v>
      </c>
      <c r="O14" s="60"/>
      <c r="P14" s="62">
        <v>0</v>
      </c>
      <c r="Q14" s="60"/>
      <c r="R14" s="62">
        <v>0</v>
      </c>
      <c r="S14" s="61"/>
      <c r="T14" s="59">
        <v>33116</v>
      </c>
      <c r="U14" s="61"/>
      <c r="V14" s="62">
        <v>0</v>
      </c>
      <c r="W14" s="60"/>
      <c r="X14" s="62">
        <v>0</v>
      </c>
      <c r="Y14" s="61"/>
      <c r="Z14" s="9">
        <v>33116</v>
      </c>
      <c r="AA14" s="61"/>
      <c r="AB14" s="62">
        <v>0</v>
      </c>
      <c r="AC14" s="57"/>
      <c r="AD14" s="1">
        <v>33116</v>
      </c>
    </row>
    <row r="15" spans="1:30" x14ac:dyDescent="0.55000000000000004">
      <c r="A15" s="270" t="s">
        <v>138</v>
      </c>
      <c r="F15" s="63">
        <v>0</v>
      </c>
      <c r="G15" s="55"/>
      <c r="H15" s="63">
        <v>0</v>
      </c>
      <c r="I15" s="54"/>
      <c r="J15" s="63">
        <v>33116</v>
      </c>
      <c r="K15" s="55"/>
      <c r="L15" s="63">
        <v>0</v>
      </c>
      <c r="M15" s="58"/>
      <c r="N15" s="63">
        <v>0</v>
      </c>
      <c r="O15" s="56"/>
      <c r="P15" s="63">
        <v>0</v>
      </c>
      <c r="Q15" s="56"/>
      <c r="R15" s="63">
        <v>0</v>
      </c>
      <c r="S15" s="54"/>
      <c r="T15" s="63">
        <v>33116</v>
      </c>
      <c r="U15" s="54"/>
      <c r="V15" s="63">
        <v>0</v>
      </c>
      <c r="W15" s="55"/>
      <c r="X15" s="63">
        <v>0</v>
      </c>
      <c r="Y15" s="55"/>
      <c r="Z15" s="63">
        <v>33116</v>
      </c>
      <c r="AA15" s="11"/>
      <c r="AB15" s="63">
        <v>0</v>
      </c>
      <c r="AC15" s="11"/>
      <c r="AD15" s="63">
        <v>33116</v>
      </c>
    </row>
    <row r="16" spans="1:30" x14ac:dyDescent="0.55000000000000004">
      <c r="A16" s="274" t="s">
        <v>139</v>
      </c>
      <c r="B16" s="43"/>
      <c r="C16" s="275"/>
      <c r="F16" s="18"/>
      <c r="G16" s="64"/>
      <c r="H16" s="18"/>
      <c r="I16" s="18"/>
      <c r="J16" s="18"/>
      <c r="K16" s="64"/>
      <c r="L16" s="64"/>
      <c r="M16" s="64"/>
      <c r="N16" s="18"/>
      <c r="O16" s="65"/>
      <c r="P16" s="18"/>
      <c r="Q16" s="65"/>
      <c r="R16" s="18"/>
      <c r="S16" s="65"/>
      <c r="T16" s="18"/>
      <c r="U16" s="65"/>
      <c r="V16" s="18"/>
      <c r="W16" s="64"/>
      <c r="X16" s="18"/>
      <c r="Y16" s="8"/>
      <c r="Z16" s="18"/>
      <c r="AA16" s="11"/>
      <c r="AB16" s="11"/>
      <c r="AC16" s="11"/>
      <c r="AD16" s="18"/>
    </row>
    <row r="17" spans="1:30" x14ac:dyDescent="0.55000000000000004">
      <c r="B17" s="276" t="s">
        <v>80</v>
      </c>
      <c r="F17" s="59">
        <v>0</v>
      </c>
      <c r="G17" s="59"/>
      <c r="H17" s="59">
        <v>0</v>
      </c>
      <c r="I17" s="1"/>
      <c r="J17" s="59">
        <v>0</v>
      </c>
      <c r="K17" s="66"/>
      <c r="L17" s="59">
        <v>0</v>
      </c>
      <c r="M17" s="20"/>
      <c r="N17" s="59">
        <v>0</v>
      </c>
      <c r="O17" s="1"/>
      <c r="P17" s="59">
        <v>0</v>
      </c>
      <c r="Q17" s="1"/>
      <c r="R17" s="59">
        <v>0</v>
      </c>
      <c r="S17" s="1"/>
      <c r="T17" s="59">
        <v>0</v>
      </c>
      <c r="U17" s="1"/>
      <c r="V17" s="59">
        <v>0</v>
      </c>
      <c r="W17" s="20"/>
      <c r="X17" s="67">
        <v>3194904</v>
      </c>
      <c r="Y17" s="67"/>
      <c r="Z17" s="67">
        <v>3194904</v>
      </c>
      <c r="AA17" s="11"/>
      <c r="AB17" s="59">
        <v>-3</v>
      </c>
      <c r="AC17" s="11"/>
      <c r="AD17" s="67">
        <v>3194901</v>
      </c>
    </row>
    <row r="18" spans="1:30" x14ac:dyDescent="0.55000000000000004">
      <c r="B18" s="276" t="s">
        <v>81</v>
      </c>
      <c r="F18" s="62">
        <v>0</v>
      </c>
      <c r="G18" s="59"/>
      <c r="H18" s="62">
        <v>0</v>
      </c>
      <c r="I18" s="68"/>
      <c r="J18" s="62">
        <v>0</v>
      </c>
      <c r="K18" s="8"/>
      <c r="L18" s="9">
        <v>-12080</v>
      </c>
      <c r="M18" s="8"/>
      <c r="N18" s="19">
        <v>-895216</v>
      </c>
      <c r="O18" s="8"/>
      <c r="P18" s="19">
        <v>41521</v>
      </c>
      <c r="Q18" s="8"/>
      <c r="R18" s="19">
        <v>-16313</v>
      </c>
      <c r="S18" s="69"/>
      <c r="T18" s="62">
        <v>-882088</v>
      </c>
      <c r="U18" s="69"/>
      <c r="V18" s="62">
        <v>0</v>
      </c>
      <c r="W18" s="69"/>
      <c r="X18" s="62">
        <v>40736</v>
      </c>
      <c r="Y18" s="69"/>
      <c r="Z18" s="77">
        <v>-841352</v>
      </c>
      <c r="AA18" s="11"/>
      <c r="AB18" s="62">
        <v>-1</v>
      </c>
      <c r="AC18" s="11"/>
      <c r="AD18" s="77">
        <v>-841353</v>
      </c>
    </row>
    <row r="19" spans="1:30" x14ac:dyDescent="0.55000000000000004">
      <c r="A19" s="38" t="s">
        <v>140</v>
      </c>
      <c r="F19" s="70">
        <v>0</v>
      </c>
      <c r="G19" s="56"/>
      <c r="H19" s="70">
        <v>0</v>
      </c>
      <c r="I19" s="71"/>
      <c r="J19" s="70">
        <v>0</v>
      </c>
      <c r="K19" s="10"/>
      <c r="L19" s="72">
        <v>-12080</v>
      </c>
      <c r="M19" s="10"/>
      <c r="N19" s="72">
        <v>-895216</v>
      </c>
      <c r="O19" s="10"/>
      <c r="P19" s="72">
        <v>41521</v>
      </c>
      <c r="Q19" s="10"/>
      <c r="R19" s="72">
        <v>-16313</v>
      </c>
      <c r="S19" s="54"/>
      <c r="T19" s="72">
        <v>-882088</v>
      </c>
      <c r="U19" s="54"/>
      <c r="V19" s="70">
        <v>0</v>
      </c>
      <c r="W19" s="10"/>
      <c r="X19" s="72">
        <v>3235640</v>
      </c>
      <c r="Y19" s="10"/>
      <c r="Z19" s="72">
        <v>2353552</v>
      </c>
      <c r="AA19" s="31"/>
      <c r="AB19" s="70">
        <v>-4</v>
      </c>
      <c r="AC19" s="31"/>
      <c r="AD19" s="72">
        <v>2353548</v>
      </c>
    </row>
    <row r="20" spans="1:30" x14ac:dyDescent="0.55000000000000004">
      <c r="A20" s="3" t="s">
        <v>141</v>
      </c>
      <c r="F20" s="59">
        <v>0</v>
      </c>
      <c r="G20" s="60"/>
      <c r="H20" s="59">
        <v>0</v>
      </c>
      <c r="I20" s="61"/>
      <c r="J20" s="59">
        <v>0</v>
      </c>
      <c r="K20" s="61"/>
      <c r="L20" s="1">
        <v>-23679</v>
      </c>
      <c r="M20" s="61"/>
      <c r="N20" s="59">
        <v>0</v>
      </c>
      <c r="O20" s="60"/>
      <c r="P20" s="59">
        <v>0</v>
      </c>
      <c r="Q20" s="60"/>
      <c r="R20" s="59">
        <v>0</v>
      </c>
      <c r="S20" s="61"/>
      <c r="T20" s="1">
        <v>-23679</v>
      </c>
      <c r="U20" s="61"/>
      <c r="V20" s="59">
        <v>0</v>
      </c>
      <c r="W20" s="61"/>
      <c r="X20" s="61">
        <v>23679</v>
      </c>
      <c r="Y20" s="61"/>
      <c r="Z20" s="60">
        <v>0</v>
      </c>
      <c r="AA20" s="60"/>
      <c r="AB20" s="59">
        <v>0</v>
      </c>
      <c r="AC20" s="57"/>
      <c r="AD20" s="60">
        <v>0</v>
      </c>
    </row>
    <row r="21" spans="1:30" ht="24" thickBot="1" x14ac:dyDescent="0.6">
      <c r="A21" s="269" t="s">
        <v>181</v>
      </c>
      <c r="B21" s="6"/>
      <c r="C21" s="6"/>
      <c r="F21" s="73">
        <v>91791731</v>
      </c>
      <c r="G21" s="10"/>
      <c r="H21" s="73">
        <v>43344840</v>
      </c>
      <c r="I21" s="10"/>
      <c r="J21" s="73">
        <v>136417</v>
      </c>
      <c r="K21" s="10"/>
      <c r="L21" s="73">
        <v>5145428</v>
      </c>
      <c r="M21" s="10"/>
      <c r="N21" s="73">
        <v>-901729</v>
      </c>
      <c r="O21" s="10"/>
      <c r="P21" s="73">
        <v>-17647</v>
      </c>
      <c r="Q21" s="10"/>
      <c r="R21" s="73">
        <v>-62863</v>
      </c>
      <c r="S21" s="10"/>
      <c r="T21" s="73">
        <v>4299606</v>
      </c>
      <c r="U21" s="10"/>
      <c r="V21" s="73">
        <v>10091000</v>
      </c>
      <c r="W21" s="10"/>
      <c r="X21" s="73">
        <v>63694046</v>
      </c>
      <c r="Y21" s="10"/>
      <c r="Z21" s="73">
        <v>213221223</v>
      </c>
      <c r="AA21" s="11"/>
      <c r="AB21" s="73">
        <v>1136</v>
      </c>
      <c r="AC21" s="11"/>
      <c r="AD21" s="73">
        <v>213222359</v>
      </c>
    </row>
    <row r="22" spans="1:30" ht="24" thickTop="1" x14ac:dyDescent="0.55000000000000004"/>
    <row r="23" spans="1:30" x14ac:dyDescent="0.55000000000000004">
      <c r="A23" s="268" t="s">
        <v>182</v>
      </c>
      <c r="C23" s="43"/>
      <c r="F23" s="97"/>
      <c r="G23" s="91"/>
      <c r="H23" s="97"/>
      <c r="I23" s="91"/>
      <c r="J23" s="97"/>
      <c r="K23" s="91"/>
      <c r="L23" s="97"/>
      <c r="M23" s="91"/>
      <c r="N23" s="97"/>
      <c r="O23" s="91"/>
      <c r="P23" s="97"/>
      <c r="Q23" s="91"/>
      <c r="R23" s="97"/>
      <c r="S23" s="91"/>
      <c r="T23" s="97"/>
      <c r="U23" s="91"/>
      <c r="V23" s="97"/>
      <c r="W23" s="91"/>
      <c r="X23" s="97"/>
      <c r="Y23" s="98"/>
      <c r="Z23" s="97"/>
      <c r="AA23" s="91"/>
      <c r="AB23" s="97"/>
      <c r="AC23" s="91"/>
      <c r="AD23" s="97"/>
    </row>
    <row r="24" spans="1:30" x14ac:dyDescent="0.55000000000000004">
      <c r="A24" s="269" t="s">
        <v>183</v>
      </c>
      <c r="B24" s="6"/>
      <c r="C24" s="6"/>
      <c r="F24" s="54">
        <v>91937270</v>
      </c>
      <c r="G24" s="96"/>
      <c r="H24" s="54">
        <v>43360227</v>
      </c>
      <c r="I24" s="96"/>
      <c r="J24" s="56">
        <v>70713</v>
      </c>
      <c r="K24" s="96"/>
      <c r="L24" s="96">
        <v>4963447</v>
      </c>
      <c r="M24" s="96"/>
      <c r="N24" s="54">
        <v>-489263</v>
      </c>
      <c r="O24" s="54"/>
      <c r="P24" s="82">
        <v>-89183</v>
      </c>
      <c r="Q24" s="54"/>
      <c r="R24" s="56">
        <v>0</v>
      </c>
      <c r="S24" s="54"/>
      <c r="T24" s="54">
        <v>4455714</v>
      </c>
      <c r="U24" s="54"/>
      <c r="V24" s="54">
        <v>10091000</v>
      </c>
      <c r="W24" s="96"/>
      <c r="X24" s="54">
        <v>69162228</v>
      </c>
      <c r="Y24" s="96"/>
      <c r="Z24" s="54">
        <v>219006439</v>
      </c>
      <c r="AA24" s="97"/>
      <c r="AB24" s="56">
        <v>1143</v>
      </c>
      <c r="AC24" s="97"/>
      <c r="AD24" s="93">
        <v>219007582</v>
      </c>
    </row>
    <row r="25" spans="1:30" x14ac:dyDescent="0.55000000000000004">
      <c r="A25" s="6" t="s">
        <v>136</v>
      </c>
      <c r="B25" s="6"/>
      <c r="C25" s="6"/>
      <c r="F25" s="54"/>
      <c r="G25" s="96"/>
      <c r="H25" s="54"/>
      <c r="I25" s="54"/>
      <c r="J25" s="56"/>
      <c r="K25" s="96"/>
      <c r="L25" s="96"/>
      <c r="M25" s="96"/>
      <c r="N25" s="54"/>
      <c r="O25" s="54"/>
      <c r="P25" s="54"/>
      <c r="Q25" s="54"/>
      <c r="R25" s="54"/>
      <c r="S25" s="54"/>
      <c r="T25" s="54"/>
      <c r="U25" s="54"/>
      <c r="V25" s="54"/>
      <c r="W25" s="96"/>
      <c r="X25" s="54"/>
      <c r="Y25" s="96"/>
      <c r="Z25" s="54"/>
      <c r="AA25" s="97"/>
      <c r="AB25" s="56"/>
      <c r="AC25" s="97"/>
      <c r="AD25" s="93"/>
    </row>
    <row r="26" spans="1:30" x14ac:dyDescent="0.55000000000000004">
      <c r="A26" s="270" t="s">
        <v>137</v>
      </c>
      <c r="F26" s="56"/>
      <c r="G26" s="190"/>
      <c r="H26" s="56"/>
      <c r="I26" s="54"/>
      <c r="J26" s="54"/>
      <c r="K26" s="96"/>
      <c r="L26" s="96"/>
      <c r="M26" s="96"/>
      <c r="N26" s="54"/>
      <c r="O26" s="54"/>
      <c r="P26" s="54"/>
      <c r="Q26" s="54"/>
      <c r="R26" s="54"/>
      <c r="S26" s="54"/>
      <c r="T26" s="54"/>
      <c r="U26" s="54"/>
      <c r="V26" s="99"/>
      <c r="W26" s="96"/>
      <c r="X26" s="54"/>
      <c r="Y26" s="96"/>
      <c r="Z26" s="54"/>
      <c r="AA26" s="97"/>
      <c r="AB26" s="54"/>
      <c r="AC26" s="97"/>
      <c r="AD26" s="94"/>
    </row>
    <row r="27" spans="1:30" x14ac:dyDescent="0.55000000000000004">
      <c r="A27" s="270"/>
      <c r="B27" s="3" t="s">
        <v>186</v>
      </c>
      <c r="D27" s="92"/>
      <c r="E27" s="81"/>
      <c r="F27" s="223">
        <v>0</v>
      </c>
      <c r="G27" s="227"/>
      <c r="H27" s="223">
        <v>0</v>
      </c>
      <c r="I27" s="54"/>
      <c r="J27" s="224">
        <v>19314</v>
      </c>
      <c r="K27" s="96"/>
      <c r="L27" s="56">
        <v>0</v>
      </c>
      <c r="M27" s="96"/>
      <c r="N27" s="56">
        <v>0</v>
      </c>
      <c r="O27" s="54"/>
      <c r="P27" s="56">
        <v>0</v>
      </c>
      <c r="Q27" s="54"/>
      <c r="R27" s="56">
        <v>0</v>
      </c>
      <c r="S27" s="54"/>
      <c r="T27" s="99">
        <f>SUM(J27:R27)</f>
        <v>19314</v>
      </c>
      <c r="U27" s="54"/>
      <c r="V27" s="56">
        <v>0</v>
      </c>
      <c r="W27" s="96"/>
      <c r="X27" s="56">
        <v>0</v>
      </c>
      <c r="Y27" s="96"/>
      <c r="Z27" s="99">
        <f t="shared" ref="Z27:Z35" si="0">+F27+H27+T27+V27+X27</f>
        <v>19314</v>
      </c>
      <c r="AA27" s="97"/>
      <c r="AB27" s="56">
        <v>0</v>
      </c>
      <c r="AC27" s="97"/>
      <c r="AD27" s="99">
        <f>SUM(Z27:AB27)</f>
        <v>19314</v>
      </c>
    </row>
    <row r="28" spans="1:30" x14ac:dyDescent="0.55000000000000004">
      <c r="A28" s="270"/>
      <c r="B28" s="3" t="s">
        <v>187</v>
      </c>
      <c r="D28" s="210">
        <v>16</v>
      </c>
      <c r="E28" s="81"/>
      <c r="F28" s="223">
        <v>154</v>
      </c>
      <c r="G28" s="190"/>
      <c r="H28" s="223">
        <v>0</v>
      </c>
      <c r="I28" s="54"/>
      <c r="J28" s="223">
        <v>0</v>
      </c>
      <c r="K28" s="96"/>
      <c r="L28" s="223">
        <v>0</v>
      </c>
      <c r="M28" s="228"/>
      <c r="N28" s="223">
        <v>0</v>
      </c>
      <c r="O28" s="54"/>
      <c r="P28" s="223">
        <v>0</v>
      </c>
      <c r="Q28" s="69"/>
      <c r="R28" s="223">
        <v>0</v>
      </c>
      <c r="S28" s="69"/>
      <c r="T28" s="99">
        <f>SUM(J28:R28)</f>
        <v>0</v>
      </c>
      <c r="U28" s="69"/>
      <c r="V28" s="223">
        <v>0</v>
      </c>
      <c r="W28" s="228"/>
      <c r="X28" s="223">
        <v>0</v>
      </c>
      <c r="Y28" s="96"/>
      <c r="Z28" s="99">
        <f t="shared" si="0"/>
        <v>154</v>
      </c>
      <c r="AA28" s="97"/>
      <c r="AB28" s="223">
        <v>0</v>
      </c>
      <c r="AC28" s="97"/>
      <c r="AD28" s="99">
        <f t="shared" ref="AD28:AD35" si="1">SUM(Z28:AB28)</f>
        <v>154</v>
      </c>
    </row>
    <row r="29" spans="1:30" x14ac:dyDescent="0.55000000000000004">
      <c r="A29" s="43"/>
      <c r="B29" s="277" t="s">
        <v>188</v>
      </c>
      <c r="C29" s="278"/>
      <c r="D29" s="92"/>
      <c r="F29" s="62">
        <v>0</v>
      </c>
      <c r="G29" s="191"/>
      <c r="H29" s="62">
        <v>-621</v>
      </c>
      <c r="I29" s="192"/>
      <c r="J29" s="62">
        <v>0</v>
      </c>
      <c r="K29" s="192"/>
      <c r="L29" s="62">
        <v>0</v>
      </c>
      <c r="M29" s="191"/>
      <c r="N29" s="62">
        <v>0</v>
      </c>
      <c r="O29" s="191"/>
      <c r="P29" s="62">
        <v>0</v>
      </c>
      <c r="Q29" s="191"/>
      <c r="R29" s="62">
        <v>0</v>
      </c>
      <c r="S29" s="192"/>
      <c r="T29" s="99">
        <v>0</v>
      </c>
      <c r="U29" s="192"/>
      <c r="V29" s="62">
        <v>0</v>
      </c>
      <c r="W29" s="191"/>
      <c r="X29" s="62">
        <v>0</v>
      </c>
      <c r="Y29" s="192"/>
      <c r="Z29" s="99">
        <f t="shared" si="0"/>
        <v>-621</v>
      </c>
      <c r="AA29" s="192"/>
      <c r="AB29" s="62">
        <v>0</v>
      </c>
      <c r="AC29" s="194"/>
      <c r="AD29" s="99">
        <f t="shared" si="1"/>
        <v>-621</v>
      </c>
    </row>
    <row r="30" spans="1:30" x14ac:dyDescent="0.55000000000000004">
      <c r="A30" s="270" t="s">
        <v>138</v>
      </c>
      <c r="F30" s="195">
        <f>SUM(F27:F29)</f>
        <v>154</v>
      </c>
      <c r="G30" s="196"/>
      <c r="H30" s="195">
        <f>SUM(H27:H29)</f>
        <v>-621</v>
      </c>
      <c r="I30" s="94"/>
      <c r="J30" s="195">
        <f>SUM(J27:J29)</f>
        <v>19314</v>
      </c>
      <c r="K30" s="196"/>
      <c r="L30" s="195">
        <f>SUM(L27:L29)</f>
        <v>0</v>
      </c>
      <c r="M30" s="197"/>
      <c r="N30" s="195">
        <f>SUM(N27:N29)</f>
        <v>0</v>
      </c>
      <c r="O30" s="93"/>
      <c r="P30" s="195">
        <f>SUM(P27:P29)</f>
        <v>0</v>
      </c>
      <c r="Q30" s="93"/>
      <c r="R30" s="195">
        <f>SUM(R27:R29)</f>
        <v>0</v>
      </c>
      <c r="S30" s="94"/>
      <c r="T30" s="198">
        <f>SUM(T27:T29)</f>
        <v>19314</v>
      </c>
      <c r="U30" s="94"/>
      <c r="V30" s="199">
        <f>SUM(V25:V29)</f>
        <v>0</v>
      </c>
      <c r="W30" s="196"/>
      <c r="X30" s="195">
        <f>SUM(X27:X29)</f>
        <v>0</v>
      </c>
      <c r="Y30" s="96"/>
      <c r="Z30" s="63">
        <f>+F30+H30+T30+V30+X30</f>
        <v>18847</v>
      </c>
      <c r="AA30" s="97"/>
      <c r="AB30" s="63">
        <f>SUM(AB27:AB29)</f>
        <v>0</v>
      </c>
      <c r="AC30" s="97"/>
      <c r="AD30" s="63">
        <f>SUM(Z30:AB30)</f>
        <v>18847</v>
      </c>
    </row>
    <row r="31" spans="1:30" x14ac:dyDescent="0.55000000000000004">
      <c r="A31" s="274" t="s">
        <v>139</v>
      </c>
      <c r="B31" s="43"/>
      <c r="C31" s="275"/>
      <c r="F31" s="18"/>
      <c r="G31" s="200"/>
      <c r="H31" s="18"/>
      <c r="I31" s="18"/>
      <c r="J31" s="18"/>
      <c r="K31" s="200"/>
      <c r="L31" s="200"/>
      <c r="M31" s="200"/>
      <c r="N31" s="18"/>
      <c r="O31" s="65"/>
      <c r="P31" s="18"/>
      <c r="Q31" s="65"/>
      <c r="R31" s="18"/>
      <c r="S31" s="65"/>
      <c r="T31" s="100"/>
      <c r="U31" s="65"/>
      <c r="V31" s="18"/>
      <c r="W31" s="18"/>
      <c r="X31" s="18"/>
      <c r="Y31" s="201"/>
      <c r="Z31" s="99"/>
      <c r="AA31" s="97"/>
      <c r="AB31" s="97"/>
      <c r="AC31" s="97"/>
      <c r="AD31" s="99"/>
    </row>
    <row r="32" spans="1:30" x14ac:dyDescent="0.55000000000000004">
      <c r="B32" s="276" t="s">
        <v>80</v>
      </c>
      <c r="F32" s="59">
        <v>0</v>
      </c>
      <c r="G32" s="59"/>
      <c r="H32" s="59">
        <v>0</v>
      </c>
      <c r="I32" s="1"/>
      <c r="J32" s="59">
        <v>0</v>
      </c>
      <c r="K32" s="66"/>
      <c r="L32" s="59">
        <v>0</v>
      </c>
      <c r="M32" s="20"/>
      <c r="N32" s="59">
        <v>0</v>
      </c>
      <c r="O32" s="1"/>
      <c r="P32" s="59">
        <v>0</v>
      </c>
      <c r="Q32" s="1"/>
      <c r="R32" s="59">
        <v>0</v>
      </c>
      <c r="S32" s="1"/>
      <c r="T32" s="99">
        <f t="shared" ref="T32" si="2">SUM(J32:R32)</f>
        <v>0</v>
      </c>
      <c r="U32" s="65"/>
      <c r="V32" s="59">
        <v>0</v>
      </c>
      <c r="W32" s="67"/>
      <c r="X32" s="67">
        <v>4294515</v>
      </c>
      <c r="Y32" s="67"/>
      <c r="Z32" s="99">
        <f t="shared" si="0"/>
        <v>4294515</v>
      </c>
      <c r="AA32" s="97"/>
      <c r="AB32" s="59">
        <v>4</v>
      </c>
      <c r="AC32" s="97"/>
      <c r="AD32" s="202">
        <f t="shared" si="1"/>
        <v>4294519</v>
      </c>
    </row>
    <row r="33" spans="1:30" x14ac:dyDescent="0.55000000000000004">
      <c r="B33" s="276" t="s">
        <v>81</v>
      </c>
      <c r="F33" s="62">
        <v>0</v>
      </c>
      <c r="G33" s="59"/>
      <c r="H33" s="62">
        <v>0</v>
      </c>
      <c r="I33" s="68"/>
      <c r="J33" s="62">
        <v>0</v>
      </c>
      <c r="K33" s="201"/>
      <c r="L33" s="193">
        <v>1835323</v>
      </c>
      <c r="M33" s="201"/>
      <c r="N33" s="19">
        <v>-437916</v>
      </c>
      <c r="O33" s="201"/>
      <c r="P33" s="19">
        <v>-46952</v>
      </c>
      <c r="Q33" s="201"/>
      <c r="R33" s="62">
        <v>0</v>
      </c>
      <c r="S33" s="69"/>
      <c r="T33" s="203">
        <f>SUM(J33:R33)</f>
        <v>1350455</v>
      </c>
      <c r="U33" s="65"/>
      <c r="V33" s="62">
        <v>0</v>
      </c>
      <c r="W33" s="267"/>
      <c r="X33" s="62">
        <v>-75885</v>
      </c>
      <c r="Y33" s="69"/>
      <c r="Z33" s="203">
        <f t="shared" si="0"/>
        <v>1274570</v>
      </c>
      <c r="AA33" s="97"/>
      <c r="AB33" s="225">
        <v>1</v>
      </c>
      <c r="AC33" s="97"/>
      <c r="AD33" s="226">
        <f t="shared" si="1"/>
        <v>1274571</v>
      </c>
    </row>
    <row r="34" spans="1:30" x14ac:dyDescent="0.55000000000000004">
      <c r="A34" s="38" t="s">
        <v>140</v>
      </c>
      <c r="F34" s="70">
        <f>+F32+F33</f>
        <v>0</v>
      </c>
      <c r="G34" s="59"/>
      <c r="H34" s="70">
        <f>+H32+H33</f>
        <v>0</v>
      </c>
      <c r="I34" s="68"/>
      <c r="J34" s="70">
        <f>+J32+J33</f>
        <v>0</v>
      </c>
      <c r="K34" s="201"/>
      <c r="L34" s="70">
        <f>+L32+L33</f>
        <v>1835323</v>
      </c>
      <c r="M34" s="201"/>
      <c r="N34" s="70">
        <f>+N32+N33</f>
        <v>-437916</v>
      </c>
      <c r="O34" s="201"/>
      <c r="P34" s="70">
        <f>+P32+P33</f>
        <v>-46952</v>
      </c>
      <c r="Q34" s="201"/>
      <c r="R34" s="70">
        <f>+R32+R33</f>
        <v>0</v>
      </c>
      <c r="S34" s="69"/>
      <c r="T34" s="204">
        <f t="shared" ref="T34" si="3">SUM(J34:R34)</f>
        <v>1350455</v>
      </c>
      <c r="U34" s="65"/>
      <c r="V34" s="70">
        <f>+V32+V33</f>
        <v>0</v>
      </c>
      <c r="W34" s="69"/>
      <c r="X34" s="70">
        <f>+X32+X33</f>
        <v>4218630</v>
      </c>
      <c r="Y34" s="69"/>
      <c r="Z34" s="231">
        <f t="shared" si="0"/>
        <v>5569085</v>
      </c>
      <c r="AA34" s="205"/>
      <c r="AB34" s="231">
        <f>+AB32+AB33</f>
        <v>5</v>
      </c>
      <c r="AC34" s="232"/>
      <c r="AD34" s="233">
        <f t="shared" si="1"/>
        <v>5569090</v>
      </c>
    </row>
    <row r="35" spans="1:30" x14ac:dyDescent="0.55000000000000004">
      <c r="A35" s="3" t="s">
        <v>141</v>
      </c>
      <c r="F35" s="59">
        <v>0</v>
      </c>
      <c r="G35" s="59"/>
      <c r="H35" s="59">
        <v>0</v>
      </c>
      <c r="I35" s="68"/>
      <c r="J35" s="59">
        <v>0</v>
      </c>
      <c r="K35" s="201"/>
      <c r="L35" s="1">
        <v>-41420</v>
      </c>
      <c r="M35" s="201"/>
      <c r="N35" s="59">
        <v>0</v>
      </c>
      <c r="O35" s="201"/>
      <c r="P35" s="59">
        <v>0</v>
      </c>
      <c r="Q35" s="59"/>
      <c r="R35" s="59">
        <v>0</v>
      </c>
      <c r="S35" s="69"/>
      <c r="T35" s="99">
        <f>SUM(J35:R35)</f>
        <v>-41420</v>
      </c>
      <c r="U35" s="65"/>
      <c r="V35" s="59">
        <v>0</v>
      </c>
      <c r="W35" s="69"/>
      <c r="X35" s="192">
        <v>41420</v>
      </c>
      <c r="Y35" s="69"/>
      <c r="Z35" s="99">
        <f t="shared" si="0"/>
        <v>0</v>
      </c>
      <c r="AA35" s="205"/>
      <c r="AB35" s="59">
        <v>0</v>
      </c>
      <c r="AC35" s="194"/>
      <c r="AD35" s="202">
        <f t="shared" si="1"/>
        <v>0</v>
      </c>
    </row>
    <row r="36" spans="1:30" ht="24" thickBot="1" x14ac:dyDescent="0.6">
      <c r="A36" s="269" t="s">
        <v>184</v>
      </c>
      <c r="B36" s="6"/>
      <c r="C36" s="6"/>
      <c r="F36" s="73">
        <f>+F24+F30+F34+F35</f>
        <v>91937424</v>
      </c>
      <c r="G36" s="59"/>
      <c r="H36" s="73">
        <f>+H24+H30+H34+H35</f>
        <v>43359606</v>
      </c>
      <c r="I36" s="68"/>
      <c r="J36" s="73">
        <f>+J24+J30+J34+J35</f>
        <v>90027</v>
      </c>
      <c r="K36" s="201"/>
      <c r="L36" s="73">
        <f>+L24+L30+L34+L35</f>
        <v>6757350</v>
      </c>
      <c r="M36" s="201"/>
      <c r="N36" s="73">
        <f>+N24+N30+N34+N35</f>
        <v>-927179</v>
      </c>
      <c r="O36" s="201"/>
      <c r="P36" s="73">
        <f>+P24+P30+P34+P35</f>
        <v>-136135</v>
      </c>
      <c r="Q36" s="201"/>
      <c r="R36" s="206">
        <f>+R24+R30+R34+R35</f>
        <v>0</v>
      </c>
      <c r="S36" s="69"/>
      <c r="T36" s="73">
        <f>+T24+T30+T34+T35</f>
        <v>5784063</v>
      </c>
      <c r="U36" s="65"/>
      <c r="V36" s="206">
        <f>+V24+V30+V34+V35</f>
        <v>10091000</v>
      </c>
      <c r="W36" s="69"/>
      <c r="X36" s="73">
        <f>+X24+X30+X34+X35</f>
        <v>73422278</v>
      </c>
      <c r="Y36" s="69"/>
      <c r="Z36" s="73">
        <f>+Z24+Z30+Z34+Z35</f>
        <v>224594371</v>
      </c>
      <c r="AA36" s="205"/>
      <c r="AB36" s="73">
        <f>+AB24+AB30+AB34+AB35</f>
        <v>1148</v>
      </c>
      <c r="AC36" s="194"/>
      <c r="AD36" s="73">
        <f>+AD24+AD30+AD34+AD35</f>
        <v>224595519</v>
      </c>
    </row>
    <row r="37" spans="1:30" ht="24" thickTop="1" x14ac:dyDescent="0.55000000000000004">
      <c r="G37" s="59"/>
      <c r="I37" s="68"/>
      <c r="K37" s="8"/>
      <c r="M37" s="8"/>
      <c r="O37" s="8"/>
      <c r="Q37" s="8"/>
      <c r="S37" s="69"/>
      <c r="U37" s="65"/>
      <c r="W37" s="69"/>
      <c r="Y37" s="69"/>
      <c r="AA37" s="31"/>
      <c r="AC37" s="57"/>
    </row>
    <row r="38" spans="1:30" s="212" customFormat="1" x14ac:dyDescent="0.55000000000000004">
      <c r="A38" s="213"/>
      <c r="B38" s="213"/>
      <c r="C38" s="213"/>
      <c r="D38" s="214"/>
      <c r="E38" s="214"/>
      <c r="F38" s="215"/>
      <c r="G38" s="216"/>
      <c r="H38" s="215"/>
      <c r="I38" s="213"/>
      <c r="J38" s="215"/>
      <c r="K38" s="217"/>
      <c r="L38" s="215"/>
      <c r="M38" s="217"/>
      <c r="N38" s="215"/>
      <c r="O38" s="217"/>
      <c r="P38" s="215"/>
      <c r="Q38" s="217"/>
      <c r="R38" s="215"/>
      <c r="S38" s="218"/>
      <c r="T38" s="215"/>
      <c r="U38" s="213"/>
      <c r="V38" s="215"/>
      <c r="W38" s="218"/>
      <c r="X38" s="215"/>
      <c r="Y38" s="218"/>
      <c r="Z38" s="215"/>
      <c r="AA38" s="213"/>
      <c r="AB38" s="215"/>
      <c r="AC38" s="213"/>
      <c r="AD38" s="215"/>
    </row>
    <row r="39" spans="1:30" x14ac:dyDescent="0.55000000000000004">
      <c r="K39" s="8"/>
      <c r="O39" s="8"/>
      <c r="Q39" s="8"/>
    </row>
    <row r="40" spans="1:30" s="212" customFormat="1" x14ac:dyDescent="0.55000000000000004">
      <c r="A40" s="213"/>
      <c r="B40" s="213"/>
      <c r="C40" s="222"/>
      <c r="D40" s="214"/>
      <c r="E40" s="214"/>
      <c r="F40" s="219"/>
      <c r="G40" s="213"/>
      <c r="H40" s="219"/>
      <c r="I40" s="213"/>
      <c r="J40" s="219"/>
      <c r="K40" s="213"/>
      <c r="L40" s="219"/>
      <c r="M40" s="213"/>
      <c r="N40" s="219"/>
      <c r="O40" s="213"/>
      <c r="P40" s="219"/>
      <c r="Q40" s="213"/>
      <c r="R40" s="219"/>
      <c r="S40" s="213"/>
      <c r="T40" s="219"/>
      <c r="U40" s="213"/>
      <c r="V40" s="219"/>
      <c r="W40" s="213"/>
      <c r="X40" s="219"/>
      <c r="Y40" s="220"/>
      <c r="Z40" s="219"/>
      <c r="AA40" s="213"/>
      <c r="AB40" s="219"/>
      <c r="AC40" s="213"/>
      <c r="AD40" s="219"/>
    </row>
  </sheetData>
  <mergeCells count="4">
    <mergeCell ref="F3:AD3"/>
    <mergeCell ref="J4:T4"/>
    <mergeCell ref="V4:X4"/>
    <mergeCell ref="F9:AD9"/>
  </mergeCells>
  <pageMargins left="0.56999999999999995" right="0.5" top="0.48" bottom="0.2" header="0.5" footer="0.37"/>
  <pageSetup paperSize="9" scale="48" firstPageNumber="7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V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0"/>
  <sheetViews>
    <sheetView view="pageBreakPreview" topLeftCell="R34" zoomScale="310" zoomScaleNormal="80" zoomScaleSheetLayoutView="310" workbookViewId="0">
      <selection activeCell="T36" sqref="T36"/>
    </sheetView>
  </sheetViews>
  <sheetFormatPr defaultColWidth="2" defaultRowHeight="23.25" x14ac:dyDescent="0.55000000000000004"/>
  <cols>
    <col min="1" max="1" width="3.875" style="33" customWidth="1"/>
    <col min="2" max="2" width="2.875" style="33" customWidth="1"/>
    <col min="3" max="3" width="51.25" style="33" customWidth="1"/>
    <col min="4" max="4" width="8.5" style="33" customWidth="1"/>
    <col min="5" max="5" width="1.125" style="33" customWidth="1"/>
    <col min="6" max="6" width="17" style="33" customWidth="1"/>
    <col min="7" max="7" width="1.125" style="33" customWidth="1"/>
    <col min="8" max="8" width="17" style="33" customWidth="1"/>
    <col min="9" max="9" width="1.125" style="33" customWidth="1"/>
    <col min="10" max="10" width="14.5" style="33" customWidth="1"/>
    <col min="11" max="11" width="0.75" style="33" customWidth="1"/>
    <col min="12" max="12" width="14.5" style="33" customWidth="1"/>
    <col min="13" max="13" width="1.125" style="33" customWidth="1"/>
    <col min="14" max="14" width="14.875" style="33" customWidth="1"/>
    <col min="15" max="15" width="1.125" style="33" customWidth="1"/>
    <col min="16" max="16" width="16.875" style="33" customWidth="1"/>
    <col min="17" max="17" width="1.125" style="33" customWidth="1"/>
    <col min="18" max="18" width="18.125" style="33" customWidth="1"/>
    <col min="19" max="19" width="1.125" style="33" customWidth="1"/>
    <col min="20" max="20" width="16.875" style="33" customWidth="1"/>
    <col min="21" max="21" width="1.125" style="33" customWidth="1"/>
    <col min="22" max="22" width="17.5" style="33" customWidth="1"/>
    <col min="23" max="23" width="1.125" style="33" customWidth="1"/>
    <col min="24" max="24" width="16.75" style="33" customWidth="1"/>
    <col min="25" max="25" width="1.125" style="33" customWidth="1"/>
    <col min="26" max="26" width="16.75" style="33" customWidth="1"/>
    <col min="27" max="27" width="1.125" style="33" customWidth="1"/>
    <col min="28" max="28" width="18.125" style="33" customWidth="1"/>
    <col min="29" max="29" width="16.125" style="33" customWidth="1"/>
    <col min="30" max="251" width="9.5" style="33" customWidth="1"/>
    <col min="252" max="16384" width="2" style="33"/>
  </cols>
  <sheetData>
    <row r="1" spans="1:29" ht="23.25" customHeight="1" x14ac:dyDescent="0.55000000000000004">
      <c r="A1" s="25" t="s">
        <v>0</v>
      </c>
      <c r="B1" s="3"/>
      <c r="C1" s="38"/>
      <c r="D1" s="40"/>
      <c r="E1" s="40"/>
      <c r="F1" s="38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5"/>
      <c r="AA1" s="5"/>
      <c r="AB1" s="3"/>
    </row>
    <row r="2" spans="1:29" ht="23.25" customHeight="1" x14ac:dyDescent="0.55000000000000004">
      <c r="A2" s="79" t="s">
        <v>103</v>
      </c>
      <c r="B2" s="38"/>
      <c r="C2" s="38"/>
      <c r="D2" s="40"/>
      <c r="E2" s="40"/>
      <c r="F2" s="38"/>
      <c r="G2" s="3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5"/>
      <c r="AA2" s="5"/>
      <c r="AB2" s="3"/>
    </row>
    <row r="3" spans="1:29" ht="22.5" customHeight="1" x14ac:dyDescent="0.55000000000000004">
      <c r="A3" s="38"/>
      <c r="B3" s="38"/>
      <c r="C3" s="38"/>
      <c r="D3" s="40"/>
      <c r="E3" s="40"/>
      <c r="F3" s="293" t="s">
        <v>3</v>
      </c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</row>
    <row r="4" spans="1:29" ht="22.5" customHeight="1" x14ac:dyDescent="0.55000000000000004">
      <c r="A4" s="3"/>
      <c r="B4" s="3"/>
      <c r="C4" s="3"/>
      <c r="D4" s="2"/>
      <c r="E4" s="2"/>
      <c r="F4" s="3"/>
      <c r="G4" s="3"/>
      <c r="H4" s="41"/>
      <c r="I4" s="41"/>
      <c r="J4" s="294" t="s">
        <v>43</v>
      </c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7"/>
      <c r="X4" s="294" t="s">
        <v>44</v>
      </c>
      <c r="Y4" s="294"/>
      <c r="Z4" s="294"/>
      <c r="AA4" s="3"/>
      <c r="AB4" s="34"/>
    </row>
    <row r="5" spans="1:29" ht="22.5" customHeight="1" x14ac:dyDescent="0.55000000000000004">
      <c r="A5" s="42"/>
      <c r="B5" s="43"/>
      <c r="C5" s="42"/>
      <c r="D5" s="39"/>
      <c r="E5" s="39"/>
      <c r="F5" s="42"/>
      <c r="G5" s="44"/>
      <c r="H5" s="42"/>
      <c r="I5" s="42"/>
      <c r="J5" s="42"/>
      <c r="K5" s="42"/>
      <c r="L5" s="44" t="s">
        <v>143</v>
      </c>
      <c r="M5" s="44"/>
      <c r="N5" s="44"/>
      <c r="O5" s="44"/>
      <c r="P5" s="44" t="s">
        <v>104</v>
      </c>
      <c r="Q5" s="44"/>
      <c r="R5" s="45" t="s">
        <v>105</v>
      </c>
      <c r="S5" s="46"/>
      <c r="T5" s="7" t="s">
        <v>106</v>
      </c>
      <c r="U5" s="46"/>
      <c r="V5" s="47"/>
      <c r="W5" s="47"/>
      <c r="X5" s="47"/>
      <c r="Y5" s="47"/>
      <c r="Z5" s="44"/>
      <c r="AA5" s="44"/>
      <c r="AB5" s="48"/>
    </row>
    <row r="6" spans="1:29" ht="22.5" customHeight="1" x14ac:dyDescent="0.55000000000000004">
      <c r="A6" s="42"/>
      <c r="B6" s="43"/>
      <c r="C6" s="42"/>
      <c r="D6" s="39"/>
      <c r="E6" s="39"/>
      <c r="F6" s="44"/>
      <c r="G6" s="44"/>
      <c r="H6" s="42"/>
      <c r="I6" s="42"/>
      <c r="J6" s="44" t="s">
        <v>107</v>
      </c>
      <c r="K6" s="44"/>
      <c r="L6" s="44" t="s">
        <v>144</v>
      </c>
      <c r="M6" s="44"/>
      <c r="N6" s="45" t="s">
        <v>108</v>
      </c>
      <c r="O6" s="44"/>
      <c r="P6" s="44" t="s">
        <v>109</v>
      </c>
      <c r="Q6" s="44"/>
      <c r="R6" s="45" t="s">
        <v>110</v>
      </c>
      <c r="S6" s="46"/>
      <c r="T6" s="7" t="s">
        <v>111</v>
      </c>
      <c r="U6" s="46"/>
      <c r="V6" s="47"/>
      <c r="W6" s="47"/>
      <c r="X6" s="47"/>
      <c r="Y6" s="47"/>
      <c r="Z6" s="44"/>
      <c r="AA6" s="44"/>
      <c r="AB6" s="48"/>
    </row>
    <row r="7" spans="1:29" ht="22.5" customHeight="1" x14ac:dyDescent="0.55000000000000004">
      <c r="A7" s="43"/>
      <c r="B7" s="43"/>
      <c r="C7" s="42"/>
      <c r="D7" s="39"/>
      <c r="E7" s="39"/>
      <c r="F7" s="52" t="s">
        <v>113</v>
      </c>
      <c r="G7" s="44"/>
      <c r="H7" s="50" t="s">
        <v>114</v>
      </c>
      <c r="I7" s="46"/>
      <c r="J7" s="44" t="s">
        <v>115</v>
      </c>
      <c r="K7" s="44"/>
      <c r="L7" s="44" t="s">
        <v>145</v>
      </c>
      <c r="M7" s="44"/>
      <c r="N7" s="45" t="s">
        <v>116</v>
      </c>
      <c r="O7" s="44"/>
      <c r="P7" s="45" t="s">
        <v>117</v>
      </c>
      <c r="Q7" s="44"/>
      <c r="R7" s="45" t="s">
        <v>118</v>
      </c>
      <c r="S7" s="47"/>
      <c r="T7" s="7" t="s">
        <v>119</v>
      </c>
      <c r="U7" s="47"/>
      <c r="V7" s="49" t="s">
        <v>120</v>
      </c>
      <c r="W7" s="47"/>
      <c r="X7" s="51" t="s">
        <v>121</v>
      </c>
      <c r="Y7" s="47"/>
      <c r="Z7" s="44"/>
      <c r="AA7" s="44"/>
      <c r="AB7" s="50" t="s">
        <v>122</v>
      </c>
    </row>
    <row r="8" spans="1:29" ht="22.5" customHeight="1" x14ac:dyDescent="0.55000000000000004">
      <c r="A8" s="43"/>
      <c r="B8" s="43"/>
      <c r="C8" s="42"/>
      <c r="D8" s="24" t="s">
        <v>6</v>
      </c>
      <c r="E8" s="39"/>
      <c r="F8" s="52" t="s">
        <v>124</v>
      </c>
      <c r="G8" s="44"/>
      <c r="H8" s="51" t="s">
        <v>125</v>
      </c>
      <c r="I8" s="46"/>
      <c r="J8" s="53" t="s">
        <v>126</v>
      </c>
      <c r="K8" s="53"/>
      <c r="L8" s="53" t="s">
        <v>146</v>
      </c>
      <c r="M8" s="44"/>
      <c r="N8" s="45" t="s">
        <v>127</v>
      </c>
      <c r="O8" s="44"/>
      <c r="P8" s="45" t="s">
        <v>13</v>
      </c>
      <c r="Q8" s="44"/>
      <c r="R8" s="44" t="s">
        <v>128</v>
      </c>
      <c r="S8" s="46"/>
      <c r="T8" s="7" t="s">
        <v>129</v>
      </c>
      <c r="U8" s="47"/>
      <c r="V8" s="49" t="s">
        <v>130</v>
      </c>
      <c r="W8" s="47"/>
      <c r="X8" s="51" t="s">
        <v>131</v>
      </c>
      <c r="Y8" s="44"/>
      <c r="Z8" s="52" t="s">
        <v>132</v>
      </c>
      <c r="AA8" s="44"/>
      <c r="AB8" s="49" t="s">
        <v>135</v>
      </c>
    </row>
    <row r="9" spans="1:29" ht="22.5" customHeight="1" x14ac:dyDescent="0.55000000000000004">
      <c r="A9" s="43"/>
      <c r="B9" s="43"/>
      <c r="C9" s="42"/>
      <c r="D9" s="39"/>
      <c r="E9" s="39"/>
      <c r="F9" s="295" t="s">
        <v>7</v>
      </c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</row>
    <row r="10" spans="1:29" x14ac:dyDescent="0.55000000000000004">
      <c r="A10" s="269" t="s">
        <v>180</v>
      </c>
      <c r="B10" s="43"/>
      <c r="C10" s="43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4"/>
      <c r="AA10" s="34"/>
      <c r="AB10" s="34"/>
      <c r="AC10" s="57"/>
    </row>
    <row r="11" spans="1:29" x14ac:dyDescent="0.55000000000000004">
      <c r="A11" s="269" t="s">
        <v>142</v>
      </c>
      <c r="B11" s="6"/>
      <c r="C11" s="6"/>
      <c r="F11" s="54">
        <v>91791731</v>
      </c>
      <c r="G11" s="54"/>
      <c r="H11" s="54">
        <v>43344840</v>
      </c>
      <c r="I11" s="54"/>
      <c r="J11" s="56">
        <v>103301</v>
      </c>
      <c r="K11" s="55"/>
      <c r="L11" s="54">
        <v>884526</v>
      </c>
      <c r="M11" s="55"/>
      <c r="N11" s="54">
        <v>5181187</v>
      </c>
      <c r="O11" s="55"/>
      <c r="P11" s="54">
        <v>3271</v>
      </c>
      <c r="Q11" s="55"/>
      <c r="R11" s="82">
        <v>-8555</v>
      </c>
      <c r="S11" s="54"/>
      <c r="T11" s="54">
        <v>-46550</v>
      </c>
      <c r="U11" s="54"/>
      <c r="V11" s="54">
        <v>6117180</v>
      </c>
      <c r="W11" s="54"/>
      <c r="X11" s="54">
        <v>10091000</v>
      </c>
      <c r="Y11" s="55"/>
      <c r="Z11" s="54">
        <v>56452285</v>
      </c>
      <c r="AA11" s="55"/>
      <c r="AB11" s="54">
        <v>207797036</v>
      </c>
    </row>
    <row r="12" spans="1:29" x14ac:dyDescent="0.55000000000000004">
      <c r="A12" s="6" t="s">
        <v>136</v>
      </c>
      <c r="B12" s="6"/>
      <c r="C12" s="6"/>
      <c r="F12" s="54"/>
      <c r="G12" s="54"/>
      <c r="H12" s="54"/>
      <c r="I12" s="54"/>
      <c r="J12" s="56"/>
      <c r="K12" s="55"/>
      <c r="L12" s="54"/>
      <c r="M12" s="55"/>
      <c r="N12" s="54"/>
      <c r="O12" s="55"/>
      <c r="P12" s="54"/>
      <c r="Q12" s="55"/>
      <c r="R12" s="54"/>
      <c r="S12" s="54"/>
      <c r="T12" s="54"/>
      <c r="U12" s="54"/>
      <c r="V12" s="54"/>
      <c r="W12" s="54"/>
      <c r="X12" s="54"/>
      <c r="Y12" s="55"/>
      <c r="Z12" s="54"/>
      <c r="AA12" s="55"/>
      <c r="AB12" s="54"/>
    </row>
    <row r="13" spans="1:29" x14ac:dyDescent="0.55000000000000004">
      <c r="A13" s="270" t="s">
        <v>137</v>
      </c>
      <c r="B13" s="6"/>
      <c r="C13" s="6"/>
      <c r="F13" s="54"/>
      <c r="G13" s="54"/>
      <c r="H13" s="54"/>
      <c r="I13" s="54"/>
      <c r="J13" s="56"/>
      <c r="K13" s="55"/>
      <c r="L13" s="54"/>
      <c r="M13" s="55"/>
      <c r="N13" s="54"/>
      <c r="O13" s="55"/>
      <c r="P13" s="54"/>
      <c r="Q13" s="55"/>
      <c r="R13" s="54"/>
      <c r="S13" s="54"/>
      <c r="T13" s="54"/>
      <c r="U13" s="54"/>
      <c r="V13" s="54"/>
      <c r="W13" s="54"/>
      <c r="X13" s="54"/>
      <c r="Y13" s="55"/>
      <c r="Z13" s="54"/>
      <c r="AA13" s="55"/>
      <c r="AB13" s="54"/>
    </row>
    <row r="14" spans="1:29" x14ac:dyDescent="0.55000000000000004">
      <c r="A14" s="277"/>
      <c r="B14" s="272" t="s">
        <v>186</v>
      </c>
      <c r="C14" s="273"/>
      <c r="F14" s="62">
        <v>0</v>
      </c>
      <c r="G14" s="60"/>
      <c r="H14" s="62">
        <v>0</v>
      </c>
      <c r="I14" s="59"/>
      <c r="J14" s="62">
        <v>33116</v>
      </c>
      <c r="K14" s="1"/>
      <c r="L14" s="62">
        <v>0</v>
      </c>
      <c r="M14" s="1"/>
      <c r="N14" s="62">
        <v>0</v>
      </c>
      <c r="O14" s="60"/>
      <c r="P14" s="62">
        <v>0</v>
      </c>
      <c r="Q14" s="60"/>
      <c r="R14" s="62">
        <v>0</v>
      </c>
      <c r="S14" s="60"/>
      <c r="T14" s="62">
        <v>0</v>
      </c>
      <c r="U14" s="61"/>
      <c r="V14" s="62">
        <v>33116</v>
      </c>
      <c r="W14" s="61"/>
      <c r="X14" s="62">
        <v>0</v>
      </c>
      <c r="Y14" s="61"/>
      <c r="Z14" s="62">
        <v>0</v>
      </c>
      <c r="AA14" s="61"/>
      <c r="AB14" s="12">
        <v>33116</v>
      </c>
    </row>
    <row r="15" spans="1:29" x14ac:dyDescent="0.55000000000000004">
      <c r="A15" s="270" t="s">
        <v>185</v>
      </c>
      <c r="B15" s="3"/>
      <c r="C15" s="3"/>
      <c r="F15" s="74">
        <v>0</v>
      </c>
      <c r="G15" s="75"/>
      <c r="H15" s="74">
        <v>0</v>
      </c>
      <c r="I15" s="75"/>
      <c r="J15" s="83">
        <v>33116</v>
      </c>
      <c r="K15" s="75"/>
      <c r="L15" s="74">
        <v>0</v>
      </c>
      <c r="M15" s="75"/>
      <c r="N15" s="74">
        <v>0</v>
      </c>
      <c r="O15" s="76"/>
      <c r="P15" s="83">
        <v>0</v>
      </c>
      <c r="Q15" s="76"/>
      <c r="R15" s="74">
        <v>0</v>
      </c>
      <c r="S15" s="76"/>
      <c r="T15" s="83">
        <v>0</v>
      </c>
      <c r="U15" s="75"/>
      <c r="V15" s="74">
        <v>33116</v>
      </c>
      <c r="W15" s="75"/>
      <c r="X15" s="83">
        <v>0</v>
      </c>
      <c r="Y15" s="75"/>
      <c r="Z15" s="74">
        <v>0</v>
      </c>
      <c r="AA15" s="75"/>
      <c r="AB15" s="84">
        <v>33116</v>
      </c>
    </row>
    <row r="16" spans="1:29" x14ac:dyDescent="0.55000000000000004">
      <c r="A16" s="274" t="s">
        <v>139</v>
      </c>
      <c r="B16" s="43"/>
      <c r="C16" s="275"/>
      <c r="F16" s="18"/>
      <c r="G16" s="64"/>
      <c r="H16" s="18"/>
      <c r="I16" s="18"/>
      <c r="J16" s="18"/>
      <c r="K16" s="64"/>
      <c r="L16" s="64"/>
      <c r="M16" s="64"/>
      <c r="N16" s="64"/>
      <c r="O16" s="64"/>
      <c r="P16" s="64"/>
      <c r="Q16" s="64"/>
      <c r="R16" s="18"/>
      <c r="S16" s="65"/>
      <c r="T16" s="18"/>
      <c r="U16" s="65"/>
      <c r="V16" s="18"/>
      <c r="W16" s="65"/>
      <c r="X16" s="18"/>
      <c r="Y16" s="64"/>
      <c r="Z16" s="18"/>
      <c r="AA16" s="8"/>
      <c r="AB16" s="18"/>
    </row>
    <row r="17" spans="1:28" x14ac:dyDescent="0.55000000000000004">
      <c r="A17" s="3"/>
      <c r="B17" s="279" t="s">
        <v>80</v>
      </c>
      <c r="C17" s="280"/>
      <c r="F17" s="59">
        <v>0</v>
      </c>
      <c r="G17" s="59"/>
      <c r="H17" s="59">
        <v>0</v>
      </c>
      <c r="I17" s="1"/>
      <c r="J17" s="59">
        <v>0</v>
      </c>
      <c r="K17" s="20"/>
      <c r="L17" s="59">
        <v>0</v>
      </c>
      <c r="M17" s="20"/>
      <c r="N17" s="59">
        <v>0</v>
      </c>
      <c r="O17" s="66"/>
      <c r="P17" s="59">
        <v>0</v>
      </c>
      <c r="Q17" s="66"/>
      <c r="R17" s="59">
        <v>0</v>
      </c>
      <c r="S17" s="59"/>
      <c r="T17" s="59">
        <v>0</v>
      </c>
      <c r="U17" s="59"/>
      <c r="V17" s="59">
        <v>0</v>
      </c>
      <c r="W17" s="59"/>
      <c r="X17" s="59">
        <v>0</v>
      </c>
      <c r="Y17" s="20"/>
      <c r="Z17" s="67">
        <v>3091124</v>
      </c>
      <c r="AA17" s="67"/>
      <c r="AB17" s="67">
        <v>3091124</v>
      </c>
    </row>
    <row r="18" spans="1:28" x14ac:dyDescent="0.55000000000000004">
      <c r="A18" s="3"/>
      <c r="B18" s="279" t="s">
        <v>81</v>
      </c>
      <c r="C18" s="3"/>
      <c r="F18" s="62">
        <v>0</v>
      </c>
      <c r="G18" s="59"/>
      <c r="H18" s="62">
        <v>0</v>
      </c>
      <c r="I18" s="68"/>
      <c r="J18" s="62">
        <v>0</v>
      </c>
      <c r="K18" s="8"/>
      <c r="L18" s="62">
        <v>0</v>
      </c>
      <c r="M18" s="8"/>
      <c r="N18" s="9">
        <v>-12080</v>
      </c>
      <c r="O18" s="8"/>
      <c r="P18" s="62">
        <v>-890229</v>
      </c>
      <c r="Q18" s="8"/>
      <c r="R18" s="19">
        <v>41521</v>
      </c>
      <c r="S18" s="8"/>
      <c r="T18" s="19">
        <v>-16313</v>
      </c>
      <c r="U18" s="69"/>
      <c r="V18" s="19">
        <v>-877101</v>
      </c>
      <c r="W18" s="69"/>
      <c r="X18" s="62">
        <v>0</v>
      </c>
      <c r="Y18" s="69"/>
      <c r="Z18" s="62">
        <v>40737</v>
      </c>
      <c r="AA18" s="69"/>
      <c r="AB18" s="77">
        <v>-836364</v>
      </c>
    </row>
    <row r="19" spans="1:28" x14ac:dyDescent="0.55000000000000004">
      <c r="A19" s="38" t="s">
        <v>140</v>
      </c>
      <c r="B19" s="3"/>
      <c r="C19" s="3"/>
      <c r="F19" s="70">
        <v>0</v>
      </c>
      <c r="G19" s="56"/>
      <c r="H19" s="70">
        <v>0</v>
      </c>
      <c r="I19" s="71"/>
      <c r="J19" s="70">
        <v>0</v>
      </c>
      <c r="K19" s="10"/>
      <c r="L19" s="59">
        <v>0</v>
      </c>
      <c r="M19" s="10"/>
      <c r="N19" s="72">
        <v>-12080</v>
      </c>
      <c r="O19" s="10"/>
      <c r="P19" s="70">
        <v>-890229</v>
      </c>
      <c r="Q19" s="10"/>
      <c r="R19" s="72">
        <v>41521</v>
      </c>
      <c r="S19" s="10"/>
      <c r="T19" s="72">
        <v>-16313</v>
      </c>
      <c r="U19" s="54"/>
      <c r="V19" s="72">
        <v>-877101</v>
      </c>
      <c r="W19" s="54"/>
      <c r="X19" s="70">
        <v>0</v>
      </c>
      <c r="Y19" s="10"/>
      <c r="Z19" s="72">
        <v>3131861</v>
      </c>
      <c r="AA19" s="10"/>
      <c r="AB19" s="72">
        <v>2254760</v>
      </c>
    </row>
    <row r="20" spans="1:28" x14ac:dyDescent="0.55000000000000004">
      <c r="A20" s="3" t="s">
        <v>141</v>
      </c>
      <c r="B20" s="3"/>
      <c r="C20" s="3"/>
      <c r="F20" s="59">
        <v>0</v>
      </c>
      <c r="G20" s="60"/>
      <c r="H20" s="59">
        <v>0</v>
      </c>
      <c r="I20" s="61"/>
      <c r="J20" s="59">
        <v>0</v>
      </c>
      <c r="K20" s="61"/>
      <c r="L20" s="62">
        <v>0</v>
      </c>
      <c r="M20" s="61"/>
      <c r="N20" s="1">
        <v>-23679</v>
      </c>
      <c r="O20" s="61"/>
      <c r="P20" s="59">
        <v>0</v>
      </c>
      <c r="Q20" s="61"/>
      <c r="R20" s="59">
        <v>0</v>
      </c>
      <c r="S20" s="60"/>
      <c r="T20" s="59">
        <v>0</v>
      </c>
      <c r="U20" s="61"/>
      <c r="V20" s="1">
        <v>-23679</v>
      </c>
      <c r="W20" s="61"/>
      <c r="X20" s="59">
        <v>0</v>
      </c>
      <c r="Y20" s="61"/>
      <c r="Z20" s="78">
        <v>23679</v>
      </c>
      <c r="AA20" s="61"/>
      <c r="AB20" s="85">
        <v>0</v>
      </c>
    </row>
    <row r="21" spans="1:28" ht="24" thickBot="1" x14ac:dyDescent="0.6">
      <c r="A21" s="281" t="s">
        <v>181</v>
      </c>
      <c r="B21" s="6"/>
      <c r="C21" s="6"/>
      <c r="F21" s="73">
        <v>91791731</v>
      </c>
      <c r="G21" s="10"/>
      <c r="H21" s="73">
        <v>43344840</v>
      </c>
      <c r="I21" s="10"/>
      <c r="J21" s="73">
        <v>136417</v>
      </c>
      <c r="K21" s="10"/>
      <c r="L21" s="73">
        <v>884526</v>
      </c>
      <c r="M21" s="10"/>
      <c r="N21" s="73">
        <v>5145428</v>
      </c>
      <c r="O21" s="10"/>
      <c r="P21" s="73">
        <v>-886958</v>
      </c>
      <c r="Q21" s="10"/>
      <c r="R21" s="73">
        <v>32966</v>
      </c>
      <c r="S21" s="10"/>
      <c r="T21" s="73">
        <v>-62863</v>
      </c>
      <c r="U21" s="10"/>
      <c r="V21" s="73">
        <v>5249516</v>
      </c>
      <c r="W21" s="10"/>
      <c r="X21" s="73">
        <v>10091000</v>
      </c>
      <c r="Y21" s="10"/>
      <c r="Z21" s="73">
        <v>59607825</v>
      </c>
      <c r="AA21" s="10"/>
      <c r="AB21" s="73">
        <v>210084912</v>
      </c>
    </row>
    <row r="22" spans="1:28" ht="24" thickTop="1" x14ac:dyDescent="0.55000000000000004"/>
    <row r="23" spans="1:28" x14ac:dyDescent="0.55000000000000004">
      <c r="A23" s="269" t="s">
        <v>182</v>
      </c>
      <c r="B23" s="43"/>
      <c r="C23" s="43"/>
    </row>
    <row r="24" spans="1:28" x14ac:dyDescent="0.55000000000000004">
      <c r="A24" s="269" t="s">
        <v>183</v>
      </c>
      <c r="B24" s="6"/>
      <c r="C24" s="6"/>
      <c r="F24" s="54">
        <v>91937270</v>
      </c>
      <c r="G24" s="54"/>
      <c r="H24" s="54">
        <v>43360227</v>
      </c>
      <c r="I24" s="54"/>
      <c r="J24" s="54">
        <v>70713</v>
      </c>
      <c r="K24" s="96"/>
      <c r="L24" s="54">
        <v>884526</v>
      </c>
      <c r="M24" s="96"/>
      <c r="N24" s="54">
        <v>4963447</v>
      </c>
      <c r="O24" s="96"/>
      <c r="P24" s="54">
        <v>-466281</v>
      </c>
      <c r="Q24" s="96"/>
      <c r="R24" s="54">
        <v>-38570</v>
      </c>
      <c r="S24" s="54"/>
      <c r="T24" s="56">
        <v>0</v>
      </c>
      <c r="U24" s="54"/>
      <c r="V24" s="54">
        <v>5413835</v>
      </c>
      <c r="W24" s="54"/>
      <c r="X24" s="54">
        <v>10091000</v>
      </c>
      <c r="Y24" s="96"/>
      <c r="Z24" s="54">
        <v>65094736</v>
      </c>
      <c r="AA24" s="96"/>
      <c r="AB24" s="54">
        <v>215897068</v>
      </c>
    </row>
    <row r="25" spans="1:28" x14ac:dyDescent="0.55000000000000004">
      <c r="A25" s="6" t="s">
        <v>136</v>
      </c>
      <c r="B25" s="6"/>
      <c r="C25" s="6"/>
      <c r="F25" s="54"/>
      <c r="G25" s="54"/>
      <c r="H25" s="54"/>
      <c r="I25" s="54"/>
      <c r="J25" s="56"/>
      <c r="K25" s="96"/>
      <c r="L25" s="54"/>
      <c r="M25" s="96"/>
      <c r="N25" s="54"/>
      <c r="O25" s="96"/>
      <c r="P25" s="54"/>
      <c r="Q25" s="96"/>
      <c r="R25" s="54"/>
      <c r="S25" s="54"/>
      <c r="T25" s="54"/>
      <c r="U25" s="54"/>
      <c r="V25" s="54"/>
      <c r="W25" s="54"/>
      <c r="X25" s="54"/>
      <c r="Y25" s="96"/>
      <c r="Z25" s="54"/>
      <c r="AA25" s="96"/>
      <c r="AB25" s="54"/>
    </row>
    <row r="26" spans="1:28" x14ac:dyDescent="0.55000000000000004">
      <c r="A26" s="270" t="s">
        <v>137</v>
      </c>
      <c r="B26" s="6"/>
      <c r="C26" s="6"/>
      <c r="F26" s="54"/>
      <c r="G26" s="54"/>
      <c r="H26" s="54"/>
      <c r="I26" s="54"/>
      <c r="J26" s="56"/>
      <c r="K26" s="96"/>
      <c r="L26" s="54"/>
      <c r="M26" s="96"/>
      <c r="N26" s="54"/>
      <c r="O26" s="96"/>
      <c r="P26" s="54"/>
      <c r="Q26" s="96"/>
      <c r="R26" s="54"/>
      <c r="S26" s="54"/>
      <c r="T26" s="54"/>
      <c r="U26" s="54"/>
      <c r="V26" s="54"/>
      <c r="W26" s="54"/>
      <c r="X26" s="54"/>
      <c r="Y26" s="96"/>
      <c r="Z26" s="54"/>
      <c r="AA26" s="96"/>
      <c r="AB26" s="54"/>
    </row>
    <row r="27" spans="1:28" x14ac:dyDescent="0.55000000000000004">
      <c r="A27" s="270"/>
      <c r="B27" s="3" t="s">
        <v>186</v>
      </c>
      <c r="C27" s="3"/>
      <c r="D27" s="92"/>
      <c r="F27" s="56">
        <v>0</v>
      </c>
      <c r="G27" s="190"/>
      <c r="H27" s="56">
        <v>0</v>
      </c>
      <c r="I27" s="54"/>
      <c r="J27" s="54">
        <v>19314</v>
      </c>
      <c r="K27" s="96"/>
      <c r="L27" s="56">
        <v>0</v>
      </c>
      <c r="M27" s="96"/>
      <c r="N27" s="56">
        <v>0</v>
      </c>
      <c r="O27" s="54"/>
      <c r="P27" s="56">
        <v>0</v>
      </c>
      <c r="Q27" s="54"/>
      <c r="R27" s="56">
        <v>0</v>
      </c>
      <c r="S27" s="54"/>
      <c r="T27" s="56">
        <v>0</v>
      </c>
      <c r="U27" s="54"/>
      <c r="V27" s="99">
        <f>SUM(J27:T27)</f>
        <v>19314</v>
      </c>
      <c r="W27" s="96"/>
      <c r="X27" s="56">
        <v>0</v>
      </c>
      <c r="Y27" s="96"/>
      <c r="Z27" s="56">
        <v>0</v>
      </c>
      <c r="AA27" s="96"/>
      <c r="AB27" s="99">
        <f>+F27+H27+V27+X27+Z27</f>
        <v>19314</v>
      </c>
    </row>
    <row r="28" spans="1:28" x14ac:dyDescent="0.55000000000000004">
      <c r="A28" s="270"/>
      <c r="B28" s="3" t="s">
        <v>187</v>
      </c>
      <c r="C28" s="3"/>
      <c r="D28" s="210">
        <v>16</v>
      </c>
      <c r="F28" s="223">
        <v>154</v>
      </c>
      <c r="G28" s="190"/>
      <c r="H28" s="223">
        <v>0</v>
      </c>
      <c r="I28" s="54"/>
      <c r="J28" s="59">
        <v>0</v>
      </c>
      <c r="K28" s="96"/>
      <c r="L28" s="59">
        <v>0</v>
      </c>
      <c r="M28" s="96"/>
      <c r="N28" s="59">
        <v>0</v>
      </c>
      <c r="O28" s="54"/>
      <c r="P28" s="59">
        <v>0</v>
      </c>
      <c r="Q28" s="54"/>
      <c r="R28" s="59">
        <v>0</v>
      </c>
      <c r="S28" s="54"/>
      <c r="T28" s="59">
        <v>0</v>
      </c>
      <c r="U28" s="54"/>
      <c r="V28" s="99">
        <f>SUM(J28:T28)</f>
        <v>0</v>
      </c>
      <c r="W28" s="96"/>
      <c r="X28" s="59">
        <v>0</v>
      </c>
      <c r="Y28" s="96"/>
      <c r="Z28" s="59">
        <v>0</v>
      </c>
      <c r="AA28" s="96"/>
      <c r="AB28" s="99">
        <f t="shared" ref="AB28:AB36" si="0">+F28+H28+V28+X28+Z28</f>
        <v>154</v>
      </c>
    </row>
    <row r="29" spans="1:28" x14ac:dyDescent="0.55000000000000004">
      <c r="A29" s="277"/>
      <c r="B29" s="277" t="s">
        <v>188</v>
      </c>
      <c r="C29" s="278"/>
      <c r="D29" s="92"/>
      <c r="F29" s="62">
        <v>0</v>
      </c>
      <c r="G29" s="191"/>
      <c r="H29" s="62">
        <v>-621</v>
      </c>
      <c r="I29" s="192"/>
      <c r="J29" s="62">
        <v>0</v>
      </c>
      <c r="K29" s="192"/>
      <c r="L29" s="62">
        <v>0</v>
      </c>
      <c r="M29" s="191"/>
      <c r="N29" s="62">
        <v>0</v>
      </c>
      <c r="O29" s="191"/>
      <c r="P29" s="62">
        <v>0</v>
      </c>
      <c r="Q29" s="191"/>
      <c r="R29" s="62">
        <v>0</v>
      </c>
      <c r="S29" s="192"/>
      <c r="T29" s="62">
        <v>0</v>
      </c>
      <c r="U29" s="192"/>
      <c r="V29" s="203">
        <v>0</v>
      </c>
      <c r="W29" s="191"/>
      <c r="X29" s="62">
        <v>0</v>
      </c>
      <c r="Y29" s="192"/>
      <c r="Z29" s="62">
        <v>0</v>
      </c>
      <c r="AA29" s="192"/>
      <c r="AB29" s="99">
        <f t="shared" si="0"/>
        <v>-621</v>
      </c>
    </row>
    <row r="30" spans="1:28" x14ac:dyDescent="0.55000000000000004">
      <c r="A30" s="270" t="s">
        <v>185</v>
      </c>
      <c r="B30" s="3"/>
      <c r="C30" s="3"/>
      <c r="F30" s="195">
        <f>SUM(F27:F29)</f>
        <v>154</v>
      </c>
      <c r="G30" s="196"/>
      <c r="H30" s="195">
        <f>SUM(H27:H29)</f>
        <v>-621</v>
      </c>
      <c r="I30" s="94"/>
      <c r="J30" s="195">
        <f>SUM(J27:J29)</f>
        <v>19314</v>
      </c>
      <c r="K30" s="196"/>
      <c r="L30" s="195">
        <f>SUM(L27:L29)</f>
        <v>0</v>
      </c>
      <c r="M30" s="197"/>
      <c r="N30" s="195">
        <f>SUM(N27:N29)</f>
        <v>0</v>
      </c>
      <c r="O30" s="93"/>
      <c r="P30" s="195">
        <f>SUM(P27:P29)</f>
        <v>0</v>
      </c>
      <c r="Q30" s="93"/>
      <c r="R30" s="195">
        <f>SUM(R27:R29)</f>
        <v>0</v>
      </c>
      <c r="S30" s="94"/>
      <c r="T30" s="195">
        <f>SUM(T27:T29)</f>
        <v>0</v>
      </c>
      <c r="U30" s="94"/>
      <c r="V30" s="199">
        <f>SUM(V25:V29)</f>
        <v>19314</v>
      </c>
      <c r="W30" s="196"/>
      <c r="X30" s="195">
        <f>SUM(X27:X29)</f>
        <v>0</v>
      </c>
      <c r="Y30" s="96"/>
      <c r="Z30" s="195">
        <f>SUM(Z27:Z29)</f>
        <v>0</v>
      </c>
      <c r="AA30" s="208"/>
      <c r="AB30" s="199">
        <f t="shared" si="0"/>
        <v>18847</v>
      </c>
    </row>
    <row r="31" spans="1:28" x14ac:dyDescent="0.55000000000000004">
      <c r="A31" s="274" t="s">
        <v>139</v>
      </c>
      <c r="B31" s="43"/>
      <c r="C31" s="275"/>
      <c r="F31" s="18"/>
      <c r="G31" s="200"/>
      <c r="H31" s="18"/>
      <c r="I31" s="18"/>
      <c r="J31" s="18"/>
      <c r="K31" s="200"/>
      <c r="L31" s="200"/>
      <c r="M31" s="200"/>
      <c r="N31" s="18"/>
      <c r="O31" s="65"/>
      <c r="P31" s="18"/>
      <c r="Q31" s="65"/>
      <c r="R31" s="18"/>
      <c r="S31" s="65"/>
      <c r="T31" s="18"/>
      <c r="U31" s="65"/>
      <c r="V31" s="209"/>
      <c r="W31" s="200"/>
      <c r="X31" s="18"/>
      <c r="Y31" s="18"/>
      <c r="Z31" s="18"/>
      <c r="AA31" s="201"/>
      <c r="AB31" s="99"/>
    </row>
    <row r="32" spans="1:28" x14ac:dyDescent="0.55000000000000004">
      <c r="A32" s="3"/>
      <c r="B32" s="279" t="s">
        <v>80</v>
      </c>
      <c r="C32" s="280"/>
      <c r="F32" s="59">
        <v>0</v>
      </c>
      <c r="G32" s="59"/>
      <c r="H32" s="59">
        <v>0</v>
      </c>
      <c r="I32" s="1"/>
      <c r="J32" s="59">
        <v>0</v>
      </c>
      <c r="K32" s="66"/>
      <c r="L32" s="59">
        <v>0</v>
      </c>
      <c r="M32" s="20"/>
      <c r="N32" s="59">
        <v>0</v>
      </c>
      <c r="O32" s="1"/>
      <c r="P32" s="59">
        <v>0</v>
      </c>
      <c r="Q32" s="1"/>
      <c r="R32" s="59">
        <v>0</v>
      </c>
      <c r="S32" s="1"/>
      <c r="T32" s="59">
        <v>0</v>
      </c>
      <c r="U32" s="1"/>
      <c r="V32" s="99">
        <f t="shared" ref="V32:V34" si="1">SUM(J32:T32)</f>
        <v>0</v>
      </c>
      <c r="W32" s="20"/>
      <c r="X32" s="99">
        <v>0</v>
      </c>
      <c r="Y32" s="67"/>
      <c r="Z32" s="67">
        <v>4305897</v>
      </c>
      <c r="AA32" s="67"/>
      <c r="AB32" s="99">
        <f t="shared" si="0"/>
        <v>4305897</v>
      </c>
    </row>
    <row r="33" spans="1:28" x14ac:dyDescent="0.55000000000000004">
      <c r="A33" s="3"/>
      <c r="B33" s="279" t="s">
        <v>81</v>
      </c>
      <c r="C33" s="3"/>
      <c r="F33" s="62">
        <v>0</v>
      </c>
      <c r="G33" s="59"/>
      <c r="H33" s="62">
        <v>0</v>
      </c>
      <c r="I33" s="68"/>
      <c r="J33" s="62">
        <v>0</v>
      </c>
      <c r="K33" s="201"/>
      <c r="L33" s="62">
        <v>0</v>
      </c>
      <c r="M33" s="201"/>
      <c r="N33" s="19">
        <v>1835323</v>
      </c>
      <c r="O33" s="201"/>
      <c r="P33" s="19">
        <v>-440699</v>
      </c>
      <c r="Q33" s="201"/>
      <c r="R33" s="19">
        <v>-46952</v>
      </c>
      <c r="S33" s="69"/>
      <c r="T33" s="62">
        <v>0</v>
      </c>
      <c r="U33" s="69"/>
      <c r="V33" s="203">
        <f t="shared" si="1"/>
        <v>1347672</v>
      </c>
      <c r="W33" s="69"/>
      <c r="X33" s="62">
        <v>0</v>
      </c>
      <c r="Y33" s="62"/>
      <c r="Z33" s="62">
        <v>-75885</v>
      </c>
      <c r="AA33" s="69"/>
      <c r="AB33" s="99">
        <f t="shared" si="0"/>
        <v>1271787</v>
      </c>
    </row>
    <row r="34" spans="1:28" x14ac:dyDescent="0.55000000000000004">
      <c r="A34" s="38" t="s">
        <v>140</v>
      </c>
      <c r="B34" s="3"/>
      <c r="C34" s="3"/>
      <c r="F34" s="70">
        <f>+F32+F33</f>
        <v>0</v>
      </c>
      <c r="G34" s="56"/>
      <c r="H34" s="70">
        <f>+H32+H33</f>
        <v>0</v>
      </c>
      <c r="I34" s="71"/>
      <c r="J34" s="70">
        <f>+J32+J33</f>
        <v>0</v>
      </c>
      <c r="K34" s="95"/>
      <c r="L34" s="70">
        <f>+L32+L33</f>
        <v>0</v>
      </c>
      <c r="M34" s="95"/>
      <c r="N34" s="72">
        <f>+N32+N33</f>
        <v>1835323</v>
      </c>
      <c r="O34" s="95"/>
      <c r="P34" s="72">
        <f>+P32+P33</f>
        <v>-440699</v>
      </c>
      <c r="Q34" s="95"/>
      <c r="R34" s="72">
        <f>+R32+R33</f>
        <v>-46952</v>
      </c>
      <c r="S34" s="54"/>
      <c r="T34" s="70">
        <f>+T32+T33</f>
        <v>0</v>
      </c>
      <c r="U34" s="54"/>
      <c r="V34" s="204">
        <f t="shared" si="1"/>
        <v>1347672</v>
      </c>
      <c r="W34" s="95"/>
      <c r="X34" s="70">
        <f>+X32+X33</f>
        <v>0</v>
      </c>
      <c r="Y34" s="95"/>
      <c r="Z34" s="204">
        <f>+Z32+Z33</f>
        <v>4230012</v>
      </c>
      <c r="AA34" s="95"/>
      <c r="AB34" s="229">
        <f t="shared" si="0"/>
        <v>5577684</v>
      </c>
    </row>
    <row r="35" spans="1:28" x14ac:dyDescent="0.55000000000000004">
      <c r="A35" s="3" t="s">
        <v>141</v>
      </c>
      <c r="B35" s="3"/>
      <c r="C35" s="3"/>
      <c r="F35" s="59">
        <v>0</v>
      </c>
      <c r="G35" s="56"/>
      <c r="H35" s="59">
        <v>0</v>
      </c>
      <c r="I35" s="192"/>
      <c r="J35" s="59">
        <v>0</v>
      </c>
      <c r="K35" s="192"/>
      <c r="L35" s="59">
        <v>0</v>
      </c>
      <c r="M35" s="192"/>
      <c r="N35" s="59">
        <v>-41420</v>
      </c>
      <c r="O35" s="191"/>
      <c r="P35" s="59">
        <v>0</v>
      </c>
      <c r="Q35" s="191"/>
      <c r="R35" s="59">
        <v>0</v>
      </c>
      <c r="S35" s="192"/>
      <c r="T35" s="59">
        <f>+T33+T34</f>
        <v>0</v>
      </c>
      <c r="U35" s="192"/>
      <c r="V35" s="99">
        <f>SUM(J35:T35)</f>
        <v>-41420</v>
      </c>
      <c r="W35" s="192"/>
      <c r="X35" s="59">
        <v>0</v>
      </c>
      <c r="Y35" s="192"/>
      <c r="Z35" s="192">
        <v>41420</v>
      </c>
      <c r="AA35" s="192"/>
      <c r="AB35" s="203">
        <f t="shared" si="0"/>
        <v>0</v>
      </c>
    </row>
    <row r="36" spans="1:28" ht="24" thickBot="1" x14ac:dyDescent="0.6">
      <c r="A36" s="281" t="s">
        <v>184</v>
      </c>
      <c r="B36" s="6"/>
      <c r="C36" s="6"/>
      <c r="F36" s="73">
        <f>+F24+F30+F34+F35</f>
        <v>91937424</v>
      </c>
      <c r="G36" s="56"/>
      <c r="H36" s="73">
        <f>+H24+H30+H34+H35</f>
        <v>43359606</v>
      </c>
      <c r="I36" s="192"/>
      <c r="J36" s="73">
        <f>+J24+J30+J34+J35</f>
        <v>90027</v>
      </c>
      <c r="K36" s="192"/>
      <c r="L36" s="73">
        <f>+L24+L30+L34+L35</f>
        <v>884526</v>
      </c>
      <c r="M36" s="192"/>
      <c r="N36" s="73">
        <f>+N24+N30+N34+N35</f>
        <v>6757350</v>
      </c>
      <c r="O36" s="191"/>
      <c r="P36" s="73">
        <f>+P24+P30+P34+P35</f>
        <v>-906980</v>
      </c>
      <c r="Q36" s="191"/>
      <c r="R36" s="73">
        <f>+R24+R30+R34+R35</f>
        <v>-85522</v>
      </c>
      <c r="S36" s="192"/>
      <c r="T36" s="283">
        <f>+T24+T30+T34+T35</f>
        <v>0</v>
      </c>
      <c r="U36" s="192"/>
      <c r="V36" s="73">
        <f>+V24+V30+V34+V35</f>
        <v>6739401</v>
      </c>
      <c r="W36" s="192"/>
      <c r="X36" s="73">
        <f>+X24+X30+X34+X35</f>
        <v>10091000</v>
      </c>
      <c r="Y36" s="192"/>
      <c r="Z36" s="73">
        <f>+Z24+Z30+Z34+Z35</f>
        <v>69366168</v>
      </c>
      <c r="AA36" s="95"/>
      <c r="AB36" s="230">
        <f t="shared" si="0"/>
        <v>221493599</v>
      </c>
    </row>
    <row r="37" spans="1:28" ht="24" thickTop="1" x14ac:dyDescent="0.55000000000000004">
      <c r="G37" s="56"/>
      <c r="I37" s="61"/>
      <c r="K37" s="61"/>
      <c r="O37" s="60"/>
      <c r="Q37" s="60"/>
      <c r="R37" s="211"/>
      <c r="S37" s="61"/>
      <c r="U37" s="61"/>
    </row>
    <row r="38" spans="1:28" x14ac:dyDescent="0.55000000000000004">
      <c r="F38" s="215"/>
      <c r="G38" s="207"/>
      <c r="H38" s="215"/>
      <c r="I38" s="221"/>
      <c r="J38" s="215"/>
      <c r="K38" s="212"/>
      <c r="L38" s="215"/>
      <c r="M38" s="212"/>
      <c r="N38" s="215"/>
      <c r="O38" s="212"/>
      <c r="P38" s="215"/>
      <c r="Q38" s="212"/>
      <c r="R38" s="215"/>
      <c r="S38" s="212"/>
      <c r="T38" s="215"/>
      <c r="U38" s="212"/>
      <c r="V38" s="215"/>
      <c r="W38" s="212"/>
      <c r="X38" s="215"/>
      <c r="Y38" s="212"/>
      <c r="Z38" s="215"/>
      <c r="AA38" s="212"/>
      <c r="AB38" s="215"/>
    </row>
    <row r="39" spans="1:28" x14ac:dyDescent="0.55000000000000004">
      <c r="F39" s="212"/>
      <c r="G39" s="207"/>
      <c r="H39" s="212"/>
      <c r="I39" s="221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</row>
    <row r="40" spans="1:28" x14ac:dyDescent="0.55000000000000004">
      <c r="C40" s="222"/>
      <c r="F40" s="221"/>
      <c r="G40" s="212"/>
      <c r="H40" s="221"/>
      <c r="I40" s="212"/>
      <c r="J40" s="221"/>
      <c r="K40" s="212"/>
      <c r="L40" s="221"/>
      <c r="M40" s="212"/>
      <c r="N40" s="221"/>
      <c r="O40" s="212"/>
      <c r="P40" s="221"/>
      <c r="Q40" s="212"/>
      <c r="R40" s="221"/>
      <c r="S40" s="212"/>
      <c r="T40" s="221"/>
      <c r="U40" s="212"/>
      <c r="V40" s="221"/>
      <c r="W40" s="212"/>
      <c r="X40" s="221"/>
      <c r="Y40" s="212"/>
      <c r="Z40" s="221"/>
      <c r="AA40" s="212"/>
      <c r="AB40" s="221"/>
    </row>
  </sheetData>
  <mergeCells count="4">
    <mergeCell ref="F3:AB3"/>
    <mergeCell ref="F9:AB9"/>
    <mergeCell ref="X4:Z4"/>
    <mergeCell ref="J4:V4"/>
  </mergeCells>
  <pageMargins left="0.7" right="0.49" top="0.48" bottom="0.5" header="0.5" footer="0.5"/>
  <pageSetup paperSize="9" scale="48" firstPageNumber="8" fitToWidth="0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M82"/>
  <sheetViews>
    <sheetView view="pageBreakPreview" topLeftCell="A68" zoomScale="70" zoomScaleNormal="70" zoomScaleSheetLayoutView="70" workbookViewId="0">
      <selection activeCell="C65" sqref="C65"/>
    </sheetView>
  </sheetViews>
  <sheetFormatPr defaultColWidth="9" defaultRowHeight="24" customHeight="1" x14ac:dyDescent="0.2"/>
  <cols>
    <col min="1" max="1" width="12.5" style="261" customWidth="1"/>
    <col min="2" max="2" width="52.125" style="261" customWidth="1"/>
    <col min="3" max="3" width="13.5" style="265" customWidth="1"/>
    <col min="4" max="4" width="1.125" style="261" customWidth="1"/>
    <col min="5" max="5" width="14" style="265" bestFit="1" customWidth="1"/>
    <col min="6" max="6" width="1.125" style="261" customWidth="1"/>
    <col min="7" max="7" width="13.5" style="265" bestFit="1" customWidth="1"/>
    <col min="8" max="8" width="1.125" style="261" customWidth="1"/>
    <col min="9" max="9" width="14" style="265" bestFit="1" customWidth="1"/>
    <col min="10" max="10" width="9" style="261"/>
    <col min="11" max="11" width="11.5" style="261" bestFit="1" customWidth="1"/>
    <col min="12" max="12" width="9" style="261"/>
    <col min="13" max="13" width="11.5" style="261" bestFit="1" customWidth="1"/>
    <col min="14" max="16384" width="9" style="261"/>
  </cols>
  <sheetData>
    <row r="1" spans="1:13" s="237" customFormat="1" ht="22.5" customHeight="1" x14ac:dyDescent="0.2">
      <c r="A1" s="236" t="s">
        <v>0</v>
      </c>
      <c r="C1" s="181"/>
      <c r="D1" s="182"/>
      <c r="E1" s="181"/>
      <c r="F1" s="182"/>
      <c r="G1" s="181"/>
      <c r="H1" s="182"/>
      <c r="I1" s="181"/>
    </row>
    <row r="2" spans="1:13" s="237" customFormat="1" ht="22.5" customHeight="1" x14ac:dyDescent="0.2">
      <c r="A2" s="236" t="s">
        <v>147</v>
      </c>
      <c r="C2" s="181"/>
      <c r="D2" s="182"/>
      <c r="E2" s="181"/>
      <c r="F2" s="182"/>
      <c r="G2" s="181"/>
      <c r="H2" s="182"/>
      <c r="I2" s="181"/>
    </row>
    <row r="3" spans="1:13" s="239" customFormat="1" ht="22.5" customHeight="1" x14ac:dyDescent="0.2">
      <c r="A3" s="187"/>
      <c r="B3" s="188"/>
      <c r="C3" s="297" t="s">
        <v>2</v>
      </c>
      <c r="D3" s="297"/>
      <c r="E3" s="297"/>
      <c r="F3" s="238"/>
      <c r="G3" s="297" t="s">
        <v>3</v>
      </c>
      <c r="H3" s="297"/>
      <c r="I3" s="297"/>
      <c r="J3" s="237"/>
      <c r="K3" s="237"/>
    </row>
    <row r="4" spans="1:13" s="239" customFormat="1" ht="22.5" customHeight="1" x14ac:dyDescent="0.2">
      <c r="A4" s="187"/>
      <c r="B4" s="188"/>
      <c r="C4" s="298" t="s">
        <v>57</v>
      </c>
      <c r="D4" s="298"/>
      <c r="E4" s="298"/>
      <c r="F4" s="240"/>
      <c r="G4" s="298" t="s">
        <v>57</v>
      </c>
      <c r="H4" s="298"/>
      <c r="I4" s="298"/>
      <c r="J4" s="237"/>
      <c r="K4" s="237"/>
    </row>
    <row r="5" spans="1:13" s="239" customFormat="1" ht="22.5" customHeight="1" x14ac:dyDescent="0.2">
      <c r="A5" s="187"/>
      <c r="B5" s="188"/>
      <c r="C5" s="298" t="s">
        <v>179</v>
      </c>
      <c r="D5" s="298"/>
      <c r="E5" s="298"/>
      <c r="F5" s="240"/>
      <c r="G5" s="298" t="s">
        <v>179</v>
      </c>
      <c r="H5" s="298"/>
      <c r="I5" s="298"/>
      <c r="J5" s="237"/>
      <c r="K5" s="237"/>
    </row>
    <row r="6" spans="1:13" s="239" customFormat="1" ht="22.5" customHeight="1" x14ac:dyDescent="0.2">
      <c r="A6" s="241"/>
      <c r="B6" s="188"/>
      <c r="C6" s="242">
        <v>2566</v>
      </c>
      <c r="D6" s="243"/>
      <c r="E6" s="242">
        <v>2565</v>
      </c>
      <c r="F6" s="244"/>
      <c r="G6" s="242">
        <v>2566</v>
      </c>
      <c r="H6" s="243"/>
      <c r="I6" s="242">
        <v>2565</v>
      </c>
      <c r="J6" s="237"/>
      <c r="K6" s="237"/>
    </row>
    <row r="7" spans="1:13" s="239" customFormat="1" ht="22.5" customHeight="1" x14ac:dyDescent="0.2">
      <c r="A7" s="241"/>
      <c r="B7" s="188"/>
      <c r="C7" s="296" t="s">
        <v>7</v>
      </c>
      <c r="D7" s="296"/>
      <c r="E7" s="296"/>
      <c r="F7" s="296"/>
      <c r="G7" s="296"/>
      <c r="H7" s="296"/>
      <c r="I7" s="296"/>
      <c r="J7" s="237"/>
      <c r="K7" s="237"/>
    </row>
    <row r="8" spans="1:13" s="239" customFormat="1" ht="22.5" customHeight="1" x14ac:dyDescent="0.2">
      <c r="A8" s="245" t="s">
        <v>148</v>
      </c>
      <c r="B8" s="188"/>
      <c r="C8" s="87"/>
      <c r="D8" s="246"/>
      <c r="E8" s="87"/>
      <c r="F8" s="246"/>
      <c r="G8" s="87"/>
      <c r="H8" s="246"/>
      <c r="I8" s="87"/>
      <c r="J8" s="237"/>
      <c r="K8" s="237"/>
    </row>
    <row r="9" spans="1:13" s="239" customFormat="1" ht="22.5" customHeight="1" x14ac:dyDescent="0.2">
      <c r="A9" s="247" t="s">
        <v>78</v>
      </c>
      <c r="B9" s="188"/>
      <c r="C9" s="86">
        <v>5290824</v>
      </c>
      <c r="D9" s="234"/>
      <c r="E9" s="86">
        <v>3978970</v>
      </c>
      <c r="F9" s="15"/>
      <c r="G9" s="86">
        <v>5364784</v>
      </c>
      <c r="H9" s="15"/>
      <c r="I9" s="86">
        <v>3841122</v>
      </c>
      <c r="J9" s="237"/>
      <c r="K9" s="237"/>
      <c r="M9" s="248"/>
    </row>
    <row r="10" spans="1:13" s="252" customFormat="1" ht="22.5" customHeight="1" x14ac:dyDescent="0.2">
      <c r="A10" s="249" t="s">
        <v>149</v>
      </c>
      <c r="B10" s="250"/>
      <c r="C10" s="86"/>
      <c r="D10" s="251"/>
      <c r="E10" s="86"/>
      <c r="F10" s="15"/>
      <c r="G10" s="86"/>
      <c r="H10" s="15"/>
      <c r="I10" s="86"/>
      <c r="J10" s="237"/>
      <c r="K10" s="237"/>
      <c r="L10" s="239"/>
    </row>
    <row r="11" spans="1:13" s="252" customFormat="1" ht="22.5" customHeight="1" x14ac:dyDescent="0.2">
      <c r="A11" s="249" t="s">
        <v>150</v>
      </c>
      <c r="B11" s="250"/>
      <c r="C11" s="86"/>
      <c r="D11" s="251"/>
      <c r="E11" s="86"/>
      <c r="F11" s="15"/>
      <c r="G11" s="86"/>
      <c r="H11" s="15"/>
      <c r="I11" s="86"/>
      <c r="J11" s="237"/>
      <c r="K11" s="237"/>
      <c r="L11" s="239"/>
    </row>
    <row r="12" spans="1:13" s="239" customFormat="1" ht="22.5" customHeight="1" x14ac:dyDescent="0.2">
      <c r="A12" s="247" t="s">
        <v>151</v>
      </c>
      <c r="B12" s="188"/>
      <c r="C12" s="86">
        <v>949452</v>
      </c>
      <c r="D12" s="234"/>
      <c r="E12" s="86">
        <v>1120804</v>
      </c>
      <c r="F12" s="15"/>
      <c r="G12" s="86">
        <v>941591</v>
      </c>
      <c r="H12" s="15"/>
      <c r="I12" s="86">
        <v>1114322</v>
      </c>
      <c r="J12" s="237"/>
      <c r="K12" s="237"/>
      <c r="M12" s="248"/>
    </row>
    <row r="13" spans="1:13" s="239" customFormat="1" ht="22.5" customHeight="1" x14ac:dyDescent="0.2">
      <c r="A13" s="247" t="s">
        <v>77</v>
      </c>
      <c r="B13" s="188"/>
      <c r="C13" s="87">
        <v>4275877</v>
      </c>
      <c r="D13" s="234"/>
      <c r="E13" s="87">
        <v>4808439</v>
      </c>
      <c r="F13" s="15"/>
      <c r="G13" s="86">
        <v>4066994</v>
      </c>
      <c r="H13" s="15"/>
      <c r="I13" s="86">
        <v>4849015</v>
      </c>
      <c r="J13" s="237"/>
      <c r="K13" s="237"/>
      <c r="M13" s="248"/>
    </row>
    <row r="14" spans="1:13" s="239" customFormat="1" ht="22.5" customHeight="1" x14ac:dyDescent="0.2">
      <c r="A14" s="188" t="s">
        <v>208</v>
      </c>
      <c r="B14" s="188"/>
      <c r="C14" s="86">
        <v>48096</v>
      </c>
      <c r="D14" s="234"/>
      <c r="E14" s="86">
        <v>1453</v>
      </c>
      <c r="F14" s="15"/>
      <c r="G14" s="86">
        <f>8418+39678</f>
        <v>48096</v>
      </c>
      <c r="H14" s="15"/>
      <c r="I14" s="86">
        <v>1453</v>
      </c>
      <c r="J14" s="237"/>
      <c r="K14" s="237"/>
      <c r="M14" s="248"/>
    </row>
    <row r="15" spans="1:13" s="239" customFormat="1" ht="22.5" customHeight="1" x14ac:dyDescent="0.2">
      <c r="A15" s="188" t="s">
        <v>152</v>
      </c>
      <c r="B15" s="188"/>
      <c r="C15" s="86">
        <v>37076</v>
      </c>
      <c r="D15" s="234"/>
      <c r="E15" s="86">
        <v>61863</v>
      </c>
      <c r="F15" s="15"/>
      <c r="G15" s="86">
        <v>38089</v>
      </c>
      <c r="H15" s="15"/>
      <c r="I15" s="86">
        <v>61863</v>
      </c>
      <c r="J15" s="237"/>
      <c r="K15" s="237"/>
      <c r="M15" s="248"/>
    </row>
    <row r="16" spans="1:13" s="239" customFormat="1" ht="22.5" customHeight="1" x14ac:dyDescent="0.2">
      <c r="A16" s="188" t="s">
        <v>153</v>
      </c>
      <c r="B16" s="188"/>
      <c r="C16" s="86">
        <v>34739</v>
      </c>
      <c r="D16" s="234"/>
      <c r="E16" s="86">
        <v>146581</v>
      </c>
      <c r="F16" s="15"/>
      <c r="G16" s="87">
        <v>29881</v>
      </c>
      <c r="H16" s="15"/>
      <c r="I16" s="87">
        <v>141806</v>
      </c>
      <c r="J16" s="237"/>
      <c r="K16" s="237"/>
      <c r="M16" s="248"/>
    </row>
    <row r="17" spans="1:13" s="239" customFormat="1" ht="22.5" customHeight="1" x14ac:dyDescent="0.2">
      <c r="A17" s="187" t="s">
        <v>154</v>
      </c>
      <c r="B17" s="188"/>
      <c r="C17" s="86"/>
      <c r="D17" s="234"/>
      <c r="E17" s="86"/>
      <c r="F17" s="15"/>
      <c r="G17" s="86"/>
      <c r="H17" s="15"/>
      <c r="I17" s="86"/>
      <c r="J17" s="237"/>
      <c r="K17" s="237"/>
      <c r="M17" s="248"/>
    </row>
    <row r="18" spans="1:13" s="239" customFormat="1" ht="22.5" customHeight="1" x14ac:dyDescent="0.2">
      <c r="A18" s="187" t="s">
        <v>155</v>
      </c>
      <c r="B18" s="188"/>
      <c r="C18" s="86">
        <v>-7942</v>
      </c>
      <c r="D18" s="234"/>
      <c r="E18" s="86">
        <v>8120</v>
      </c>
      <c r="F18" s="15"/>
      <c r="G18" s="86">
        <v>-7942</v>
      </c>
      <c r="H18" s="15"/>
      <c r="I18" s="87">
        <v>8120</v>
      </c>
      <c r="J18" s="237"/>
      <c r="K18" s="237"/>
      <c r="M18" s="248"/>
    </row>
    <row r="19" spans="1:13" s="239" customFormat="1" ht="22.5" customHeight="1" x14ac:dyDescent="0.2">
      <c r="A19" s="187" t="s">
        <v>196</v>
      </c>
      <c r="B19" s="188"/>
      <c r="C19" s="86">
        <v>970</v>
      </c>
      <c r="D19" s="234"/>
      <c r="E19" s="87">
        <v>-17</v>
      </c>
      <c r="F19" s="15"/>
      <c r="G19" s="86">
        <v>970</v>
      </c>
      <c r="H19" s="15"/>
      <c r="I19" s="86">
        <v>-17</v>
      </c>
      <c r="J19" s="237"/>
      <c r="K19" s="237"/>
      <c r="M19" s="248"/>
    </row>
    <row r="20" spans="1:13" s="239" customFormat="1" ht="22.5" customHeight="1" x14ac:dyDescent="0.2">
      <c r="A20" s="247" t="s">
        <v>209</v>
      </c>
      <c r="B20" s="188"/>
      <c r="C20" s="86">
        <v>-13581</v>
      </c>
      <c r="D20" s="234"/>
      <c r="E20" s="86">
        <v>-11007</v>
      </c>
      <c r="F20" s="15"/>
      <c r="G20" s="86">
        <v>-10310</v>
      </c>
      <c r="H20" s="15"/>
      <c r="I20" s="86">
        <v>-11007</v>
      </c>
      <c r="J20" s="237"/>
      <c r="K20" s="237"/>
      <c r="M20" s="248"/>
    </row>
    <row r="21" spans="1:13" s="239" customFormat="1" ht="22.5" customHeight="1" x14ac:dyDescent="0.2">
      <c r="A21" s="247" t="s">
        <v>156</v>
      </c>
      <c r="B21" s="188"/>
      <c r="C21" s="86">
        <v>11409</v>
      </c>
      <c r="D21" s="234"/>
      <c r="E21" s="86">
        <v>-10986</v>
      </c>
      <c r="F21" s="15"/>
      <c r="G21" s="86">
        <v>4316</v>
      </c>
      <c r="H21" s="15"/>
      <c r="I21" s="86">
        <v>-5442</v>
      </c>
      <c r="J21" s="237"/>
      <c r="K21" s="237"/>
      <c r="M21" s="248"/>
    </row>
    <row r="22" spans="1:13" s="239" customFormat="1" ht="22.5" customHeight="1" x14ac:dyDescent="0.2">
      <c r="A22" s="187" t="s">
        <v>197</v>
      </c>
      <c r="B22" s="188"/>
      <c r="C22" s="86">
        <v>1892</v>
      </c>
      <c r="D22" s="234"/>
      <c r="E22" s="86">
        <v>-811418</v>
      </c>
      <c r="F22" s="15"/>
      <c r="G22" s="86">
        <v>1892</v>
      </c>
      <c r="H22" s="15"/>
      <c r="I22" s="86">
        <v>-811418</v>
      </c>
      <c r="J22" s="237"/>
      <c r="K22" s="237"/>
      <c r="M22" s="248"/>
    </row>
    <row r="23" spans="1:13" s="239" customFormat="1" ht="22.5" customHeight="1" x14ac:dyDescent="0.2">
      <c r="A23" s="187" t="s">
        <v>186</v>
      </c>
      <c r="B23" s="188"/>
      <c r="C23" s="87">
        <v>19314</v>
      </c>
      <c r="D23" s="234"/>
      <c r="E23" s="87">
        <v>33116</v>
      </c>
      <c r="F23" s="253"/>
      <c r="G23" s="87">
        <v>19314</v>
      </c>
      <c r="H23" s="253"/>
      <c r="I23" s="87">
        <v>33116</v>
      </c>
      <c r="J23" s="237"/>
      <c r="K23" s="237"/>
      <c r="M23" s="248"/>
    </row>
    <row r="24" spans="1:13" s="239" customFormat="1" ht="22.5" customHeight="1" x14ac:dyDescent="0.2">
      <c r="A24" s="187" t="s">
        <v>67</v>
      </c>
      <c r="B24" s="188"/>
      <c r="C24" s="87">
        <v>-75444</v>
      </c>
      <c r="D24" s="234"/>
      <c r="E24" s="87">
        <v>-92126</v>
      </c>
      <c r="F24" s="16"/>
      <c r="G24" s="254">
        <v>0</v>
      </c>
      <c r="H24" s="16"/>
      <c r="I24" s="254">
        <v>0</v>
      </c>
      <c r="J24" s="237"/>
      <c r="K24" s="237"/>
      <c r="M24" s="248"/>
    </row>
    <row r="25" spans="1:13" s="239" customFormat="1" ht="22.5" customHeight="1" x14ac:dyDescent="0.2">
      <c r="A25" s="187" t="s">
        <v>33</v>
      </c>
      <c r="B25" s="188"/>
      <c r="C25" s="87">
        <v>-525685</v>
      </c>
      <c r="D25" s="234"/>
      <c r="E25" s="87">
        <v>-541496</v>
      </c>
      <c r="F25" s="16"/>
      <c r="G25" s="87">
        <v>-526459</v>
      </c>
      <c r="H25" s="16"/>
      <c r="I25" s="87">
        <v>-541496</v>
      </c>
      <c r="J25" s="237"/>
      <c r="K25" s="237"/>
      <c r="M25" s="248"/>
    </row>
    <row r="26" spans="1:13" s="239" customFormat="1" ht="22.5" customHeight="1" x14ac:dyDescent="0.2">
      <c r="A26" s="187" t="s">
        <v>60</v>
      </c>
      <c r="B26" s="188"/>
      <c r="C26" s="86">
        <v>-13502047</v>
      </c>
      <c r="D26" s="234"/>
      <c r="E26" s="86">
        <v>-12409027</v>
      </c>
      <c r="F26" s="15"/>
      <c r="G26" s="86">
        <v>-13494586</v>
      </c>
      <c r="H26" s="15"/>
      <c r="I26" s="86">
        <v>-12407987</v>
      </c>
      <c r="J26" s="237"/>
      <c r="K26" s="237"/>
      <c r="M26" s="248"/>
    </row>
    <row r="27" spans="1:13" s="239" customFormat="1" ht="22.5" customHeight="1" x14ac:dyDescent="0.2">
      <c r="A27" s="187" t="s">
        <v>206</v>
      </c>
      <c r="B27" s="188"/>
      <c r="C27" s="86">
        <v>-1828</v>
      </c>
      <c r="D27" s="234"/>
      <c r="E27" s="254">
        <v>0</v>
      </c>
      <c r="F27" s="15"/>
      <c r="G27" s="86">
        <v>-1828</v>
      </c>
      <c r="H27" s="15"/>
      <c r="I27" s="254">
        <v>0</v>
      </c>
      <c r="J27" s="237"/>
      <c r="K27" s="237"/>
      <c r="M27" s="248"/>
    </row>
    <row r="28" spans="1:13" s="239" customFormat="1" ht="22.5" customHeight="1" x14ac:dyDescent="0.2">
      <c r="A28" s="187" t="s">
        <v>157</v>
      </c>
      <c r="B28" s="188"/>
      <c r="C28" s="86">
        <v>17929937</v>
      </c>
      <c r="D28" s="234"/>
      <c r="E28" s="86">
        <v>16362791</v>
      </c>
      <c r="F28" s="15"/>
      <c r="G28" s="86">
        <v>17897274</v>
      </c>
      <c r="H28" s="15"/>
      <c r="I28" s="86">
        <v>16361435</v>
      </c>
      <c r="J28" s="237"/>
      <c r="K28" s="237"/>
      <c r="M28" s="248"/>
    </row>
    <row r="29" spans="1:13" s="239" customFormat="1" ht="22.5" customHeight="1" x14ac:dyDescent="0.2">
      <c r="A29" s="187" t="s">
        <v>158</v>
      </c>
      <c r="B29" s="188"/>
      <c r="C29" s="86">
        <v>-3815161</v>
      </c>
      <c r="D29" s="234"/>
      <c r="E29" s="86">
        <v>-1921106</v>
      </c>
      <c r="F29" s="15"/>
      <c r="G29" s="86">
        <v>-3814964</v>
      </c>
      <c r="H29" s="15"/>
      <c r="I29" s="86">
        <v>-1910377</v>
      </c>
      <c r="J29" s="237"/>
      <c r="K29" s="237"/>
      <c r="M29" s="248"/>
    </row>
    <row r="30" spans="1:13" s="239" customFormat="1" ht="22.5" customHeight="1" x14ac:dyDescent="0.2">
      <c r="A30" s="247" t="s">
        <v>159</v>
      </c>
      <c r="B30" s="188"/>
      <c r="C30" s="88">
        <v>-117124</v>
      </c>
      <c r="D30" s="234"/>
      <c r="E30" s="88">
        <v>-91811</v>
      </c>
      <c r="F30" s="15"/>
      <c r="G30" s="88">
        <v>-97074</v>
      </c>
      <c r="H30" s="15"/>
      <c r="I30" s="88">
        <v>-70002</v>
      </c>
      <c r="J30" s="237"/>
      <c r="K30" s="237"/>
      <c r="M30" s="248"/>
    </row>
    <row r="31" spans="1:13" s="239" customFormat="1" ht="22.5" customHeight="1" x14ac:dyDescent="0.2">
      <c r="A31" s="255" t="s">
        <v>160</v>
      </c>
      <c r="B31" s="250"/>
      <c r="C31" s="17">
        <f>SUM(C9:C30)</f>
        <v>10540774</v>
      </c>
      <c r="D31" s="251"/>
      <c r="E31" s="89">
        <f>SUM(E9:E30)</f>
        <v>10633143</v>
      </c>
      <c r="F31" s="251"/>
      <c r="G31" s="89">
        <f>SUM(G9:G30)</f>
        <v>10460038</v>
      </c>
      <c r="H31" s="251"/>
      <c r="I31" s="89">
        <f>SUM(I9:I30)</f>
        <v>10654506</v>
      </c>
      <c r="J31" s="237"/>
      <c r="K31" s="237"/>
      <c r="M31" s="248"/>
    </row>
    <row r="32" spans="1:13" s="252" customFormat="1" ht="22.5" customHeight="1" x14ac:dyDescent="0.2">
      <c r="A32" s="255"/>
      <c r="B32" s="250"/>
      <c r="C32" s="89"/>
      <c r="D32" s="251"/>
      <c r="E32" s="89"/>
      <c r="F32" s="251"/>
      <c r="G32" s="89"/>
      <c r="H32" s="251"/>
      <c r="I32" s="89"/>
      <c r="J32" s="237"/>
      <c r="K32" s="237"/>
      <c r="L32" s="239"/>
    </row>
    <row r="33" spans="1:13" s="239" customFormat="1" ht="22.5" customHeight="1" x14ac:dyDescent="0.2">
      <c r="A33" s="249" t="s">
        <v>161</v>
      </c>
      <c r="B33" s="188"/>
      <c r="C33" s="87"/>
      <c r="D33" s="234"/>
      <c r="E33" s="87"/>
      <c r="F33" s="234"/>
      <c r="G33" s="87"/>
      <c r="H33" s="234"/>
      <c r="I33" s="87"/>
      <c r="J33" s="237"/>
      <c r="K33" s="237"/>
    </row>
    <row r="34" spans="1:13" s="239" customFormat="1" ht="22.5" customHeight="1" x14ac:dyDescent="0.2">
      <c r="A34" s="247" t="s">
        <v>26</v>
      </c>
      <c r="B34" s="188"/>
      <c r="C34" s="86">
        <v>-43672278</v>
      </c>
      <c r="D34" s="15"/>
      <c r="E34" s="86">
        <v>-41133914</v>
      </c>
      <c r="F34" s="15"/>
      <c r="G34" s="86">
        <v>-43678484</v>
      </c>
      <c r="H34" s="15"/>
      <c r="I34" s="86">
        <v>-41138470</v>
      </c>
      <c r="J34" s="237"/>
      <c r="K34" s="237"/>
      <c r="M34" s="248"/>
    </row>
    <row r="35" spans="1:13" s="239" customFormat="1" ht="22.5" customHeight="1" x14ac:dyDescent="0.2">
      <c r="A35" s="247" t="s">
        <v>162</v>
      </c>
      <c r="B35" s="188"/>
      <c r="C35" s="86">
        <v>-621140</v>
      </c>
      <c r="D35" s="15"/>
      <c r="E35" s="86">
        <v>-3543483</v>
      </c>
      <c r="F35" s="15"/>
      <c r="G35" s="86">
        <v>-621140</v>
      </c>
      <c r="H35" s="15"/>
      <c r="I35" s="86">
        <v>-3543483</v>
      </c>
      <c r="J35" s="237"/>
      <c r="K35" s="237"/>
      <c r="M35" s="248"/>
    </row>
    <row r="36" spans="1:13" s="239" customFormat="1" ht="22.5" customHeight="1" x14ac:dyDescent="0.2">
      <c r="A36" s="188" t="s">
        <v>163</v>
      </c>
      <c r="B36" s="188"/>
      <c r="C36" s="86">
        <v>14592414</v>
      </c>
      <c r="D36" s="15"/>
      <c r="E36" s="86">
        <v>-519394</v>
      </c>
      <c r="F36" s="15"/>
      <c r="G36" s="86">
        <v>14878744</v>
      </c>
      <c r="H36" s="15"/>
      <c r="I36" s="86">
        <v>-572494</v>
      </c>
      <c r="J36" s="237"/>
      <c r="K36" s="237"/>
      <c r="M36" s="248"/>
    </row>
    <row r="37" spans="1:13" s="239" customFormat="1" ht="22.5" customHeight="1" x14ac:dyDescent="0.2">
      <c r="A37" s="247" t="s">
        <v>164</v>
      </c>
      <c r="B37" s="188"/>
      <c r="C37" s="86">
        <v>81927</v>
      </c>
      <c r="D37" s="15"/>
      <c r="E37" s="86">
        <v>-210994</v>
      </c>
      <c r="F37" s="15"/>
      <c r="G37" s="86">
        <v>50530</v>
      </c>
      <c r="H37" s="15"/>
      <c r="I37" s="86">
        <v>-210636</v>
      </c>
      <c r="J37" s="237"/>
      <c r="K37" s="237"/>
      <c r="M37" s="248"/>
    </row>
    <row r="38" spans="1:13" s="239" customFormat="1" ht="22.5" customHeight="1" x14ac:dyDescent="0.2">
      <c r="A38" s="188" t="s">
        <v>165</v>
      </c>
      <c r="B38" s="188"/>
      <c r="C38" s="86">
        <v>670280</v>
      </c>
      <c r="D38" s="15"/>
      <c r="E38" s="86">
        <v>474142</v>
      </c>
      <c r="F38" s="15"/>
      <c r="G38" s="86">
        <v>762628</v>
      </c>
      <c r="H38" s="15"/>
      <c r="I38" s="86">
        <v>490169</v>
      </c>
      <c r="J38" s="237"/>
      <c r="K38" s="237"/>
      <c r="M38" s="248"/>
    </row>
    <row r="39" spans="1:13" s="239" customFormat="1" ht="22.5" customHeight="1" x14ac:dyDescent="0.2">
      <c r="A39" s="187"/>
      <c r="B39" s="188"/>
      <c r="C39" s="86"/>
      <c r="D39" s="234"/>
      <c r="E39" s="86"/>
      <c r="F39" s="15"/>
      <c r="G39" s="86"/>
      <c r="H39" s="15"/>
      <c r="I39" s="86"/>
      <c r="J39" s="237"/>
      <c r="K39" s="237"/>
    </row>
    <row r="40" spans="1:13" s="239" customFormat="1" ht="22.5" customHeight="1" x14ac:dyDescent="0.2">
      <c r="A40" s="247"/>
      <c r="B40" s="188"/>
      <c r="C40" s="86"/>
      <c r="D40" s="15"/>
      <c r="E40" s="86"/>
      <c r="F40" s="15"/>
      <c r="G40" s="86"/>
      <c r="H40" s="15"/>
      <c r="I40" s="86"/>
      <c r="J40" s="237"/>
      <c r="K40" s="237"/>
    </row>
    <row r="41" spans="1:13" s="239" customFormat="1" ht="22.5" customHeight="1" x14ac:dyDescent="0.2">
      <c r="A41" s="236" t="s">
        <v>0</v>
      </c>
      <c r="B41" s="237"/>
      <c r="C41" s="181"/>
      <c r="D41" s="182"/>
      <c r="E41" s="181"/>
      <c r="F41" s="182"/>
      <c r="G41" s="181"/>
      <c r="H41" s="182"/>
      <c r="I41" s="181"/>
      <c r="J41" s="237"/>
      <c r="K41" s="237"/>
    </row>
    <row r="42" spans="1:13" s="239" customFormat="1" ht="22.5" customHeight="1" x14ac:dyDescent="0.2">
      <c r="A42" s="236" t="s">
        <v>147</v>
      </c>
      <c r="B42" s="237"/>
      <c r="C42" s="181"/>
      <c r="D42" s="182"/>
      <c r="E42" s="181"/>
      <c r="F42" s="182"/>
      <c r="G42" s="181"/>
      <c r="H42" s="182"/>
      <c r="I42" s="181"/>
      <c r="J42" s="237"/>
      <c r="K42" s="237"/>
    </row>
    <row r="43" spans="1:13" s="239" customFormat="1" ht="22.5" customHeight="1" x14ac:dyDescent="0.2">
      <c r="A43" s="187"/>
      <c r="B43" s="188"/>
      <c r="C43" s="297" t="s">
        <v>2</v>
      </c>
      <c r="D43" s="297"/>
      <c r="E43" s="297"/>
      <c r="F43" s="238"/>
      <c r="G43" s="297" t="s">
        <v>3</v>
      </c>
      <c r="H43" s="297"/>
      <c r="I43" s="297"/>
      <c r="J43" s="237"/>
      <c r="K43" s="237"/>
    </row>
    <row r="44" spans="1:13" s="239" customFormat="1" ht="22.5" customHeight="1" x14ac:dyDescent="0.2">
      <c r="A44" s="187"/>
      <c r="B44" s="188"/>
      <c r="C44" s="298" t="s">
        <v>57</v>
      </c>
      <c r="D44" s="298"/>
      <c r="E44" s="298"/>
      <c r="F44" s="240"/>
      <c r="G44" s="298" t="s">
        <v>57</v>
      </c>
      <c r="H44" s="298"/>
      <c r="I44" s="298"/>
      <c r="J44" s="237"/>
      <c r="K44" s="237"/>
    </row>
    <row r="45" spans="1:13" s="239" customFormat="1" ht="22.5" customHeight="1" x14ac:dyDescent="0.2">
      <c r="A45" s="187"/>
      <c r="B45" s="188"/>
      <c r="C45" s="298" t="s">
        <v>179</v>
      </c>
      <c r="D45" s="298"/>
      <c r="E45" s="298"/>
      <c r="F45" s="240"/>
      <c r="G45" s="298" t="s">
        <v>179</v>
      </c>
      <c r="H45" s="298"/>
      <c r="I45" s="298"/>
      <c r="J45" s="237"/>
      <c r="K45" s="237"/>
    </row>
    <row r="46" spans="1:13" s="259" customFormat="1" ht="22.5" customHeight="1" x14ac:dyDescent="0.2">
      <c r="A46" s="256"/>
      <c r="B46" s="257"/>
      <c r="C46" s="242">
        <v>2566</v>
      </c>
      <c r="D46" s="243"/>
      <c r="E46" s="242">
        <v>2565</v>
      </c>
      <c r="F46" s="244"/>
      <c r="G46" s="242">
        <v>2566</v>
      </c>
      <c r="H46" s="243"/>
      <c r="I46" s="242">
        <v>2565</v>
      </c>
      <c r="J46" s="258"/>
      <c r="K46" s="237"/>
      <c r="L46" s="239"/>
    </row>
    <row r="47" spans="1:13" s="239" customFormat="1" ht="22.5" customHeight="1" x14ac:dyDescent="0.2">
      <c r="A47" s="241"/>
      <c r="B47" s="188"/>
      <c r="C47" s="296" t="s">
        <v>7</v>
      </c>
      <c r="D47" s="296"/>
      <c r="E47" s="296"/>
      <c r="F47" s="296"/>
      <c r="G47" s="296"/>
      <c r="H47" s="296"/>
      <c r="I47" s="296"/>
      <c r="J47" s="237"/>
      <c r="K47" s="237"/>
    </row>
    <row r="48" spans="1:13" s="239" customFormat="1" ht="22.5" customHeight="1" x14ac:dyDescent="0.2">
      <c r="A48" s="249" t="s">
        <v>166</v>
      </c>
      <c r="B48" s="188"/>
      <c r="C48" s="86"/>
      <c r="D48" s="15"/>
      <c r="E48" s="86"/>
      <c r="F48" s="15"/>
      <c r="G48" s="86"/>
      <c r="H48" s="15"/>
      <c r="I48" s="86"/>
      <c r="J48" s="237"/>
      <c r="K48" s="237"/>
    </row>
    <row r="49" spans="1:13" s="239" customFormat="1" ht="22.5" customHeight="1" x14ac:dyDescent="0.2">
      <c r="A49" s="247" t="s">
        <v>25</v>
      </c>
      <c r="B49" s="188"/>
      <c r="C49" s="86">
        <v>3085223</v>
      </c>
      <c r="D49" s="15"/>
      <c r="E49" s="86">
        <v>21016717</v>
      </c>
      <c r="F49" s="15"/>
      <c r="G49" s="86">
        <v>3908845</v>
      </c>
      <c r="H49" s="15"/>
      <c r="I49" s="86">
        <v>21064651</v>
      </c>
      <c r="J49" s="237"/>
      <c r="K49" s="237"/>
      <c r="M49" s="248"/>
    </row>
    <row r="50" spans="1:13" s="239" customFormat="1" ht="22.5" customHeight="1" x14ac:dyDescent="0.2">
      <c r="A50" s="247" t="s">
        <v>26</v>
      </c>
      <c r="B50" s="188"/>
      <c r="C50" s="86">
        <v>-1886332</v>
      </c>
      <c r="D50" s="15"/>
      <c r="E50" s="86">
        <v>8002131</v>
      </c>
      <c r="F50" s="15"/>
      <c r="G50" s="86">
        <v>-1886332</v>
      </c>
      <c r="H50" s="15"/>
      <c r="I50" s="86">
        <v>7650872</v>
      </c>
      <c r="J50" s="237"/>
      <c r="K50" s="237"/>
      <c r="M50" s="248"/>
    </row>
    <row r="51" spans="1:13" s="239" customFormat="1" ht="22.5" customHeight="1" x14ac:dyDescent="0.2">
      <c r="A51" s="247" t="s">
        <v>27</v>
      </c>
      <c r="B51" s="188"/>
      <c r="C51" s="86">
        <v>879174</v>
      </c>
      <c r="D51" s="15"/>
      <c r="E51" s="86">
        <v>1877646</v>
      </c>
      <c r="F51" s="15"/>
      <c r="G51" s="86">
        <v>879040</v>
      </c>
      <c r="H51" s="15"/>
      <c r="I51" s="86">
        <v>1877646</v>
      </c>
      <c r="J51" s="237"/>
      <c r="K51" s="237"/>
      <c r="M51" s="248"/>
    </row>
    <row r="52" spans="1:13" s="239" customFormat="1" ht="22.5" customHeight="1" x14ac:dyDescent="0.2">
      <c r="A52" s="247" t="s">
        <v>207</v>
      </c>
      <c r="B52" s="188"/>
      <c r="C52" s="86">
        <v>78000</v>
      </c>
      <c r="D52" s="15"/>
      <c r="E52" s="254">
        <v>0</v>
      </c>
      <c r="F52" s="15"/>
      <c r="G52" s="86">
        <v>78000</v>
      </c>
      <c r="H52" s="15"/>
      <c r="I52" s="254">
        <v>0</v>
      </c>
      <c r="J52" s="237"/>
      <c r="K52" s="237"/>
      <c r="M52" s="248"/>
    </row>
    <row r="53" spans="1:13" s="239" customFormat="1" ht="22.5" customHeight="1" x14ac:dyDescent="0.2">
      <c r="A53" s="188" t="s">
        <v>167</v>
      </c>
      <c r="B53" s="188"/>
      <c r="C53" s="183">
        <v>-212216</v>
      </c>
      <c r="D53" s="15"/>
      <c r="E53" s="183">
        <v>-53901</v>
      </c>
      <c r="F53" s="15"/>
      <c r="G53" s="183">
        <v>-210718</v>
      </c>
      <c r="H53" s="15"/>
      <c r="I53" s="183">
        <v>-53901</v>
      </c>
      <c r="J53" s="237"/>
      <c r="K53" s="237"/>
      <c r="M53" s="248"/>
    </row>
    <row r="54" spans="1:13" s="239" customFormat="1" ht="22.5" customHeight="1" x14ac:dyDescent="0.2">
      <c r="A54" s="188" t="s">
        <v>34</v>
      </c>
      <c r="B54" s="188"/>
      <c r="C54" s="184">
        <v>-6537954</v>
      </c>
      <c r="D54" s="15"/>
      <c r="E54" s="184">
        <v>-2262292</v>
      </c>
      <c r="F54" s="15"/>
      <c r="G54" s="184">
        <v>-6526162</v>
      </c>
      <c r="H54" s="15"/>
      <c r="I54" s="184">
        <v>-2199869</v>
      </c>
      <c r="J54" s="237"/>
      <c r="K54" s="237"/>
      <c r="M54" s="248"/>
    </row>
    <row r="55" spans="1:13" s="239" customFormat="1" ht="22.5" customHeight="1" x14ac:dyDescent="0.2">
      <c r="A55" s="255" t="s">
        <v>210</v>
      </c>
      <c r="B55" s="250"/>
      <c r="C55" s="137">
        <f>SUM(C49:C54)+SUM(C31:C38)</f>
        <v>-23002128</v>
      </c>
      <c r="D55" s="251"/>
      <c r="E55" s="137">
        <f>SUM(E49:E54)+SUM(E31:E38)</f>
        <v>-5720199</v>
      </c>
      <c r="F55" s="185"/>
      <c r="G55" s="137">
        <f>SUM(G49:G54)+SUM(G31:G38)</f>
        <v>-21905011</v>
      </c>
      <c r="H55" s="185"/>
      <c r="I55" s="137">
        <f>SUM(I49:I54)+SUM(I31:I38)</f>
        <v>-5981009</v>
      </c>
      <c r="J55" s="237"/>
      <c r="K55" s="237"/>
      <c r="M55" s="248"/>
    </row>
    <row r="56" spans="1:13" s="239" customFormat="1" ht="22.5" customHeight="1" x14ac:dyDescent="0.2">
      <c r="A56" s="255"/>
      <c r="B56" s="188"/>
      <c r="C56" s="135"/>
      <c r="D56" s="185"/>
      <c r="E56" s="135"/>
      <c r="F56" s="185"/>
      <c r="G56" s="135"/>
      <c r="H56" s="185"/>
      <c r="I56" s="135"/>
      <c r="J56" s="237"/>
      <c r="K56" s="237"/>
    </row>
    <row r="57" spans="1:13" ht="22.5" customHeight="1" x14ac:dyDescent="0.2">
      <c r="A57" s="245" t="s">
        <v>168</v>
      </c>
      <c r="B57" s="188"/>
      <c r="C57" s="87"/>
      <c r="D57" s="260"/>
      <c r="E57" s="87"/>
      <c r="F57" s="260"/>
      <c r="G57" s="87"/>
      <c r="H57" s="260"/>
      <c r="I57" s="87"/>
      <c r="J57" s="237"/>
      <c r="K57" s="237"/>
      <c r="L57" s="239"/>
    </row>
    <row r="58" spans="1:13" ht="22.5" customHeight="1" x14ac:dyDescent="0.2">
      <c r="A58" s="187" t="s">
        <v>169</v>
      </c>
      <c r="B58" s="188"/>
      <c r="C58" s="87">
        <v>181429</v>
      </c>
      <c r="D58" s="234"/>
      <c r="E58" s="87">
        <v>111729</v>
      </c>
      <c r="F58" s="234"/>
      <c r="G58" s="87">
        <v>181429</v>
      </c>
      <c r="H58" s="234"/>
      <c r="I58" s="87">
        <v>111729</v>
      </c>
      <c r="J58" s="237"/>
      <c r="K58" s="237"/>
      <c r="L58" s="239"/>
      <c r="M58" s="248"/>
    </row>
    <row r="59" spans="1:13" ht="22.5" customHeight="1" x14ac:dyDescent="0.2">
      <c r="A59" s="187" t="s">
        <v>170</v>
      </c>
      <c r="B59" s="188"/>
      <c r="C59" s="87">
        <v>28</v>
      </c>
      <c r="D59" s="234"/>
      <c r="E59" s="254">
        <v>0</v>
      </c>
      <c r="F59" s="234"/>
      <c r="G59" s="87">
        <v>28</v>
      </c>
      <c r="H59" s="234"/>
      <c r="I59" s="254">
        <v>0</v>
      </c>
      <c r="J59" s="237"/>
      <c r="K59" s="237"/>
      <c r="L59" s="239"/>
      <c r="M59" s="248"/>
    </row>
    <row r="60" spans="1:13" ht="22.5" customHeight="1" x14ac:dyDescent="0.2">
      <c r="A60" s="187" t="s">
        <v>171</v>
      </c>
      <c r="B60" s="188"/>
      <c r="C60" s="86">
        <v>-9956851</v>
      </c>
      <c r="D60" s="234"/>
      <c r="E60" s="86">
        <v>-12424650</v>
      </c>
      <c r="F60" s="234"/>
      <c r="G60" s="86">
        <v>-9956851</v>
      </c>
      <c r="H60" s="234"/>
      <c r="I60" s="86">
        <v>-12424650</v>
      </c>
      <c r="J60" s="237"/>
      <c r="K60" s="237"/>
      <c r="L60" s="239"/>
      <c r="M60" s="248"/>
    </row>
    <row r="61" spans="1:13" ht="22.5" customHeight="1" x14ac:dyDescent="0.2">
      <c r="A61" s="187" t="s">
        <v>172</v>
      </c>
      <c r="B61" s="188"/>
      <c r="C61" s="86">
        <v>32376056</v>
      </c>
      <c r="D61" s="234"/>
      <c r="E61" s="86">
        <v>16875839</v>
      </c>
      <c r="F61" s="234"/>
      <c r="G61" s="86">
        <v>32376056</v>
      </c>
      <c r="H61" s="234"/>
      <c r="I61" s="86">
        <v>16875839</v>
      </c>
      <c r="J61" s="237"/>
      <c r="K61" s="237"/>
      <c r="L61" s="239"/>
      <c r="M61" s="248"/>
    </row>
    <row r="62" spans="1:13" ht="22.5" customHeight="1" x14ac:dyDescent="0.2">
      <c r="A62" s="187" t="s">
        <v>189</v>
      </c>
      <c r="B62" s="188"/>
      <c r="C62" s="86">
        <v>-1451929</v>
      </c>
      <c r="D62" s="234"/>
      <c r="E62" s="254">
        <v>0</v>
      </c>
      <c r="F62" s="234"/>
      <c r="G62" s="86">
        <v>-1451929</v>
      </c>
      <c r="H62" s="234"/>
      <c r="I62" s="254">
        <v>0</v>
      </c>
      <c r="J62" s="237"/>
      <c r="K62" s="237"/>
      <c r="L62" s="239"/>
      <c r="M62" s="248"/>
    </row>
    <row r="63" spans="1:13" ht="22.5" customHeight="1" x14ac:dyDescent="0.2">
      <c r="A63" s="247" t="s">
        <v>173</v>
      </c>
      <c r="B63" s="188"/>
      <c r="C63" s="254">
        <v>0</v>
      </c>
      <c r="D63" s="234"/>
      <c r="E63" s="254">
        <v>0</v>
      </c>
      <c r="F63" s="234"/>
      <c r="G63" s="254">
        <v>0</v>
      </c>
      <c r="H63" s="234"/>
      <c r="I63" s="87">
        <v>-30000</v>
      </c>
      <c r="J63" s="237"/>
      <c r="K63" s="237"/>
      <c r="L63" s="239"/>
      <c r="M63" s="248"/>
    </row>
    <row r="64" spans="1:13" ht="22.5" customHeight="1" x14ac:dyDescent="0.2">
      <c r="A64" s="247" t="s">
        <v>190</v>
      </c>
      <c r="B64" s="188"/>
      <c r="C64" s="86">
        <v>-33825</v>
      </c>
      <c r="D64" s="15"/>
      <c r="E64" s="86">
        <v>-495954</v>
      </c>
      <c r="F64" s="15"/>
      <c r="G64" s="86">
        <v>-31943</v>
      </c>
      <c r="H64" s="15"/>
      <c r="I64" s="86">
        <v>-487155</v>
      </c>
      <c r="J64" s="237"/>
      <c r="K64" s="237"/>
      <c r="L64" s="239"/>
      <c r="M64" s="248"/>
    </row>
    <row r="65" spans="1:13" ht="22.5" customHeight="1" x14ac:dyDescent="0.2">
      <c r="A65" s="247" t="s">
        <v>174</v>
      </c>
      <c r="B65" s="188"/>
      <c r="C65" s="86">
        <v>-343102</v>
      </c>
      <c r="D65" s="15"/>
      <c r="E65" s="86">
        <v>-505914</v>
      </c>
      <c r="F65" s="15"/>
      <c r="G65" s="86">
        <v>-340236</v>
      </c>
      <c r="H65" s="15"/>
      <c r="I65" s="86">
        <v>-503952</v>
      </c>
      <c r="J65" s="237"/>
      <c r="K65" s="237"/>
      <c r="L65" s="239"/>
      <c r="M65" s="248"/>
    </row>
    <row r="66" spans="1:13" ht="22.5" customHeight="1" x14ac:dyDescent="0.2">
      <c r="A66" s="247" t="s">
        <v>191</v>
      </c>
      <c r="B66" s="188"/>
      <c r="C66" s="86">
        <v>22616</v>
      </c>
      <c r="D66" s="15"/>
      <c r="E66" s="86">
        <v>433182</v>
      </c>
      <c r="F66" s="15"/>
      <c r="G66" s="86">
        <v>19345</v>
      </c>
      <c r="H66" s="15"/>
      <c r="I66" s="86">
        <v>433182</v>
      </c>
      <c r="J66" s="237"/>
      <c r="K66" s="237"/>
      <c r="L66" s="239"/>
      <c r="M66" s="248"/>
    </row>
    <row r="67" spans="1:13" ht="22.5" customHeight="1" x14ac:dyDescent="0.2">
      <c r="A67" s="255" t="s">
        <v>211</v>
      </c>
      <c r="B67" s="188"/>
      <c r="C67" s="137">
        <f>SUM(C58:C66)</f>
        <v>20794422</v>
      </c>
      <c r="D67" s="89"/>
      <c r="E67" s="137">
        <f>SUM(E58:E66)</f>
        <v>3994232</v>
      </c>
      <c r="F67" s="89"/>
      <c r="G67" s="137">
        <f>SUM(G58:G66)</f>
        <v>20795899</v>
      </c>
      <c r="H67" s="89"/>
      <c r="I67" s="137">
        <f>SUM(I58:I66)</f>
        <v>3974993</v>
      </c>
      <c r="J67" s="237"/>
      <c r="K67" s="237"/>
      <c r="L67" s="239"/>
      <c r="M67" s="248"/>
    </row>
    <row r="68" spans="1:13" ht="22.5" customHeight="1" x14ac:dyDescent="0.2">
      <c r="A68" s="188"/>
      <c r="B68" s="188"/>
      <c r="C68" s="89"/>
      <c r="D68" s="17"/>
      <c r="E68" s="89"/>
      <c r="F68" s="17"/>
      <c r="G68" s="89"/>
      <c r="H68" s="17"/>
      <c r="I68" s="89"/>
      <c r="J68" s="237"/>
      <c r="K68" s="237"/>
      <c r="L68" s="239"/>
      <c r="M68" s="248"/>
    </row>
    <row r="69" spans="1:13" ht="22.5" customHeight="1" x14ac:dyDescent="0.2">
      <c r="A69" s="245" t="s">
        <v>175</v>
      </c>
      <c r="B69" s="188"/>
      <c r="C69" s="89"/>
      <c r="D69" s="17"/>
      <c r="E69" s="89"/>
      <c r="F69" s="17"/>
      <c r="G69" s="89"/>
      <c r="H69" s="17"/>
      <c r="I69" s="89"/>
      <c r="J69" s="237"/>
      <c r="K69" s="237"/>
      <c r="L69" s="239"/>
      <c r="M69" s="248"/>
    </row>
    <row r="70" spans="1:13" ht="22.5" customHeight="1" x14ac:dyDescent="0.2">
      <c r="A70" s="188" t="s">
        <v>192</v>
      </c>
      <c r="B70" s="188"/>
      <c r="C70" s="87">
        <v>1600000</v>
      </c>
      <c r="D70" s="21"/>
      <c r="E70" s="87">
        <v>1920000</v>
      </c>
      <c r="F70" s="21"/>
      <c r="G70" s="254">
        <v>0</v>
      </c>
      <c r="H70" s="21"/>
      <c r="I70" s="254">
        <v>0</v>
      </c>
      <c r="J70" s="237"/>
      <c r="K70" s="237"/>
      <c r="L70" s="239"/>
      <c r="M70" s="248"/>
    </row>
    <row r="71" spans="1:13" ht="22.5" customHeight="1" x14ac:dyDescent="0.2">
      <c r="A71" s="262" t="s">
        <v>193</v>
      </c>
      <c r="B71" s="188"/>
      <c r="C71" s="87">
        <v>-507183</v>
      </c>
      <c r="D71" s="21"/>
      <c r="E71" s="87">
        <v>-2201849</v>
      </c>
      <c r="F71" s="21"/>
      <c r="G71" s="87">
        <v>-7183</v>
      </c>
      <c r="H71" s="21"/>
      <c r="I71" s="87">
        <v>-1849</v>
      </c>
      <c r="J71" s="237"/>
      <c r="K71" s="237"/>
      <c r="L71" s="239"/>
      <c r="M71" s="248"/>
    </row>
    <row r="72" spans="1:13" ht="22.5" customHeight="1" x14ac:dyDescent="0.2">
      <c r="A72" s="188" t="s">
        <v>194</v>
      </c>
      <c r="B72" s="188"/>
      <c r="C72" s="87">
        <v>-392227</v>
      </c>
      <c r="D72" s="21"/>
      <c r="E72" s="87">
        <v>-374054</v>
      </c>
      <c r="F72" s="21"/>
      <c r="G72" s="87">
        <v>-390980</v>
      </c>
      <c r="H72" s="21"/>
      <c r="I72" s="87">
        <v>-374054</v>
      </c>
      <c r="J72" s="237"/>
      <c r="K72" s="237"/>
      <c r="L72" s="239"/>
      <c r="M72" s="248"/>
    </row>
    <row r="73" spans="1:13" ht="22.5" customHeight="1" x14ac:dyDescent="0.2">
      <c r="A73" s="188" t="s">
        <v>198</v>
      </c>
      <c r="B73" s="188"/>
      <c r="C73" s="87">
        <v>153</v>
      </c>
      <c r="D73" s="21"/>
      <c r="E73" s="254">
        <v>0</v>
      </c>
      <c r="F73" s="21"/>
      <c r="G73" s="87">
        <v>153</v>
      </c>
      <c r="H73" s="21"/>
      <c r="I73" s="254">
        <v>0</v>
      </c>
      <c r="J73" s="237"/>
      <c r="K73" s="237"/>
      <c r="L73" s="239"/>
      <c r="M73" s="248"/>
    </row>
    <row r="74" spans="1:13" ht="22.5" customHeight="1" x14ac:dyDescent="0.2">
      <c r="A74" s="188" t="s">
        <v>188</v>
      </c>
      <c r="B74" s="188"/>
      <c r="C74" s="87">
        <v>-621</v>
      </c>
      <c r="D74" s="21"/>
      <c r="E74" s="254">
        <v>0</v>
      </c>
      <c r="F74" s="21"/>
      <c r="G74" s="87">
        <v>-621</v>
      </c>
      <c r="H74" s="21"/>
      <c r="I74" s="254">
        <v>0</v>
      </c>
      <c r="J74" s="237"/>
      <c r="K74" s="237"/>
      <c r="L74" s="239"/>
      <c r="M74" s="248"/>
    </row>
    <row r="75" spans="1:13" ht="22.5" customHeight="1" x14ac:dyDescent="0.2">
      <c r="A75" s="255" t="s">
        <v>213</v>
      </c>
      <c r="B75" s="188"/>
      <c r="C75" s="186">
        <f>SUM(C70:C74)</f>
        <v>700122</v>
      </c>
      <c r="D75" s="17"/>
      <c r="E75" s="186">
        <f>SUM(E70:E74)</f>
        <v>-655903</v>
      </c>
      <c r="F75" s="17"/>
      <c r="G75" s="186">
        <f>SUM(G70:G74)</f>
        <v>-398631</v>
      </c>
      <c r="H75" s="17"/>
      <c r="I75" s="186">
        <f>SUM(I70:I74)</f>
        <v>-375903</v>
      </c>
      <c r="J75" s="237"/>
      <c r="K75" s="237"/>
      <c r="L75" s="239"/>
      <c r="M75" s="248"/>
    </row>
    <row r="76" spans="1:13" ht="22.5" customHeight="1" x14ac:dyDescent="0.2">
      <c r="A76" s="188" t="s">
        <v>176</v>
      </c>
      <c r="B76" s="188"/>
      <c r="C76" s="282">
        <v>0</v>
      </c>
      <c r="D76" s="17"/>
      <c r="E76" s="263">
        <v>-20391</v>
      </c>
      <c r="F76" s="21"/>
      <c r="G76" s="282">
        <v>0</v>
      </c>
      <c r="H76" s="21"/>
      <c r="I76" s="263">
        <v>-20391</v>
      </c>
      <c r="J76" s="237"/>
      <c r="K76" s="237"/>
      <c r="L76" s="239"/>
      <c r="M76" s="248"/>
    </row>
    <row r="77" spans="1:13" ht="22.5" customHeight="1" x14ac:dyDescent="0.2">
      <c r="A77" s="264" t="s">
        <v>212</v>
      </c>
      <c r="B77" s="188"/>
      <c r="C77" s="89">
        <f>SUM(C75:C76,C67,C55)</f>
        <v>-1507584</v>
      </c>
      <c r="D77" s="17"/>
      <c r="E77" s="89">
        <f>SUM(E75:E76,E67,E55)</f>
        <v>-2402261</v>
      </c>
      <c r="F77" s="17"/>
      <c r="G77" s="89">
        <f>SUM(G75:G76,G67,G55)</f>
        <v>-1507743</v>
      </c>
      <c r="H77" s="17"/>
      <c r="I77" s="89">
        <f>SUM(I75:I76,I67,I55)</f>
        <v>-2402310</v>
      </c>
      <c r="J77" s="237"/>
      <c r="K77" s="237"/>
      <c r="L77" s="239"/>
      <c r="M77" s="248"/>
    </row>
    <row r="78" spans="1:13" ht="22.5" customHeight="1" x14ac:dyDescent="0.2">
      <c r="A78" s="247" t="s">
        <v>177</v>
      </c>
      <c r="B78" s="188"/>
      <c r="C78" s="86">
        <v>15505583</v>
      </c>
      <c r="D78" s="17"/>
      <c r="E78" s="86">
        <v>16011325</v>
      </c>
      <c r="F78" s="17"/>
      <c r="G78" s="86">
        <v>15505582</v>
      </c>
      <c r="H78" s="17"/>
      <c r="I78" s="86">
        <v>16011307</v>
      </c>
      <c r="J78" s="237"/>
      <c r="K78" s="237"/>
      <c r="L78" s="239"/>
      <c r="M78" s="248"/>
    </row>
    <row r="79" spans="1:13" ht="22.5" customHeight="1" thickBot="1" x14ac:dyDescent="0.25">
      <c r="A79" s="250" t="s">
        <v>195</v>
      </c>
      <c r="B79" s="188"/>
      <c r="C79" s="90">
        <f>SUM(C77:C78)</f>
        <v>13997999</v>
      </c>
      <c r="D79" s="17"/>
      <c r="E79" s="90">
        <f>SUM(E77:E78)</f>
        <v>13609064</v>
      </c>
      <c r="F79" s="17"/>
      <c r="G79" s="90">
        <f>SUM(G77:G78)</f>
        <v>13997839</v>
      </c>
      <c r="H79" s="17"/>
      <c r="I79" s="90">
        <f>SUM(I77:I78)</f>
        <v>13608997</v>
      </c>
      <c r="J79" s="237"/>
      <c r="K79" s="237"/>
      <c r="L79" s="239"/>
      <c r="M79" s="248"/>
    </row>
    <row r="80" spans="1:13" ht="24" customHeight="1" thickTop="1" x14ac:dyDescent="0.2"/>
    <row r="82" spans="3:7" ht="24" customHeight="1" x14ac:dyDescent="0.2">
      <c r="C82" s="265">
        <f>C79-'BS-3-4'!E9</f>
        <v>0</v>
      </c>
      <c r="G82" s="265">
        <f>G79-'BS-3-4'!I9</f>
        <v>0</v>
      </c>
    </row>
  </sheetData>
  <mergeCells count="14">
    <mergeCell ref="C47:I47"/>
    <mergeCell ref="C3:E3"/>
    <mergeCell ref="G3:I3"/>
    <mergeCell ref="C4:E4"/>
    <mergeCell ref="G4:I4"/>
    <mergeCell ref="C5:E5"/>
    <mergeCell ref="G5:I5"/>
    <mergeCell ref="C45:E45"/>
    <mergeCell ref="G45:I45"/>
    <mergeCell ref="C7:I7"/>
    <mergeCell ref="C44:E44"/>
    <mergeCell ref="G44:I44"/>
    <mergeCell ref="C43:E43"/>
    <mergeCell ref="G43:I43"/>
  </mergeCells>
  <pageMargins left="0.7" right="0.7" top="0.48" bottom="0.5" header="0.5" footer="0.5"/>
  <pageSetup paperSize="9" scale="71" firstPageNumber="9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569CD-B97C-4689-9F59-D167547B17BE}">
  <ds:schemaRefs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f64fedd0-6814-471c-b260-7efb2d083e15"/>
    <ds:schemaRef ds:uri="66915120-c566-46af-a995-ad50e1c1f39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3 Mths-5-6</vt:lpstr>
      <vt:lpstr>SE-Conso-7</vt:lpstr>
      <vt:lpstr>SE-Bank-8</vt:lpstr>
      <vt:lpstr>CF-9-10</vt:lpstr>
      <vt:lpstr>'BS-3-4'!Print_Area</vt:lpstr>
      <vt:lpstr>'CF-9-10'!Print_Area</vt:lpstr>
      <vt:lpstr>'PL 3 Mths-5-6'!Print_Area</vt:lpstr>
      <vt:lpstr>'SE-Bank-8'!Print_Area</vt:lpstr>
      <vt:lpstr>'SE-Conso-7'!Print_Area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tmb_net</cp:lastModifiedBy>
  <cp:revision/>
  <cp:lastPrinted>2023-05-08T09:12:25Z</cp:lastPrinted>
  <dcterms:created xsi:type="dcterms:W3CDTF">2016-05-13T09:16:52Z</dcterms:created>
  <dcterms:modified xsi:type="dcterms:W3CDTF">2023-05-10T02:08:31Z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