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nedrive-global.kpmg.com/personal/ginnapat_kpmg_co_th/Documents/GT/TMBThanachart/1Q23/FS/FS 7 May 23/"/>
    </mc:Choice>
  </mc:AlternateContent>
  <xr:revisionPtr revIDLastSave="158" documentId="13_ncr:1_{CFBF8FFE-0EF8-44AB-945C-BF39A4D17C6C}" xr6:coauthVersionLast="47" xr6:coauthVersionMax="47" xr10:uidLastSave="{0AAA68DB-B2AF-41DA-8F2A-E4E8F5CAA5D1}"/>
  <bookViews>
    <workbookView xWindow="-110" yWindow="-110" windowWidth="19420" windowHeight="10560" xr2:uid="{00000000-000D-0000-FFFF-FFFF00000000}"/>
  </bookViews>
  <sheets>
    <sheet name="BS" sheetId="1" r:id="rId1"/>
    <sheet name="PL" sheetId="8" r:id="rId2"/>
    <sheet name="SE-Conso" sheetId="19" r:id="rId3"/>
    <sheet name="SE-Bank" sheetId="18" r:id="rId4"/>
    <sheet name="CF" sheetId="20" r:id="rId5"/>
  </sheets>
  <definedNames>
    <definedName name="_xlnm._FilterDatabase" localSheetId="0" hidden="1">BS!#REF!</definedName>
    <definedName name="_xlnm.Print_Area" localSheetId="0">BS!$A$1:$K$81</definedName>
    <definedName name="_xlnm.Print_Area" localSheetId="4">CF!$A$1:$I$84</definedName>
    <definedName name="_xlnm.Print_Area" localSheetId="1">PL!$A$1:$K$90</definedName>
    <definedName name="_xlnm.Print_Area" localSheetId="3">'SE-Bank'!$A$1:$AB$39</definedName>
    <definedName name="_xlnm.Print_Area" localSheetId="2">'SE-Conso'!$A$1:$AD$39</definedName>
    <definedName name="Z_8E543494_CF83_4029_A6EF_3B6D8983F146_.wvu.PrintArea" localSheetId="0" hidden="1">BS!$A$1:$J$79</definedName>
    <definedName name="Z_8E543494_CF83_4029_A6EF_3B6D8983F146_.wvu.PrintArea" localSheetId="1" hidden="1">PL!$A$1:$K$83</definedName>
    <definedName name="Z_8E543494_CF83_4029_A6EF_3B6D8983F146_.wvu.Rows" localSheetId="0" hidden="1">BS!#REF!</definedName>
    <definedName name="Z_8E543494_CF83_4029_A6EF_3B6D8983F146_.wvu.Rows" localSheetId="1" hidden="1">PL!#REF!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8" l="1"/>
  <c r="E65" i="8" l="1"/>
  <c r="I65" i="8"/>
  <c r="I29" i="8"/>
  <c r="E29" i="8"/>
  <c r="J37" i="19" l="1"/>
  <c r="H37" i="19"/>
  <c r="F37" i="19"/>
  <c r="T30" i="19"/>
  <c r="T31" i="19"/>
  <c r="Z33" i="18" l="1"/>
  <c r="Z37" i="18"/>
  <c r="T37" i="18"/>
  <c r="R37" i="18"/>
  <c r="P37" i="18"/>
  <c r="N37" i="18"/>
  <c r="I41" i="8"/>
  <c r="AB37" i="19"/>
  <c r="X37" i="19"/>
  <c r="P37" i="19"/>
  <c r="N37" i="19"/>
  <c r="L37" i="19"/>
  <c r="I27" i="8"/>
  <c r="I14" i="8"/>
  <c r="I11" i="8"/>
  <c r="I20" i="8" s="1"/>
  <c r="E27" i="8"/>
  <c r="E14" i="8"/>
  <c r="E11" i="8"/>
  <c r="E20" i="8" s="1"/>
  <c r="I75" i="20" l="1"/>
  <c r="G75" i="20"/>
  <c r="E75" i="20"/>
  <c r="C75" i="20"/>
  <c r="L37" i="18"/>
  <c r="H18" i="18"/>
  <c r="Z24" i="18"/>
  <c r="X24" i="18"/>
  <c r="V24" i="18"/>
  <c r="T24" i="18"/>
  <c r="R24" i="18"/>
  <c r="P24" i="18"/>
  <c r="N24" i="18"/>
  <c r="L24" i="18"/>
  <c r="J24" i="18"/>
  <c r="H24" i="18"/>
  <c r="F24" i="18"/>
  <c r="AB24" i="18" l="1"/>
  <c r="AB32" i="18" l="1"/>
  <c r="T38" i="19"/>
  <c r="T36" i="19"/>
  <c r="T35" i="19"/>
  <c r="T33" i="19"/>
  <c r="V38" i="18"/>
  <c r="V36" i="18"/>
  <c r="AB36" i="18" s="1"/>
  <c r="V35" i="18"/>
  <c r="AB35" i="18" s="1"/>
  <c r="V31" i="18"/>
  <c r="AB31" i="18" s="1"/>
  <c r="V30" i="18"/>
  <c r="AB30" i="18" s="1"/>
  <c r="V33" i="18" l="1"/>
  <c r="AB38" i="18"/>
  <c r="J37" i="18"/>
  <c r="H37" i="18"/>
  <c r="F37" i="18"/>
  <c r="X33" i="18"/>
  <c r="T33" i="18"/>
  <c r="R33" i="18"/>
  <c r="R39" i="18" s="1"/>
  <c r="P33" i="18"/>
  <c r="P39" i="18" s="1"/>
  <c r="N33" i="18"/>
  <c r="N39" i="18" s="1"/>
  <c r="L33" i="18"/>
  <c r="J33" i="18"/>
  <c r="F33" i="18"/>
  <c r="Z36" i="19"/>
  <c r="AD36" i="19" s="1"/>
  <c r="Z35" i="19"/>
  <c r="AD35" i="19" s="1"/>
  <c r="Z32" i="19"/>
  <c r="AD32" i="19" s="1"/>
  <c r="Z31" i="19"/>
  <c r="AD31" i="19" s="1"/>
  <c r="Z30" i="19"/>
  <c r="AD30" i="19" s="1"/>
  <c r="V37" i="19"/>
  <c r="R37" i="19"/>
  <c r="T37" i="19" s="1"/>
  <c r="T39" i="19" s="1"/>
  <c r="F39" i="18" l="1"/>
  <c r="L39" i="18"/>
  <c r="X39" i="18"/>
  <c r="H39" i="18"/>
  <c r="AB33" i="18"/>
  <c r="J39" i="18"/>
  <c r="Z38" i="19"/>
  <c r="AD38" i="19" s="1"/>
  <c r="Z37" i="19"/>
  <c r="AD37" i="19" s="1"/>
  <c r="AB33" i="19"/>
  <c r="AB39" i="19" s="1"/>
  <c r="X33" i="19"/>
  <c r="X39" i="19" s="1"/>
  <c r="V33" i="19"/>
  <c r="V39" i="19" s="1"/>
  <c r="R33" i="19"/>
  <c r="R39" i="19" s="1"/>
  <c r="P33" i="19"/>
  <c r="P39" i="19" s="1"/>
  <c r="N33" i="19"/>
  <c r="N39" i="19" s="1"/>
  <c r="L33" i="19"/>
  <c r="L39" i="19" s="1"/>
  <c r="J33" i="19"/>
  <c r="J39" i="19" s="1"/>
  <c r="H33" i="19"/>
  <c r="H39" i="19" s="1"/>
  <c r="F33" i="19"/>
  <c r="V37" i="18" l="1"/>
  <c r="V39" i="18" s="1"/>
  <c r="T39" i="18"/>
  <c r="Z33" i="19"/>
  <c r="AD33" i="19" s="1"/>
  <c r="AD39" i="19" s="1"/>
  <c r="F39" i="19"/>
  <c r="AB37" i="18" l="1"/>
  <c r="Z39" i="19"/>
  <c r="Z39" i="18" l="1"/>
  <c r="AB39" i="18" s="1"/>
  <c r="E31" i="20"/>
  <c r="F22" i="19"/>
  <c r="J18" i="19"/>
  <c r="G59" i="8" l="1"/>
  <c r="K42" i="8"/>
  <c r="G42" i="8"/>
  <c r="K59" i="8"/>
  <c r="K61" i="8" s="1"/>
  <c r="K27" i="8"/>
  <c r="G27" i="8"/>
  <c r="K14" i="8"/>
  <c r="K11" i="8"/>
  <c r="K20" i="8" s="1"/>
  <c r="G14" i="8"/>
  <c r="G11" i="8"/>
  <c r="G61" i="8" l="1"/>
  <c r="G20" i="8"/>
  <c r="G29" i="8" s="1"/>
  <c r="G31" i="8" s="1"/>
  <c r="G62" i="8" s="1"/>
  <c r="K29" i="8"/>
  <c r="K31" i="8" s="1"/>
  <c r="K62" i="8" s="1"/>
  <c r="G62" i="1" l="1"/>
  <c r="G64" i="1" s="1"/>
  <c r="K38" i="1"/>
  <c r="G38" i="1"/>
  <c r="E38" i="1"/>
  <c r="K22" i="1"/>
  <c r="G22" i="1"/>
  <c r="G65" i="1" l="1"/>
  <c r="C31" i="20"/>
  <c r="I59" i="8" l="1"/>
  <c r="E59" i="8"/>
  <c r="I42" i="8"/>
  <c r="E42" i="8"/>
  <c r="E31" i="8" l="1"/>
  <c r="E67" i="8" s="1"/>
  <c r="I31" i="8"/>
  <c r="I67" i="8" s="1"/>
  <c r="I61" i="8"/>
  <c r="E61" i="8"/>
  <c r="I62" i="8" l="1"/>
  <c r="I72" i="8" s="1"/>
  <c r="I70" i="8" s="1"/>
  <c r="E62" i="8"/>
  <c r="E72" i="8" l="1"/>
  <c r="E70" i="8" s="1"/>
  <c r="F18" i="18" l="1"/>
  <c r="I31" i="20" l="1"/>
  <c r="I67" i="20" l="1"/>
  <c r="E67" i="20"/>
  <c r="I47" i="20"/>
  <c r="E47" i="20"/>
  <c r="Z22" i="18"/>
  <c r="X22" i="18"/>
  <c r="T22" i="18"/>
  <c r="L22" i="18"/>
  <c r="J22" i="18"/>
  <c r="H22" i="18"/>
  <c r="F22" i="18"/>
  <c r="Z18" i="18"/>
  <c r="X18" i="18"/>
  <c r="T18" i="18"/>
  <c r="R18" i="18"/>
  <c r="P18" i="18"/>
  <c r="N18" i="18"/>
  <c r="L18" i="18"/>
  <c r="J18" i="18"/>
  <c r="AB22" i="19"/>
  <c r="X22" i="19"/>
  <c r="V22" i="19"/>
  <c r="R22" i="19"/>
  <c r="P22" i="19"/>
  <c r="L22" i="19"/>
  <c r="J22" i="19"/>
  <c r="H22" i="19"/>
  <c r="AB18" i="19"/>
  <c r="X18" i="19"/>
  <c r="V18" i="19"/>
  <c r="R18" i="19"/>
  <c r="P18" i="19"/>
  <c r="N18" i="19"/>
  <c r="L18" i="19"/>
  <c r="H18" i="19"/>
  <c r="F18" i="19"/>
  <c r="E77" i="20" l="1"/>
  <c r="N22" i="18"/>
  <c r="AB20" i="18"/>
  <c r="V18" i="18"/>
  <c r="P22" i="18"/>
  <c r="AB17" i="18"/>
  <c r="R22" i="18"/>
  <c r="N22" i="19"/>
  <c r="I77" i="20"/>
  <c r="T18" i="19"/>
  <c r="I79" i="20" l="1"/>
  <c r="E79" i="20"/>
  <c r="Z18" i="19"/>
  <c r="AB18" i="18"/>
  <c r="T22" i="19"/>
  <c r="AB21" i="18"/>
  <c r="V22" i="18"/>
  <c r="G67" i="8" l="1"/>
  <c r="AB22" i="18"/>
  <c r="AD18" i="19"/>
  <c r="Z22" i="19"/>
  <c r="K62" i="1"/>
  <c r="K64" i="1" s="1"/>
  <c r="K65" i="1" s="1"/>
  <c r="I62" i="1"/>
  <c r="I64" i="1" s="1"/>
  <c r="E62" i="1"/>
  <c r="E64" i="1" s="1"/>
  <c r="I38" i="1"/>
  <c r="I22" i="1"/>
  <c r="E22" i="1"/>
  <c r="E65" i="1" l="1"/>
  <c r="K67" i="8"/>
  <c r="G65" i="8"/>
  <c r="AD22" i="19"/>
  <c r="I65" i="1"/>
  <c r="K65" i="8" l="1"/>
  <c r="K72" i="8"/>
  <c r="K70" i="8" l="1"/>
  <c r="G67" i="20" l="1"/>
  <c r="C67" i="20"/>
  <c r="G31" i="20"/>
  <c r="C47" i="20"/>
  <c r="G47" i="20" l="1"/>
  <c r="G77" i="20" s="1"/>
  <c r="C77" i="20"/>
  <c r="C79" i="20" s="1"/>
  <c r="C85" i="20" s="1"/>
  <c r="G79" i="20" l="1"/>
  <c r="G85" i="20" s="1"/>
  <c r="G72" i="8" l="1"/>
  <c r="G70" i="8" s="1"/>
</calcChain>
</file>

<file path=xl/sharedStrings.xml><?xml version="1.0" encoding="utf-8"?>
<sst xmlns="http://schemas.openxmlformats.org/spreadsheetml/2006/main" count="372" uniqueCount="216">
  <si>
    <t>TMBThanachart Bank Public Company Limited and its Subsidiaries</t>
  </si>
  <si>
    <t>Statements of financial position</t>
  </si>
  <si>
    <t>Consolidated</t>
  </si>
  <si>
    <t>Bank only</t>
  </si>
  <si>
    <t xml:space="preserve">31 December </t>
  </si>
  <si>
    <t>Assets</t>
  </si>
  <si>
    <t>Note</t>
  </si>
  <si>
    <t>(in thousand Baht)</t>
  </si>
  <si>
    <t>Cash</t>
  </si>
  <si>
    <t>Interbank and money market items, net</t>
  </si>
  <si>
    <t xml:space="preserve">Financial assets measured at fair value through </t>
  </si>
  <si>
    <t xml:space="preserve">   profit or loss</t>
  </si>
  <si>
    <t>Derivative assets</t>
  </si>
  <si>
    <t>Investments, net</t>
  </si>
  <si>
    <t>Investments in subsidiaries and associates, net</t>
  </si>
  <si>
    <t>Loans to customers and accrued interest receivables, net</t>
  </si>
  <si>
    <t>7,8</t>
  </si>
  <si>
    <t>Properties for sale, net</t>
  </si>
  <si>
    <t xml:space="preserve">Premises and equipment, net </t>
  </si>
  <si>
    <t>Goodwill and other intangible assets, net</t>
  </si>
  <si>
    <t>Deferred tax assets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</si>
  <si>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</si>
  <si>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</si>
  <si>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</si>
  <si>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</si>
  <si>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</si>
  <si>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</si>
  <si>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</si>
  <si>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 xml:space="preserve">Financial liabilities measured at fair value through </t>
  </si>
  <si>
    <t>Derivative liabilities</t>
  </si>
  <si>
    <t>Debts issued and borrowings</t>
  </si>
  <si>
    <t>Provisions for employee benefits</t>
  </si>
  <si>
    <t>Provisions for other liabilities</t>
  </si>
  <si>
    <t xml:space="preserve">Deferred revenue 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</si>
  <si>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</si>
  <si>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</si>
  <si>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</si>
  <si>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</si>
  <si>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</si>
  <si>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   97,830,583,125 ordinary shares of Baht 0.95 each</t>
  </si>
  <si>
    <t xml:space="preserve">   Issued and paid-up share capital</t>
  </si>
  <si>
    <t xml:space="preserve">      of Baht 0.95 each)</t>
  </si>
  <si>
    <t xml:space="preserve">Premium on share capital 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</si>
  <si>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</si>
  <si>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</si>
  <si>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</si>
  <si>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</si>
  <si>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</si>
  <si>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Equity attributable to equity holders of the Bank</t>
  </si>
  <si>
    <t>Non-controlling interest</t>
  </si>
  <si>
    <t>Total equity</t>
  </si>
  <si>
    <t>Total liabilities and equity</t>
  </si>
  <si>
    <t xml:space="preserve">                 Mr. Piti  Tantakasem</t>
  </si>
  <si>
    <t xml:space="preserve">Mrs. Charita Leelayudth </t>
  </si>
  <si>
    <t xml:space="preserve">              Chief Executive Officer</t>
  </si>
  <si>
    <t>Chairman of the Audit Committee</t>
  </si>
  <si>
    <t>Statements of profit or loss and other comprehensive income (Unaudited)</t>
  </si>
  <si>
    <t>Three-month period ended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</si>
  <si>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</si>
  <si>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</si>
  <si>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</si>
  <si>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</si>
  <si>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</si>
  <si>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</si>
  <si>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 xml:space="preserve">Gain on financial instruments measured </t>
  </si>
  <si>
    <t xml:space="preserve">   at fair value through profit or loss</t>
  </si>
  <si>
    <t>Gain (loss) on investments, net</t>
  </si>
  <si>
    <t>Share of profit from investment using equity method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</si>
  <si>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</si>
  <si>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</si>
  <si>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</si>
  <si>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</si>
  <si>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</si>
  <si>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</si>
  <si>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</si>
  <si>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</si>
  <si>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</si>
  <si>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</si>
  <si>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>Profit from operations before income tax</t>
  </si>
  <si>
    <t xml:space="preserve">Income tax </t>
  </si>
  <si>
    <t>Profit for the period</t>
  </si>
  <si>
    <t xml:space="preserve">Other comprehensive income </t>
  </si>
  <si>
    <t>Items that will be reclassified subsequently to profit or loss</t>
  </si>
  <si>
    <t xml:space="preserve">   at fair value through other comprehensive income</t>
  </si>
  <si>
    <t>Gain (loss) on cash flow hedges</t>
  </si>
  <si>
    <t xml:space="preserve">Income tax relating to items that will be reclassified </t>
  </si>
  <si>
    <t xml:space="preserve">   subsequently to profit or loss</t>
  </si>
  <si>
    <t>Items that will not be reclassified subsequently to profit or loss</t>
  </si>
  <si>
    <t>Change in revaluation surplus on assets</t>
  </si>
  <si>
    <t xml:space="preserve">Loss on investments in equity instruments </t>
  </si>
  <si>
    <t xml:space="preserve">   designated at fair value through other comprehensive income</t>
  </si>
  <si>
    <t xml:space="preserve">Income tax relating to items that will not be reclassified </t>
  </si>
  <si>
    <t>Total other comprehensive income for the period, net of income tax</t>
  </si>
  <si>
    <t>Total comprehensive income for the period</t>
  </si>
  <si>
    <t>Profit attributable to:</t>
  </si>
  <si>
    <t>Equity holders of the Bank</t>
  </si>
  <si>
    <t>Total comprehensive income attributable to:</t>
  </si>
  <si>
    <t xml:space="preserve">Earnings per share </t>
  </si>
  <si>
    <t>Basic earnings per share (in Baht)</t>
  </si>
  <si>
    <t>Diluted earnings per share (in Baht)</t>
  </si>
  <si>
    <t xml:space="preserve">                Mr. Piti  Tantakasem</t>
  </si>
  <si>
    <t xml:space="preserve">   foreign operations</t>
  </si>
  <si>
    <t>Statements of changes in equity (Unaudited)</t>
  </si>
  <si>
    <t>Retained earnings</t>
  </si>
  <si>
    <t>Translation</t>
  </si>
  <si>
    <t>adjustment arising</t>
  </si>
  <si>
    <t>Revaluation</t>
  </si>
  <si>
    <t>Cash flow</t>
  </si>
  <si>
    <t>from translating</t>
  </si>
  <si>
    <t>surplus</t>
  </si>
  <si>
    <t>hedge</t>
  </si>
  <si>
    <t>the financial</t>
  </si>
  <si>
    <t>Issued and</t>
  </si>
  <si>
    <t>Other reserve -</t>
  </si>
  <si>
    <t>(deficit) on</t>
  </si>
  <si>
    <t>reserve</t>
  </si>
  <si>
    <t xml:space="preserve">statements </t>
  </si>
  <si>
    <t>attributable to</t>
  </si>
  <si>
    <t>paid-up</t>
  </si>
  <si>
    <t>Premium on</t>
  </si>
  <si>
    <t>share-based</t>
  </si>
  <si>
    <t xml:space="preserve">surplus on </t>
  </si>
  <si>
    <t>investments,</t>
  </si>
  <si>
    <t>(effective</t>
  </si>
  <si>
    <t xml:space="preserve">of foreign </t>
  </si>
  <si>
    <t>Total other</t>
  </si>
  <si>
    <t>equity holders</t>
  </si>
  <si>
    <t>Non-controlling</t>
  </si>
  <si>
    <t>share capital</t>
  </si>
  <si>
    <t>payments</t>
  </si>
  <si>
    <t>assets, net</t>
  </si>
  <si>
    <t>net</t>
  </si>
  <si>
    <t>portion)</t>
  </si>
  <si>
    <t>operations, net</t>
  </si>
  <si>
    <t>Legal reserve</t>
  </si>
  <si>
    <t>Unappropriated</t>
  </si>
  <si>
    <t>of the Bank</t>
  </si>
  <si>
    <t>interest</t>
  </si>
  <si>
    <t>Transactions with owners, recorded directly in equity</t>
  </si>
  <si>
    <t>Contributions by and distribution to owners of the bank</t>
  </si>
  <si>
    <t>Reserve in relation to share-based payments</t>
  </si>
  <si>
    <t>Expenses in relation to issuance of ordinary shares</t>
  </si>
  <si>
    <t>Total contributions by and distribution to owners of the bank</t>
  </si>
  <si>
    <t>Comprehensive income for the period</t>
  </si>
  <si>
    <t xml:space="preserve">   </t>
  </si>
  <si>
    <t xml:space="preserve">  </t>
  </si>
  <si>
    <t>Other comprehensive income</t>
  </si>
  <si>
    <t>Transfer to retained earnings</t>
  </si>
  <si>
    <t>Balance as at 1 January 2022</t>
  </si>
  <si>
    <t xml:space="preserve">Issued ordinary shares under the TTB-W1 Warrants Program </t>
  </si>
  <si>
    <t xml:space="preserve">Bank only </t>
  </si>
  <si>
    <t>Surplus on business</t>
  </si>
  <si>
    <t>combination under</t>
  </si>
  <si>
    <t>common control</t>
  </si>
  <si>
    <t>Statements of cash flows (Unaudited)</t>
  </si>
  <si>
    <t>Cash flows from operating activities</t>
  </si>
  <si>
    <t xml:space="preserve">Profit from operations before income tax </t>
  </si>
  <si>
    <t xml:space="preserve">Adjustments to reconcile profit from operations before income </t>
  </si>
  <si>
    <t xml:space="preserve">    tax to net cash provided by (used in) operating activities</t>
  </si>
  <si>
    <t>Depreciation and amortisation</t>
  </si>
  <si>
    <t>Impairment loss on properties for sale and other assets</t>
  </si>
  <si>
    <t xml:space="preserve">Provisions for liabilities </t>
  </si>
  <si>
    <t>Loss (gain) on revaluation of investments measured at FVTPL</t>
  </si>
  <si>
    <t>Loss (gain) on disposal and written-off of intangible assets</t>
  </si>
  <si>
    <t>Loss (gain) on disposal of investments</t>
  </si>
  <si>
    <t>Share of profit from investments using the equity method</t>
  </si>
  <si>
    <t>Deferred revenue</t>
  </si>
  <si>
    <t>Interest received</t>
  </si>
  <si>
    <t>Interest paid</t>
  </si>
  <si>
    <t>Income tax paid</t>
  </si>
  <si>
    <t>Profit from operations before changes in operating assets and liabilities</t>
  </si>
  <si>
    <t>Decrease (increase) in operating assets</t>
  </si>
  <si>
    <t>Financial assets measured at fair value through profit or loss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</si>
  <si>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</si>
  <si>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</si>
  <si>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</si>
  <si>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</si>
  <si>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</si>
  <si>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Cash flows from investing activities</t>
  </si>
  <si>
    <t>Dividend received</t>
  </si>
  <si>
    <t>Purchase of investments measured at FVOCI</t>
  </si>
  <si>
    <t>Proceeds from investments measured at FVOCI</t>
  </si>
  <si>
    <t>Purchase of investments in subsidiaries</t>
  </si>
  <si>
    <t>Purchase of premises and equipment</t>
  </si>
  <si>
    <t>Purchase of intangible assets</t>
  </si>
  <si>
    <t>Proceeds from disposals of premises and equipment</t>
  </si>
  <si>
    <t>Cash flows from financing activities</t>
  </si>
  <si>
    <t>Change in translation adjustments of foreign operations</t>
  </si>
  <si>
    <t>Cash at 1 January</t>
  </si>
  <si>
    <t>31 March</t>
  </si>
  <si>
    <t>Three-month period ended 31 March 2022</t>
  </si>
  <si>
    <t>Balance as at 31 March 2022</t>
  </si>
  <si>
    <t>Three-month period ended 31 March 2023</t>
  </si>
  <si>
    <t>Balance as at 1 January 2023</t>
  </si>
  <si>
    <t>Balance as at 31 March 2023</t>
  </si>
  <si>
    <t>Unrealised loss (gain) on exchange and revaluation</t>
  </si>
  <si>
    <t>Cash at 31 March</t>
  </si>
  <si>
    <t xml:space="preserve">      (31 December 2022: 96,776,073,897 ordinary shares</t>
  </si>
  <si>
    <t xml:space="preserve">Purchase of investments measured at amortised cost </t>
  </si>
  <si>
    <t>Cash receipts on debenture issued and borrowings</t>
  </si>
  <si>
    <t>Cash paid for redemption of debenture and repayment of borrowings</t>
  </si>
  <si>
    <t>Interest paid on debts issued and borrowings</t>
  </si>
  <si>
    <t xml:space="preserve">Loss arising from translating the financial statements of </t>
  </si>
  <si>
    <t>Increase in issued and fully paid-up - ordinary shares</t>
  </si>
  <si>
    <t>(Unaudited)</t>
  </si>
  <si>
    <t xml:space="preserve">Gain (loss) on investments in debt instruments </t>
  </si>
  <si>
    <t>Actuarial gain (loss) on post-employment benefit plan</t>
  </si>
  <si>
    <t xml:space="preserve">      96,776,235,339 ordinary shares of Baht 0.95 each</t>
  </si>
  <si>
    <t>Financial liabilities measured at fair value through profit or loss</t>
  </si>
  <si>
    <t>Impairment loss on premises and equipment</t>
  </si>
  <si>
    <t>Gain on disposal of premises and equipment</t>
  </si>
  <si>
    <t>Dividend income</t>
  </si>
  <si>
    <t>Net cash used in operating activities</t>
  </si>
  <si>
    <t>Net cash provided by investing activities</t>
  </si>
  <si>
    <t>Net cash provided by (used in) financing activities</t>
  </si>
  <si>
    <t>Net decrease in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</si>
</sst>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0.0;\(#,##0.0\)"/>
    <numFmt numFmtId="169" formatCode="#,##0.00\ ;\(#,##0.00\)"/>
    <numFmt numFmtId="170" formatCode="#,##0\ ;\(#,##0\)"/>
    <numFmt numFmtId="171" formatCode="_-* #,##0.0000_-;\-* #,##0.0000_-;_-* &quot;-&quot;_-;_-@_-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i/>
      <sz val="15"/>
      <color rgb="FFFF0000"/>
      <name val="CordiaUPC"/>
      <family val="2"/>
    </font>
    <font>
      <b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i/>
      <strike/>
      <sz val="15"/>
      <name val="CordiaUPC"/>
      <family val="2"/>
    </font>
    <font>
      <sz val="8"/>
      <name val="Calibri"/>
      <family val="2"/>
      <scheme val="minor"/>
    </font>
    <font>
      <b/>
      <sz val="16"/>
      <color indexed="8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Border="0"/>
    <xf numFmtId="0" fontId="1" fillId="0" borderId="0"/>
    <xf numFmtId="0" fontId="4" fillId="0" borderId="0" applyBorder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</cellStyleXfs>
  <cellXfs count="274">
    <xf numFmtId="0" fontId="0" fillId="0" borderId="0" xfId="0"/>
    <xf numFmtId="0" fontId="15" fillId="0" borderId="0" xfId="10" applyFont="1" applyAlignment="1">
      <alignment horizontal="center" vertical="top"/>
    </xf>
    <xf numFmtId="0" fontId="12" fillId="0" borderId="0" xfId="10" applyFont="1"/>
    <xf numFmtId="0" fontId="15" fillId="0" borderId="0" xfId="10" applyFont="1" applyAlignment="1">
      <alignment horizontal="center"/>
    </xf>
    <xf numFmtId="0" fontId="11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0" fontId="12" fillId="0" borderId="0" xfId="10" applyFont="1" applyAlignment="1">
      <alignment horizontal="right"/>
    </xf>
    <xf numFmtId="0" fontId="11" fillId="0" borderId="0" xfId="10" applyFont="1"/>
    <xf numFmtId="0" fontId="12" fillId="0" borderId="0" xfId="10" applyFont="1" applyAlignment="1">
      <alignment horizontal="left"/>
    </xf>
    <xf numFmtId="41" fontId="12" fillId="0" borderId="0" xfId="10" applyNumberFormat="1" applyFont="1"/>
    <xf numFmtId="0" fontId="11" fillId="0" borderId="0" xfId="0" applyFont="1"/>
    <xf numFmtId="38" fontId="14" fillId="0" borderId="0" xfId="0" applyNumberFormat="1" applyFont="1" applyAlignment="1">
      <alignment horizontal="left" vertical="center"/>
    </xf>
    <xf numFmtId="0" fontId="19" fillId="0" borderId="0" xfId="10" applyFont="1" applyAlignment="1">
      <alignment horizontal="left"/>
    </xf>
    <xf numFmtId="0" fontId="20" fillId="0" borderId="0" xfId="10" applyFont="1" applyAlignment="1">
      <alignment horizontal="center"/>
    </xf>
    <xf numFmtId="0" fontId="14" fillId="0" borderId="0" xfId="0" applyFont="1"/>
    <xf numFmtId="0" fontId="12" fillId="0" borderId="0" xfId="10" applyFont="1" applyAlignment="1">
      <alignment horizontal="center"/>
    </xf>
    <xf numFmtId="0" fontId="15" fillId="0" borderId="0" xfId="10" applyFont="1"/>
    <xf numFmtId="0" fontId="12" fillId="0" borderId="0" xfId="12" applyFont="1" applyAlignment="1">
      <alignment horizontal="center" vertical="center"/>
    </xf>
    <xf numFmtId="166" fontId="21" fillId="0" borderId="0" xfId="8" applyNumberFormat="1" applyFont="1" applyFill="1" applyBorder="1" applyAlignment="1">
      <alignment horizontal="center"/>
    </xf>
    <xf numFmtId="0" fontId="21" fillId="0" borderId="0" xfId="10" applyFont="1"/>
    <xf numFmtId="0" fontId="21" fillId="0" borderId="0" xfId="10" applyFont="1" applyAlignment="1">
      <alignment horizontal="left"/>
    </xf>
    <xf numFmtId="0" fontId="21" fillId="0" borderId="0" xfId="10" applyFont="1" applyAlignment="1">
      <alignment horizontal="center"/>
    </xf>
    <xf numFmtId="0" fontId="22" fillId="0" borderId="0" xfId="10" applyFont="1" applyAlignment="1">
      <alignment horizontal="center"/>
    </xf>
    <xf numFmtId="168" fontId="21" fillId="0" borderId="0" xfId="10" applyNumberFormat="1" applyFont="1" applyAlignment="1">
      <alignment horizontal="center"/>
    </xf>
    <xf numFmtId="166" fontId="21" fillId="0" borderId="0" xfId="8" applyNumberFormat="1" applyFont="1" applyAlignment="1">
      <alignment horizontal="center"/>
    </xf>
    <xf numFmtId="41" fontId="21" fillId="0" borderId="0" xfId="10" applyNumberFormat="1" applyFont="1" applyAlignment="1">
      <alignment horizontal="center"/>
    </xf>
    <xf numFmtId="166" fontId="21" fillId="0" borderId="0" xfId="3" applyNumberFormat="1" applyFont="1" applyAlignment="1">
      <alignment horizontal="center"/>
    </xf>
    <xf numFmtId="37" fontId="11" fillId="0" borderId="0" xfId="10" applyNumberFormat="1" applyFont="1" applyAlignment="1">
      <alignment horizontal="right"/>
    </xf>
    <xf numFmtId="0" fontId="10" fillId="0" borderId="0" xfId="10" applyFont="1"/>
    <xf numFmtId="166" fontId="21" fillId="0" borderId="0" xfId="8" applyNumberFormat="1" applyFont="1" applyFill="1" applyAlignment="1">
      <alignment horizontal="left"/>
    </xf>
    <xf numFmtId="0" fontId="11" fillId="0" borderId="0" xfId="0" applyFont="1" applyAlignment="1">
      <alignment horizontal="left"/>
    </xf>
    <xf numFmtId="41" fontId="14" fillId="0" borderId="0" xfId="0" applyNumberFormat="1" applyFont="1"/>
    <xf numFmtId="41" fontId="14" fillId="0" borderId="0" xfId="1" applyNumberFormat="1" applyFont="1" applyFill="1" applyAlignment="1">
      <alignment vertical="center"/>
    </xf>
    <xf numFmtId="164" fontId="12" fillId="0" borderId="0" xfId="10" applyNumberFormat="1" applyFont="1" applyAlignment="1">
      <alignment vertical="center"/>
    </xf>
    <xf numFmtId="164" fontId="12" fillId="0" borderId="0" xfId="10" applyNumberFormat="1" applyFont="1" applyFill="1" applyAlignment="1">
      <alignment vertical="center"/>
    </xf>
    <xf numFmtId="0" fontId="11" fillId="0" borderId="0" xfId="10" applyFont="1" applyFill="1"/>
    <xf numFmtId="0" fontId="15" fillId="0" borderId="0" xfId="10" applyFont="1" applyFill="1" applyAlignment="1">
      <alignment horizontal="center"/>
    </xf>
    <xf numFmtId="0" fontId="14" fillId="0" borderId="0" xfId="0" applyFont="1" applyFill="1"/>
    <xf numFmtId="166" fontId="11" fillId="0" borderId="0" xfId="8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center" vertical="center"/>
    </xf>
    <xf numFmtId="166" fontId="11" fillId="0" borderId="0" xfId="8" applyNumberFormat="1" applyFont="1" applyFill="1" applyAlignment="1">
      <alignment horizontal="right" vertical="center"/>
    </xf>
    <xf numFmtId="41" fontId="11" fillId="0" borderId="0" xfId="8" applyNumberFormat="1" applyFont="1" applyFill="1" applyAlignment="1">
      <alignment horizontal="right" vertical="center"/>
    </xf>
    <xf numFmtId="166" fontId="11" fillId="0" borderId="0" xfId="11" applyNumberFormat="1" applyFont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166" fontId="12" fillId="0" borderId="0" xfId="1" applyNumberFormat="1" applyFont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12" fillId="0" borderId="0" xfId="1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166" fontId="11" fillId="0" borderId="3" xfId="1" applyNumberFormat="1" applyFont="1" applyFill="1" applyBorder="1" applyAlignment="1">
      <alignment vertical="center"/>
    </xf>
    <xf numFmtId="43" fontId="12" fillId="0" borderId="0" xfId="8" applyFont="1" applyFill="1" applyAlignment="1">
      <alignment horizontal="center" vertical="center"/>
    </xf>
    <xf numFmtId="37" fontId="23" fillId="0" borderId="0" xfId="11" applyNumberFormat="1" applyFont="1" applyAlignment="1">
      <alignment horizontal="right" vertical="center"/>
    </xf>
    <xf numFmtId="37" fontId="21" fillId="0" borderId="0" xfId="8" applyNumberFormat="1" applyFont="1" applyFill="1" applyAlignment="1">
      <alignment horizontal="right" vertical="center"/>
    </xf>
    <xf numFmtId="37" fontId="12" fillId="0" borderId="0" xfId="10" applyNumberFormat="1" applyFont="1" applyAlignment="1">
      <alignment horizontal="right" vertical="center"/>
    </xf>
    <xf numFmtId="166" fontId="11" fillId="0" borderId="0" xfId="8" applyNumberFormat="1" applyFont="1" applyAlignment="1">
      <alignment vertical="center"/>
    </xf>
    <xf numFmtId="41" fontId="11" fillId="0" borderId="0" xfId="8" applyNumberFormat="1" applyFont="1" applyAlignment="1">
      <alignment vertical="center"/>
    </xf>
    <xf numFmtId="166" fontId="12" fillId="0" borderId="0" xfId="3" applyNumberFormat="1" applyFont="1" applyAlignment="1">
      <alignment horizontal="center" vertical="center"/>
    </xf>
    <xf numFmtId="41" fontId="12" fillId="0" borderId="1" xfId="1" applyNumberFormat="1" applyFont="1" applyBorder="1" applyAlignment="1">
      <alignment vertical="center"/>
    </xf>
    <xf numFmtId="166" fontId="12" fillId="0" borderId="0" xfId="1" applyNumberFormat="1" applyFont="1" applyAlignment="1">
      <alignment horizontal="center" vertical="center"/>
    </xf>
    <xf numFmtId="166" fontId="12" fillId="0" borderId="0" xfId="10" applyNumberFormat="1" applyFont="1" applyAlignment="1">
      <alignment horizontal="right" vertical="center"/>
    </xf>
    <xf numFmtId="166" fontId="12" fillId="0" borderId="0" xfId="8" applyNumberFormat="1" applyFont="1" applyAlignment="1">
      <alignment horizontal="right" vertical="center"/>
    </xf>
    <xf numFmtId="166" fontId="12" fillId="0" borderId="1" xfId="8" applyNumberFormat="1" applyFont="1" applyBorder="1" applyAlignment="1">
      <alignment horizontal="center" vertical="center"/>
    </xf>
    <xf numFmtId="166" fontId="12" fillId="0" borderId="1" xfId="3" applyNumberFormat="1" applyFont="1" applyBorder="1" applyAlignment="1">
      <alignment horizontal="center" vertical="center"/>
    </xf>
    <xf numFmtId="43" fontId="11" fillId="0" borderId="0" xfId="8" applyFont="1" applyFill="1" applyAlignment="1">
      <alignment horizontal="right" vertical="center"/>
    </xf>
    <xf numFmtId="43" fontId="11" fillId="0" borderId="0" xfId="8" applyFont="1" applyFill="1" applyAlignment="1">
      <alignment horizontal="center" vertical="center"/>
    </xf>
    <xf numFmtId="37" fontId="11" fillId="0" borderId="0" xfId="10" applyNumberFormat="1" applyFont="1" applyAlignment="1">
      <alignment horizontal="right" vertical="center"/>
    </xf>
    <xf numFmtId="166" fontId="11" fillId="0" borderId="0" xfId="10" applyNumberFormat="1" applyFont="1" applyAlignment="1">
      <alignment horizontal="right" vertical="center"/>
    </xf>
    <xf numFmtId="37" fontId="11" fillId="0" borderId="0" xfId="8" applyNumberFormat="1" applyFont="1" applyFill="1" applyAlignment="1">
      <alignment horizontal="right" vertical="center"/>
    </xf>
    <xf numFmtId="166" fontId="9" fillId="0" borderId="0" xfId="1" applyNumberFormat="1" applyFont="1" applyFill="1" applyAlignment="1">
      <alignment vertical="center"/>
    </xf>
    <xf numFmtId="166" fontId="12" fillId="0" borderId="0" xfId="0" applyNumberFormat="1" applyFont="1" applyAlignment="1">
      <alignment horizontal="right" vertical="center"/>
    </xf>
    <xf numFmtId="41" fontId="9" fillId="0" borderId="4" xfId="1" applyNumberFormat="1" applyFont="1" applyFill="1" applyBorder="1" applyAlignment="1">
      <alignment vertical="center"/>
    </xf>
    <xf numFmtId="166" fontId="11" fillId="0" borderId="4" xfId="3" applyNumberFormat="1" applyFont="1" applyFill="1" applyBorder="1" applyAlignment="1">
      <alignment vertical="center"/>
    </xf>
    <xf numFmtId="166" fontId="12" fillId="0" borderId="0" xfId="10" applyNumberFormat="1" applyFont="1" applyAlignment="1">
      <alignment vertical="center"/>
    </xf>
    <xf numFmtId="41" fontId="11" fillId="0" borderId="0" xfId="11" applyNumberFormat="1" applyFont="1" applyAlignment="1">
      <alignment horizontal="right" vertical="center"/>
    </xf>
    <xf numFmtId="166" fontId="14" fillId="0" borderId="0" xfId="0" applyNumberFormat="1" applyFont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41" fontId="12" fillId="0" borderId="0" xfId="10" applyNumberFormat="1" applyFont="1" applyAlignment="1">
      <alignment vertical="center"/>
    </xf>
    <xf numFmtId="0" fontId="12" fillId="0" borderId="0" xfId="10" applyFont="1" applyAlignment="1">
      <alignment vertical="center"/>
    </xf>
    <xf numFmtId="41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41" fontId="11" fillId="0" borderId="0" xfId="8" applyNumberFormat="1" applyFont="1" applyFill="1" applyAlignment="1">
      <alignment vertical="center"/>
    </xf>
    <xf numFmtId="166" fontId="11" fillId="0" borderId="0" xfId="8" applyNumberFormat="1" applyFont="1" applyFill="1" applyAlignment="1">
      <alignment vertical="center"/>
    </xf>
    <xf numFmtId="166" fontId="12" fillId="0" borderId="0" xfId="3" applyNumberFormat="1" applyFont="1" applyFill="1" applyAlignment="1">
      <alignment horizontal="center" vertical="center"/>
    </xf>
    <xf numFmtId="41" fontId="12" fillId="0" borderId="0" xfId="1" applyNumberFormat="1" applyFont="1" applyBorder="1" applyAlignment="1">
      <alignment vertical="center"/>
    </xf>
    <xf numFmtId="41" fontId="12" fillId="0" borderId="1" xfId="1" applyNumberFormat="1" applyFont="1" applyFill="1" applyBorder="1" applyAlignment="1">
      <alignment vertical="center"/>
    </xf>
    <xf numFmtId="166" fontId="12" fillId="0" borderId="1" xfId="10" applyNumberFormat="1" applyFont="1" applyBorder="1" applyAlignment="1">
      <alignment horizontal="right" vertical="center"/>
    </xf>
    <xf numFmtId="166" fontId="12" fillId="0" borderId="1" xfId="8" applyNumberFormat="1" applyFont="1" applyFill="1" applyBorder="1" applyAlignment="1">
      <alignment horizontal="center" vertical="center"/>
    </xf>
    <xf numFmtId="166" fontId="12" fillId="0" borderId="0" xfId="8" applyNumberFormat="1" applyFont="1" applyFill="1" applyAlignment="1">
      <alignment horizontal="right" vertical="center"/>
    </xf>
    <xf numFmtId="41" fontId="9" fillId="0" borderId="5" xfId="1" applyNumberFormat="1" applyFont="1" applyFill="1" applyBorder="1" applyAlignment="1">
      <alignment vertical="center"/>
    </xf>
    <xf numFmtId="166" fontId="11" fillId="0" borderId="0" xfId="10" applyNumberFormat="1" applyFont="1" applyAlignment="1">
      <alignment vertical="center"/>
    </xf>
    <xf numFmtId="166" fontId="14" fillId="0" borderId="0" xfId="1" applyNumberFormat="1" applyFont="1" applyFill="1" applyAlignment="1">
      <alignment vertical="center"/>
    </xf>
    <xf numFmtId="166" fontId="11" fillId="0" borderId="0" xfId="11" applyNumberFormat="1" applyFont="1" applyFill="1" applyAlignment="1">
      <alignment horizontal="right" vertical="center"/>
    </xf>
    <xf numFmtId="166" fontId="12" fillId="0" borderId="0" xfId="10" applyNumberFormat="1" applyFont="1" applyFill="1" applyAlignment="1">
      <alignment vertical="center"/>
    </xf>
    <xf numFmtId="41" fontId="11" fillId="0" borderId="0" xfId="11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vertical="center"/>
    </xf>
    <xf numFmtId="37" fontId="23" fillId="0" borderId="0" xfId="11" applyNumberFormat="1" applyFont="1" applyFill="1" applyAlignment="1">
      <alignment horizontal="right" vertical="center"/>
    </xf>
    <xf numFmtId="37" fontId="12" fillId="0" borderId="0" xfId="10" applyNumberFormat="1" applyFont="1" applyFill="1" applyAlignment="1">
      <alignment horizontal="right" vertical="center"/>
    </xf>
    <xf numFmtId="41" fontId="12" fillId="0" borderId="0" xfId="10" applyNumberFormat="1" applyFont="1" applyFill="1" applyAlignment="1">
      <alignment vertical="center"/>
    </xf>
    <xf numFmtId="0" fontId="12" fillId="0" borderId="0" xfId="10" applyFont="1" applyFill="1" applyAlignment="1">
      <alignment vertical="center"/>
    </xf>
    <xf numFmtId="166" fontId="12" fillId="0" borderId="0" xfId="10" applyNumberFormat="1" applyFont="1" applyFill="1" applyAlignment="1">
      <alignment horizontal="right" vertical="center"/>
    </xf>
    <xf numFmtId="166" fontId="12" fillId="0" borderId="1" xfId="1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166" fontId="11" fillId="0" borderId="0" xfId="11" applyNumberFormat="1" applyFont="1" applyAlignment="1">
      <alignment horizontal="center" vertical="center"/>
    </xf>
    <xf numFmtId="41" fontId="11" fillId="0" borderId="0" xfId="8" applyNumberFormat="1" applyFont="1" applyFill="1" applyAlignment="1">
      <alignment horizontal="center" vertical="center"/>
    </xf>
    <xf numFmtId="166" fontId="12" fillId="0" borderId="0" xfId="10" applyNumberFormat="1" applyFont="1" applyAlignment="1">
      <alignment horizontal="center" vertical="center"/>
    </xf>
    <xf numFmtId="0" fontId="8" fillId="0" borderId="0" xfId="10" applyFont="1" applyAlignment="1">
      <alignment horizontal="left" vertical="center"/>
    </xf>
    <xf numFmtId="0" fontId="19" fillId="0" borderId="0" xfId="10" applyFont="1" applyAlignment="1">
      <alignment horizontal="left" vertical="center"/>
    </xf>
    <xf numFmtId="0" fontId="20" fillId="0" borderId="0" xfId="10" applyFont="1" applyAlignment="1">
      <alignment horizontal="center" vertical="center"/>
    </xf>
    <xf numFmtId="0" fontId="12" fillId="0" borderId="0" xfId="10" applyFont="1" applyAlignment="1">
      <alignment horizontal="right" vertical="center"/>
    </xf>
    <xf numFmtId="0" fontId="14" fillId="0" borderId="0" xfId="0" applyFont="1" applyAlignment="1">
      <alignment vertical="center"/>
    </xf>
    <xf numFmtId="0" fontId="26" fillId="0" borderId="0" xfId="10" applyFont="1" applyAlignment="1">
      <alignment horizontal="left" vertical="center"/>
    </xf>
    <xf numFmtId="0" fontId="15" fillId="0" borderId="0" xfId="10" applyFont="1" applyAlignment="1">
      <alignment horizontal="center" vertical="center"/>
    </xf>
    <xf numFmtId="0" fontId="15" fillId="0" borderId="0" xfId="10" applyFont="1" applyAlignment="1">
      <alignment vertical="center"/>
    </xf>
    <xf numFmtId="0" fontId="12" fillId="0" borderId="0" xfId="10" applyFont="1" applyAlignment="1">
      <alignment horizontal="center" vertical="center"/>
    </xf>
    <xf numFmtId="166" fontId="21" fillId="0" borderId="0" xfId="8" applyNumberFormat="1" applyFont="1" applyFill="1" applyBorder="1" applyAlignment="1">
      <alignment horizontal="center" vertical="center"/>
    </xf>
    <xf numFmtId="0" fontId="21" fillId="0" borderId="0" xfId="10" applyFont="1" applyAlignment="1">
      <alignment vertical="center"/>
    </xf>
    <xf numFmtId="0" fontId="21" fillId="0" borderId="0" xfId="10" applyFont="1" applyAlignment="1">
      <alignment horizontal="left" vertical="center"/>
    </xf>
    <xf numFmtId="0" fontId="22" fillId="0" borderId="0" xfId="10" applyFont="1" applyAlignment="1">
      <alignment horizontal="center" vertical="center"/>
    </xf>
    <xf numFmtId="0" fontId="21" fillId="0" borderId="0" xfId="10" applyFont="1" applyAlignment="1">
      <alignment horizontal="center" vertical="center"/>
    </xf>
    <xf numFmtId="168" fontId="21" fillId="0" borderId="0" xfId="10" applyNumberFormat="1" applyFont="1" applyAlignment="1">
      <alignment horizontal="center" vertical="center"/>
    </xf>
    <xf numFmtId="166" fontId="21" fillId="0" borderId="0" xfId="8" applyNumberFormat="1" applyFont="1" applyAlignment="1">
      <alignment horizontal="center" vertical="center"/>
    </xf>
    <xf numFmtId="41" fontId="21" fillId="0" borderId="0" xfId="10" applyNumberFormat="1" applyFont="1" applyAlignment="1">
      <alignment horizontal="center" vertical="center"/>
    </xf>
    <xf numFmtId="166" fontId="21" fillId="0" borderId="0" xfId="3" applyNumberFormat="1" applyFont="1" applyAlignment="1">
      <alignment horizontal="center" vertical="center"/>
    </xf>
    <xf numFmtId="49" fontId="22" fillId="0" borderId="0" xfId="10" applyNumberFormat="1" applyFont="1" applyAlignment="1">
      <alignment vertical="center"/>
    </xf>
    <xf numFmtId="0" fontId="11" fillId="0" borderId="0" xfId="1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1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10" applyFont="1" applyAlignment="1">
      <alignment vertical="center"/>
    </xf>
    <xf numFmtId="0" fontId="17" fillId="0" borderId="0" xfId="10" applyFont="1" applyAlignment="1">
      <alignment horizontal="center" vertical="center"/>
    </xf>
    <xf numFmtId="166" fontId="21" fillId="0" borderId="0" xfId="8" applyNumberFormat="1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0" fillId="0" borderId="0" xfId="10" applyFont="1" applyAlignment="1">
      <alignment horizontal="center" vertical="center"/>
    </xf>
    <xf numFmtId="0" fontId="11" fillId="0" borderId="0" xfId="10" applyFont="1" applyFill="1" applyAlignment="1">
      <alignment vertical="center"/>
    </xf>
    <xf numFmtId="0" fontId="12" fillId="0" borderId="0" xfId="10" applyFont="1" applyAlignment="1">
      <alignment horizontal="left" vertical="center"/>
    </xf>
    <xf numFmtId="0" fontId="15" fillId="0" borderId="0" xfId="10" applyFont="1" applyFill="1" applyAlignment="1">
      <alignment horizontal="center" vertical="center"/>
    </xf>
    <xf numFmtId="0" fontId="18" fillId="0" borderId="0" xfId="10" applyFont="1" applyAlignment="1">
      <alignment horizontal="left" vertical="center"/>
    </xf>
    <xf numFmtId="0" fontId="11" fillId="0" borderId="0" xfId="10" applyFont="1" applyAlignment="1">
      <alignment horizontal="left" vertical="center"/>
    </xf>
    <xf numFmtId="166" fontId="12" fillId="0" borderId="0" xfId="8" applyNumberFormat="1" applyFont="1" applyFill="1" applyAlignment="1">
      <alignment vertical="center"/>
    </xf>
    <xf numFmtId="0" fontId="11" fillId="0" borderId="0" xfId="10" applyFont="1" applyAlignment="1">
      <alignment horizontal="center" vertical="center"/>
    </xf>
    <xf numFmtId="49" fontId="12" fillId="0" borderId="0" xfId="10" applyNumberFormat="1" applyFont="1" applyAlignment="1">
      <alignment horizontal="center" vertical="center"/>
    </xf>
    <xf numFmtId="37" fontId="12" fillId="0" borderId="0" xfId="5" applyNumberFormat="1" applyFont="1" applyFill="1" applyAlignment="1">
      <alignment horizontal="right" vertical="center"/>
    </xf>
    <xf numFmtId="0" fontId="10" fillId="0" borderId="0" xfId="10" applyFont="1" applyAlignment="1">
      <alignment horizontal="left" vertical="center"/>
    </xf>
    <xf numFmtId="0" fontId="12" fillId="0" borderId="0" xfId="1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166" fontId="12" fillId="0" borderId="1" xfId="8" applyNumberFormat="1" applyFont="1" applyFill="1" applyBorder="1" applyAlignment="1">
      <alignment vertical="center"/>
    </xf>
    <xf numFmtId="37" fontId="11" fillId="0" borderId="0" xfId="5" applyNumberFormat="1" applyFont="1" applyFill="1" applyAlignment="1">
      <alignment horizontal="right" vertical="center"/>
    </xf>
    <xf numFmtId="164" fontId="11" fillId="0" borderId="0" xfId="10" applyNumberFormat="1" applyFont="1" applyFill="1" applyAlignment="1">
      <alignment vertical="center"/>
    </xf>
    <xf numFmtId="166" fontId="11" fillId="0" borderId="3" xfId="8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166" fontId="12" fillId="0" borderId="0" xfId="5" applyNumberFormat="1" applyFont="1" applyFill="1" applyAlignment="1">
      <alignment horizontal="right" vertical="center"/>
    </xf>
    <xf numFmtId="166" fontId="11" fillId="0" borderId="3" xfId="5" applyNumberFormat="1" applyFont="1" applyFill="1" applyBorder="1" applyAlignment="1">
      <alignment horizontal="right" vertical="center"/>
    </xf>
    <xf numFmtId="164" fontId="12" fillId="0" borderId="3" xfId="10" applyNumberFormat="1" applyFont="1" applyFill="1" applyBorder="1" applyAlignment="1">
      <alignment vertical="center"/>
    </xf>
    <xf numFmtId="166" fontId="12" fillId="0" borderId="3" xfId="8" applyNumberFormat="1" applyFont="1" applyFill="1" applyBorder="1" applyAlignment="1">
      <alignment vertical="center"/>
    </xf>
    <xf numFmtId="166" fontId="11" fillId="0" borderId="0" xfId="5" applyNumberFormat="1" applyFont="1" applyFill="1" applyAlignment="1">
      <alignment horizontal="right" vertical="center"/>
    </xf>
    <xf numFmtId="166" fontId="11" fillId="0" borderId="0" xfId="5" applyNumberFormat="1" applyFont="1" applyFill="1" applyAlignment="1">
      <alignment vertical="center"/>
    </xf>
    <xf numFmtId="166" fontId="11" fillId="0" borderId="4" xfId="8" applyNumberFormat="1" applyFont="1" applyFill="1" applyBorder="1" applyAlignment="1">
      <alignment vertical="center"/>
    </xf>
    <xf numFmtId="0" fontId="9" fillId="0" borderId="0" xfId="10" applyFont="1" applyAlignment="1">
      <alignment horizontal="left" vertical="center"/>
    </xf>
    <xf numFmtId="0" fontId="14" fillId="0" borderId="0" xfId="10" applyFont="1" applyAlignment="1">
      <alignment vertical="center"/>
    </xf>
    <xf numFmtId="0" fontId="12" fillId="0" borderId="0" xfId="10" quotePrefix="1" applyFont="1" applyFill="1" applyAlignment="1">
      <alignment horizontal="center" vertical="center"/>
    </xf>
    <xf numFmtId="49" fontId="12" fillId="0" borderId="0" xfId="10" quotePrefix="1" applyNumberFormat="1" applyFont="1" applyFill="1" applyAlignment="1">
      <alignment horizontal="center" vertical="center"/>
    </xf>
    <xf numFmtId="0" fontId="14" fillId="0" borderId="0" xfId="10" quotePrefix="1" applyFont="1" applyFill="1" applyAlignment="1">
      <alignment horizontal="center" vertical="center" wrapText="1"/>
    </xf>
    <xf numFmtId="0" fontId="14" fillId="0" borderId="0" xfId="10" applyFont="1" applyAlignment="1">
      <alignment horizontal="centerContinuous" vertical="center"/>
    </xf>
    <xf numFmtId="167" fontId="12" fillId="0" borderId="0" xfId="10" quotePrefix="1" applyNumberFormat="1" applyFont="1" applyAlignment="1">
      <alignment horizontal="center" vertical="center"/>
    </xf>
    <xf numFmtId="168" fontId="12" fillId="0" borderId="0" xfId="10" applyNumberFormat="1" applyFont="1" applyAlignment="1">
      <alignment horizontal="centerContinuous" vertical="center"/>
    </xf>
    <xf numFmtId="0" fontId="14" fillId="0" borderId="0" xfId="10" applyFont="1" applyAlignment="1">
      <alignment horizontal="left" vertical="center"/>
    </xf>
    <xf numFmtId="166" fontId="12" fillId="0" borderId="0" xfId="1" applyNumberFormat="1" applyFont="1" applyFill="1" applyBorder="1" applyAlignment="1">
      <alignment vertical="center"/>
    </xf>
    <xf numFmtId="0" fontId="9" fillId="0" borderId="0" xfId="10" applyFont="1" applyAlignment="1">
      <alignment vertical="center"/>
    </xf>
    <xf numFmtId="166" fontId="11" fillId="0" borderId="0" xfId="10" applyNumberFormat="1" applyFont="1" applyFill="1" applyAlignment="1">
      <alignment vertical="center"/>
    </xf>
    <xf numFmtId="170" fontId="12" fillId="0" borderId="0" xfId="10" applyNumberFormat="1" applyFont="1" applyFill="1" applyAlignment="1">
      <alignment vertical="center"/>
    </xf>
    <xf numFmtId="170" fontId="11" fillId="0" borderId="0" xfId="10" applyNumberFormat="1" applyFont="1" applyFill="1" applyAlignment="1">
      <alignment vertical="center"/>
    </xf>
    <xf numFmtId="0" fontId="24" fillId="0" borderId="0" xfId="10" applyFont="1" applyAlignment="1">
      <alignment horizontal="center" vertical="center"/>
    </xf>
    <xf numFmtId="170" fontId="12" fillId="0" borderId="1" xfId="10" applyNumberFormat="1" applyFont="1" applyFill="1" applyBorder="1" applyAlignment="1">
      <alignment vertical="center"/>
    </xf>
    <xf numFmtId="170" fontId="11" fillId="0" borderId="2" xfId="10" applyNumberFormat="1" applyFont="1" applyFill="1" applyBorder="1" applyAlignment="1">
      <alignment vertical="center"/>
    </xf>
    <xf numFmtId="0" fontId="16" fillId="0" borderId="0" xfId="10" applyFont="1" applyAlignment="1">
      <alignment horizontal="left" vertical="center"/>
    </xf>
    <xf numFmtId="167" fontId="12" fillId="0" borderId="0" xfId="10" applyNumberFormat="1" applyFont="1" applyFill="1" applyAlignment="1">
      <alignment horizontal="center" vertical="center"/>
    </xf>
    <xf numFmtId="167" fontId="12" fillId="0" borderId="0" xfId="10" applyNumberFormat="1" applyFont="1" applyFill="1" applyAlignment="1">
      <alignment vertical="center"/>
    </xf>
    <xf numFmtId="164" fontId="12" fillId="0" borderId="1" xfId="10" applyNumberFormat="1" applyFont="1" applyFill="1" applyBorder="1" applyAlignment="1">
      <alignment vertical="center"/>
    </xf>
    <xf numFmtId="166" fontId="12" fillId="0" borderId="1" xfId="1" applyNumberFormat="1" applyFont="1" applyFill="1" applyBorder="1" applyAlignment="1">
      <alignment vertical="center"/>
    </xf>
    <xf numFmtId="164" fontId="11" fillId="0" borderId="3" xfId="10" applyNumberFormat="1" applyFont="1" applyFill="1" applyBorder="1" applyAlignment="1">
      <alignment vertical="center"/>
    </xf>
    <xf numFmtId="0" fontId="11" fillId="0" borderId="0" xfId="10" applyFont="1" applyFill="1" applyAlignment="1">
      <alignment horizontal="left" vertical="center"/>
    </xf>
    <xf numFmtId="49" fontId="12" fillId="0" borderId="0" xfId="10" applyNumberFormat="1" applyFont="1" applyFill="1" applyAlignment="1">
      <alignment horizontal="center" vertical="center"/>
    </xf>
    <xf numFmtId="0" fontId="16" fillId="0" borderId="0" xfId="10" applyFont="1" applyAlignment="1">
      <alignment vertical="center"/>
    </xf>
    <xf numFmtId="164" fontId="12" fillId="0" borderId="2" xfId="10" applyNumberFormat="1" applyFont="1" applyFill="1" applyBorder="1" applyAlignment="1">
      <alignment vertical="center"/>
    </xf>
    <xf numFmtId="164" fontId="11" fillId="0" borderId="4" xfId="10" applyNumberFormat="1" applyFont="1" applyFill="1" applyBorder="1" applyAlignment="1">
      <alignment vertical="center"/>
    </xf>
    <xf numFmtId="164" fontId="14" fillId="0" borderId="0" xfId="10" applyNumberFormat="1" applyFont="1" applyAlignment="1">
      <alignment vertical="center"/>
    </xf>
    <xf numFmtId="38" fontId="12" fillId="0" borderId="0" xfId="0" applyNumberFormat="1" applyFont="1" applyAlignment="1">
      <alignment horizontal="left" vertical="center"/>
    </xf>
    <xf numFmtId="169" fontId="11" fillId="0" borderId="0" xfId="10" applyNumberFormat="1" applyFont="1" applyAlignment="1">
      <alignment vertical="center"/>
    </xf>
    <xf numFmtId="169" fontId="12" fillId="0" borderId="0" xfId="10" applyNumberFormat="1" applyFont="1" applyAlignment="1">
      <alignment vertical="center"/>
    </xf>
    <xf numFmtId="37" fontId="12" fillId="0" borderId="0" xfId="10" applyNumberFormat="1" applyFont="1" applyFill="1" applyAlignment="1">
      <alignment vertical="center"/>
    </xf>
    <xf numFmtId="37" fontId="11" fillId="0" borderId="0" xfId="10" applyNumberFormat="1" applyFont="1" applyFill="1" applyAlignment="1">
      <alignment vertical="center"/>
    </xf>
    <xf numFmtId="166" fontId="12" fillId="0" borderId="0" xfId="10" applyNumberFormat="1" applyFont="1" applyFill="1" applyAlignment="1">
      <alignment horizontal="left" vertical="center"/>
    </xf>
    <xf numFmtId="164" fontId="11" fillId="0" borderId="5" xfId="10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1" fontId="12" fillId="0" borderId="1" xfId="10" applyNumberFormat="1" applyFont="1" applyFill="1" applyBorder="1" applyAlignment="1">
      <alignment vertical="center"/>
    </xf>
    <xf numFmtId="41" fontId="11" fillId="0" borderId="3" xfId="10" applyNumberFormat="1" applyFont="1" applyFill="1" applyBorder="1" applyAlignment="1">
      <alignment vertical="center"/>
    </xf>
    <xf numFmtId="41" fontId="11" fillId="0" borderId="1" xfId="10" applyNumberFormat="1" applyFont="1" applyFill="1" applyBorder="1" applyAlignment="1">
      <alignment vertical="center"/>
    </xf>
    <xf numFmtId="169" fontId="11" fillId="0" borderId="0" xfId="10" applyNumberFormat="1" applyFont="1" applyFill="1" applyAlignment="1">
      <alignment vertical="center"/>
    </xf>
    <xf numFmtId="169" fontId="12" fillId="0" borderId="0" xfId="10" applyNumberFormat="1" applyFont="1" applyFill="1" applyAlignment="1">
      <alignment vertical="center"/>
    </xf>
    <xf numFmtId="0" fontId="12" fillId="0" borderId="0" xfId="10" applyFont="1" applyFill="1" applyAlignment="1">
      <alignment horizontal="right" vertical="center"/>
    </xf>
    <xf numFmtId="0" fontId="11" fillId="0" borderId="0" xfId="10" applyFont="1" applyFill="1" applyAlignment="1">
      <alignment horizontal="center" vertical="center"/>
    </xf>
    <xf numFmtId="166" fontId="11" fillId="0" borderId="1" xfId="10" applyNumberFormat="1" applyFont="1" applyFill="1" applyBorder="1" applyAlignment="1">
      <alignment vertical="center"/>
    </xf>
    <xf numFmtId="166" fontId="11" fillId="0" borderId="4" xfId="10" applyNumberFormat="1" applyFont="1" applyFill="1" applyBorder="1" applyAlignment="1">
      <alignment vertical="center"/>
    </xf>
    <xf numFmtId="164" fontId="13" fillId="0" borderId="0" xfId="10" applyNumberFormat="1" applyFont="1" applyFill="1" applyAlignment="1">
      <alignment vertical="center"/>
    </xf>
    <xf numFmtId="166" fontId="13" fillId="0" borderId="0" xfId="10" applyNumberFormat="1" applyFont="1" applyFill="1" applyAlignment="1">
      <alignment vertical="center"/>
    </xf>
    <xf numFmtId="41" fontId="14" fillId="0" borderId="1" xfId="1" applyNumberFormat="1" applyFont="1" applyFill="1" applyBorder="1" applyAlignment="1">
      <alignment vertical="center"/>
    </xf>
    <xf numFmtId="164" fontId="12" fillId="0" borderId="0" xfId="10" applyNumberFormat="1" applyFont="1" applyFill="1" applyAlignment="1">
      <alignment horizontal="center" vertical="center"/>
    </xf>
    <xf numFmtId="0" fontId="13" fillId="0" borderId="0" xfId="10" applyFont="1" applyAlignment="1">
      <alignment horizontal="left" vertical="center"/>
    </xf>
    <xf numFmtId="171" fontId="11" fillId="0" borderId="2" xfId="1" applyNumberFormat="1" applyFont="1" applyFill="1" applyBorder="1" applyAlignment="1">
      <alignment vertical="center"/>
    </xf>
    <xf numFmtId="171" fontId="12" fillId="0" borderId="0" xfId="10" applyNumberFormat="1" applyFont="1" applyFill="1" applyAlignment="1">
      <alignment vertical="center"/>
    </xf>
    <xf numFmtId="166" fontId="12" fillId="0" borderId="0" xfId="8" applyNumberFormat="1" applyFont="1" applyFill="1" applyBorder="1" applyAlignment="1">
      <alignment vertical="center"/>
    </xf>
    <xf numFmtId="0" fontId="12" fillId="0" borderId="0" xfId="10" applyFont="1" applyFill="1" applyAlignment="1">
      <alignment horizontal="left"/>
    </xf>
    <xf numFmtId="41" fontId="12" fillId="0" borderId="0" xfId="3" applyNumberFormat="1" applyFont="1" applyFill="1" applyAlignment="1">
      <alignment vertical="center"/>
    </xf>
    <xf numFmtId="41" fontId="9" fillId="0" borderId="3" xfId="1" applyNumberFormat="1" applyFont="1" applyFill="1" applyBorder="1"/>
    <xf numFmtId="41" fontId="12" fillId="0" borderId="0" xfId="3" applyNumberFormat="1" applyFont="1" applyFill="1" applyBorder="1" applyAlignment="1">
      <alignment vertical="center"/>
    </xf>
    <xf numFmtId="41" fontId="12" fillId="0" borderId="1" xfId="3" applyNumberFormat="1" applyFont="1" applyFill="1" applyBorder="1" applyAlignment="1">
      <alignment vertical="center"/>
    </xf>
    <xf numFmtId="41" fontId="9" fillId="0" borderId="0" xfId="3" applyNumberFormat="1" applyFont="1" applyFill="1" applyAlignment="1">
      <alignment vertical="center"/>
    </xf>
    <xf numFmtId="166" fontId="11" fillId="0" borderId="0" xfId="10" applyNumberFormat="1" applyFont="1" applyFill="1" applyAlignment="1">
      <alignment horizontal="right" vertical="center"/>
    </xf>
    <xf numFmtId="37" fontId="11" fillId="0" borderId="0" xfId="10" applyNumberFormat="1" applyFont="1" applyFill="1" applyAlignment="1">
      <alignment horizontal="right" vertical="center"/>
    </xf>
    <xf numFmtId="164" fontId="13" fillId="0" borderId="0" xfId="0" applyNumberFormat="1" applyFont="1"/>
    <xf numFmtId="41" fontId="13" fillId="0" borderId="0" xfId="0" applyNumberFormat="1" applyFont="1"/>
    <xf numFmtId="0" fontId="13" fillId="0" borderId="0" xfId="0" applyFont="1"/>
    <xf numFmtId="166" fontId="11" fillId="0" borderId="0" xfId="1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41" fontId="9" fillId="0" borderId="3" xfId="3" applyNumberFormat="1" applyFont="1" applyFill="1" applyBorder="1" applyAlignment="1">
      <alignment vertical="center"/>
    </xf>
    <xf numFmtId="41" fontId="11" fillId="0" borderId="3" xfId="3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vertical="center"/>
    </xf>
    <xf numFmtId="166" fontId="12" fillId="0" borderId="0" xfId="8" applyNumberFormat="1" applyFont="1" applyFill="1" applyAlignment="1">
      <alignment horizontal="center" vertical="center"/>
    </xf>
    <xf numFmtId="41" fontId="11" fillId="0" borderId="4" xfId="3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6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166" fontId="11" fillId="0" borderId="5" xfId="10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vertical="center"/>
    </xf>
    <xf numFmtId="0" fontId="14" fillId="0" borderId="0" xfId="10" applyFont="1" applyFill="1" applyAlignment="1">
      <alignment vertical="center"/>
    </xf>
    <xf numFmtId="41" fontId="14" fillId="0" borderId="1" xfId="3" applyNumberFormat="1" applyFont="1" applyFill="1" applyBorder="1" applyAlignment="1">
      <alignment vertical="center"/>
    </xf>
    <xf numFmtId="41" fontId="14" fillId="0" borderId="1" xfId="1" applyNumberFormat="1" applyFont="1" applyFill="1" applyBorder="1"/>
    <xf numFmtId="41" fontId="11" fillId="0" borderId="0" xfId="3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41" fontId="11" fillId="0" borderId="0" xfId="3" applyNumberFormat="1" applyFont="1" applyFill="1" applyBorder="1" applyAlignment="1">
      <alignment vertical="center"/>
    </xf>
    <xf numFmtId="41" fontId="11" fillId="0" borderId="0" xfId="1" applyNumberFormat="1" applyFont="1" applyAlignment="1">
      <alignment vertical="center"/>
    </xf>
    <xf numFmtId="41" fontId="11" fillId="0" borderId="5" xfId="3" applyNumberFormat="1" applyFont="1" applyFill="1" applyBorder="1" applyAlignment="1">
      <alignment vertical="center"/>
    </xf>
    <xf numFmtId="0" fontId="11" fillId="0" borderId="0" xfId="10" applyFont="1" applyFill="1" applyAlignment="1">
      <alignment horizontal="center" vertical="center"/>
    </xf>
    <xf numFmtId="0" fontId="8" fillId="0" borderId="0" xfId="10" applyFont="1" applyFill="1" applyAlignment="1">
      <alignment horizontal="left" vertical="center"/>
    </xf>
    <xf numFmtId="0" fontId="18" fillId="0" borderId="0" xfId="10" applyFont="1" applyFill="1" applyAlignment="1">
      <alignment horizontal="left" vertical="center"/>
    </xf>
    <xf numFmtId="0" fontId="10" fillId="0" borderId="0" xfId="10" applyFont="1" applyFill="1" applyAlignment="1">
      <alignment vertical="center"/>
    </xf>
    <xf numFmtId="0" fontId="10" fillId="0" borderId="0" xfId="10" applyFont="1" applyFill="1" applyAlignment="1">
      <alignment horizontal="left" vertical="center"/>
    </xf>
    <xf numFmtId="166" fontId="11" fillId="0" borderId="5" xfId="1" applyNumberFormat="1" applyFont="1" applyFill="1" applyBorder="1" applyAlignment="1">
      <alignment vertical="center"/>
    </xf>
    <xf numFmtId="166" fontId="11" fillId="0" borderId="0" xfId="8" applyNumberFormat="1" applyFont="1" applyFill="1" applyBorder="1" applyAlignment="1">
      <alignment horizontal="right" vertical="center"/>
    </xf>
    <xf numFmtId="166" fontId="11" fillId="0" borderId="0" xfId="3" applyNumberFormat="1" applyFont="1" applyFill="1" applyBorder="1" applyAlignment="1">
      <alignment vertical="center"/>
    </xf>
    <xf numFmtId="0" fontId="14" fillId="0" borderId="0" xfId="0" applyFont="1" applyBorder="1" applyAlignment="1">
      <alignment vertical="center"/>
    </xf>
    <xf numFmtId="166" fontId="13" fillId="0" borderId="0" xfId="0" applyNumberFormat="1" applyFont="1" applyBorder="1" applyAlignment="1">
      <alignment vertical="center"/>
    </xf>
    <xf numFmtId="41" fontId="11" fillId="0" borderId="4" xfId="1" applyNumberFormat="1" applyFont="1" applyBorder="1" applyAlignment="1">
      <alignment vertical="center"/>
    </xf>
    <xf numFmtId="167" fontId="15" fillId="0" borderId="0" xfId="10" applyNumberFormat="1" applyFont="1" applyFill="1" applyAlignment="1">
      <alignment horizontal="center" vertical="center"/>
    </xf>
    <xf numFmtId="164" fontId="12" fillId="0" borderId="0" xfId="10" applyNumberFormat="1" applyFont="1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11" fillId="0" borderId="0" xfId="10" applyFont="1" applyFill="1" applyAlignment="1">
      <alignment horizontal="center" vertical="center"/>
    </xf>
    <xf numFmtId="0" fontId="12" fillId="0" borderId="0" xfId="10" applyFont="1" applyAlignment="1">
      <alignment horizontal="center" vertical="center" wrapText="1"/>
    </xf>
    <xf numFmtId="0" fontId="12" fillId="0" borderId="0" xfId="10" applyFont="1" applyFill="1" applyAlignment="1">
      <alignment horizontal="center" vertical="center" wrapText="1"/>
    </xf>
    <xf numFmtId="167" fontId="15" fillId="0" borderId="0" xfId="10" quotePrefix="1" applyNumberFormat="1" applyFont="1" applyFill="1" applyAlignment="1">
      <alignment horizontal="center" vertical="center"/>
    </xf>
    <xf numFmtId="49" fontId="12" fillId="0" borderId="0" xfId="10" applyNumberFormat="1" applyFont="1" applyAlignment="1">
      <alignment horizontal="center" vertical="center"/>
    </xf>
    <xf numFmtId="49" fontId="12" fillId="0" borderId="0" xfId="10" applyNumberFormat="1" applyFont="1" applyFill="1" applyAlignment="1">
      <alignment horizontal="center" vertical="center"/>
    </xf>
    <xf numFmtId="0" fontId="11" fillId="0" borderId="0" xfId="10" applyFont="1" applyAlignment="1">
      <alignment horizontal="center"/>
    </xf>
    <xf numFmtId="0" fontId="12" fillId="0" borderId="1" xfId="10" applyFont="1" applyBorder="1" applyAlignment="1">
      <alignment horizontal="center"/>
    </xf>
    <xf numFmtId="166" fontId="22" fillId="0" borderId="0" xfId="3" applyNumberFormat="1" applyFont="1" applyAlignment="1">
      <alignment horizontal="center"/>
    </xf>
    <xf numFmtId="49" fontId="22" fillId="0" borderId="0" xfId="10" applyNumberFormat="1" applyFont="1" applyAlignment="1">
      <alignment horizontal="center" vertical="center"/>
    </xf>
    <xf numFmtId="0" fontId="12" fillId="0" borderId="1" xfId="10" applyFont="1" applyBorder="1" applyAlignment="1">
      <alignment horizontal="center" vertical="center"/>
    </xf>
    <xf numFmtId="166" fontId="22" fillId="0" borderId="0" xfId="3" applyNumberFormat="1" applyFont="1" applyAlignment="1">
      <alignment horizontal="center" vertical="center"/>
    </xf>
  </cellXfs>
  <cellStyles count="20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1DCBB1E5-D9EA-4AE5-A7BE-16B59A094023}"/>
    <cellStyle name="Comma 2" xfId="4" xr:uid="{00000000-0005-0000-0000-000003000000}"/>
    <cellStyle name="Comma 2 2" xfId="5" xr:uid="{00000000-0005-0000-0000-000004000000}"/>
    <cellStyle name="Comma 2 2 2" xfId="15" xr:uid="{B24D4822-A07F-4CF8-81A9-E269F12360D1}"/>
    <cellStyle name="Comma 2 3" xfId="14" xr:uid="{46C4509F-B771-4065-B3EF-782A21B07BEE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16" xr:uid="{965EABD9-6C42-446C-9135-E1786259AAF2}"/>
    <cellStyle name="Comma 4" xfId="17" xr:uid="{72630B76-DAF9-4FCD-9491-BCC0DE886893}"/>
    <cellStyle name="Comma 4 2" xfId="18" xr:uid="{09B9220C-EC44-4DED-BA76-C47A0D8D0BD9}"/>
    <cellStyle name="Normal" xfId="0" builtinId="0"/>
    <cellStyle name="Normal 2" xfId="9" xr:uid="{00000000-0005-0000-0000-000009000000}"/>
    <cellStyle name="Normal 3" xfId="19" xr:uid="{3A7E2886-BA53-497C-B0F1-3F19F685A8EB}"/>
    <cellStyle name="Normal_SCBT_ENG_31Mar06_Excel" xfId="10" xr:uid="{00000000-0005-0000-0000-00000A000000}"/>
    <cellStyle name="Normal_scbte2" xfId="11" xr:uid="{00000000-0005-0000-0000-00000B000000}"/>
    <cellStyle name="ปกติ_SCBE_1Q11#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139706</xdr:colOff>
      <xdr:row>78</xdr:row>
      <xdr:rowOff>8</xdr:rowOff>
    </xdr:from>
    <xdr:to>
      <xdr:col>8</xdr:col>
      <xdr:colOff>1032892</xdr:colOff>
      <xdr:row>78</xdr:row>
      <xdr:rowOff>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CB7C08DF-DD82-4ECF-8401-821FDE310D6E}"/>
            </a:ext>
          </a:extLst>
        </xdr:cNvPr>
        <xdr:cNvCxnSpPr/>
      </xdr:nvCxnSpPr>
      <xdr:spPr>
        <a:xfrm>
          <a:off x="5892806" y="22288508"/>
          <a:ext cx="210603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152406</xdr:colOff>
      <xdr:row>78</xdr:row>
      <xdr:rowOff>8</xdr:rowOff>
    </xdr:from>
    <xdr:to>
      <xdr:col>1</xdr:col>
      <xdr:colOff>2258442</xdr:colOff>
      <xdr:row>78</xdr:row>
      <xdr:rowOff>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46A19C5-997A-468A-9A96-834B446A2D8B}"/>
            </a:ext>
          </a:extLst>
        </xdr:cNvPr>
        <xdr:cNvCxnSpPr/>
      </xdr:nvCxnSpPr>
      <xdr:spPr>
        <a:xfrm>
          <a:off x="1352556" y="22288508"/>
          <a:ext cx="210603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167</xdr:row>
      <xdr:rowOff>3175</xdr:rowOff>
    </xdr:from>
    <xdr:to>
      <xdr:col>1</xdr:col>
      <xdr:colOff>2710826</xdr:colOff>
      <xdr:row>167</xdr:row>
      <xdr:rowOff>3175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9EC4E92-3BAF-46A4-9B50-CA9BA20228EB}"/>
            </a:ext>
          </a:extLst>
        </xdr:cNvPr>
        <xdr:cNvCxnSpPr/>
      </xdr:nvCxnSpPr>
      <xdr:spPr>
        <a:xfrm>
          <a:off x="971555" y="42167175"/>
          <a:ext cx="2647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167</xdr:row>
      <xdr:rowOff>0</xdr:rowOff>
    </xdr:from>
    <xdr:to>
      <xdr:col>10</xdr:col>
      <xdr:colOff>152513</xdr:colOff>
      <xdr:row>167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1F8281C-F458-4387-8668-8AE1FDD57084}"/>
            </a:ext>
          </a:extLst>
        </xdr:cNvPr>
        <xdr:cNvCxnSpPr/>
      </xdr:nvCxnSpPr>
      <xdr:spPr>
        <a:xfrm>
          <a:off x="5717382" y="41186100"/>
          <a:ext cx="2302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167</xdr:row>
      <xdr:rowOff>0</xdr:rowOff>
    </xdr:from>
    <xdr:to>
      <xdr:col>10</xdr:col>
      <xdr:colOff>152513</xdr:colOff>
      <xdr:row>167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2027AC46-F243-4DBE-B22A-9E8447C9E1B4}"/>
            </a:ext>
          </a:extLst>
        </xdr:cNvPr>
        <xdr:cNvCxnSpPr/>
      </xdr:nvCxnSpPr>
      <xdr:spPr>
        <a:xfrm>
          <a:off x="5717382" y="41186100"/>
          <a:ext cx="2302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85</xdr:row>
      <xdr:rowOff>6350</xdr:rowOff>
    </xdr:from>
    <xdr:to>
      <xdr:col>9</xdr:col>
      <xdr:colOff>42286</xdr:colOff>
      <xdr:row>85</xdr:row>
      <xdr:rowOff>6350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262C9BD-04A0-45BC-887C-2004F42902BF}"/>
            </a:ext>
          </a:extLst>
        </xdr:cNvPr>
        <xdr:cNvCxnSpPr/>
      </xdr:nvCxnSpPr>
      <xdr:spPr>
        <a:xfrm>
          <a:off x="6210300" y="23907750"/>
          <a:ext cx="210603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82550</xdr:colOff>
      <xdr:row>85</xdr:row>
      <xdr:rowOff>0</xdr:rowOff>
    </xdr:from>
    <xdr:to>
      <xdr:col>1</xdr:col>
      <xdr:colOff>2188586</xdr:colOff>
      <xdr:row>85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1502FB6-EB03-415C-A611-730FA30E0100}"/>
            </a:ext>
          </a:extLst>
        </xdr:cNvPr>
        <xdr:cNvCxnSpPr/>
      </xdr:nvCxnSpPr>
      <xdr:spPr>
        <a:xfrm>
          <a:off x="952500" y="23901400"/>
          <a:ext cx="210603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81"/>
  <sheetViews>
    <sheetView tabSelected="1" view="pageBreakPreview" topLeftCell="A8" zoomScale="85" zoomScaleNormal="80" zoomScaleSheetLayoutView="85" workbookViewId="0">
      <selection activeCell="A9" sqref="A9"/>
    </sheetView>
  </sheetViews>
  <sheetFormatPr defaultColWidth="9.1796875" defaultRowHeight="19.5" customHeight="1" x14ac:dyDescent="0.35"/>
  <cols>
    <col min="1" max="1" width="17.1796875" style="162" customWidth="1"/>
    <col min="2" max="2" width="35.81640625" style="162" customWidth="1"/>
    <col min="3" max="3" width="11.1796875" style="115" customWidth="1"/>
    <col min="4" max="4" width="1.81640625" style="78" customWidth="1"/>
    <col min="5" max="5" width="16.1796875" style="78" customWidth="1"/>
    <col min="6" max="6" width="1.1796875" style="78" customWidth="1"/>
    <col min="7" max="7" width="16.1796875" style="78" customWidth="1"/>
    <col min="8" max="8" width="1.1796875" style="78" customWidth="1"/>
    <col min="9" max="9" width="16.1796875" style="78" customWidth="1"/>
    <col min="10" max="10" width="1.1796875" style="78" customWidth="1"/>
    <col min="11" max="11" width="16.1796875" style="78" customWidth="1"/>
    <col min="12" max="14" width="9.1796875" style="78"/>
    <col min="15" max="15" width="3.1796875" style="78" customWidth="1"/>
    <col min="16" max="16" width="9.1796875" style="78"/>
    <col min="17" max="17" width="2.81640625" style="78" customWidth="1"/>
    <col min="18" max="18" width="9.1796875" style="78"/>
    <col min="19" max="19" width="3.453125" style="78" customWidth="1"/>
    <col min="20" max="16384" width="9.1796875" style="78"/>
  </cols>
  <sheetData>
    <row r="1" spans="1:20" ht="22.5" customHeight="1" x14ac:dyDescent="0.35">
      <c r="A1" s="109" t="s">
        <v>0</v>
      </c>
      <c r="B1" s="161"/>
      <c r="C1" s="136"/>
      <c r="D1" s="141"/>
      <c r="E1" s="141"/>
      <c r="F1" s="141"/>
      <c r="G1" s="141"/>
      <c r="I1" s="141"/>
      <c r="J1" s="141"/>
      <c r="K1" s="141"/>
    </row>
    <row r="2" spans="1:20" ht="22.5" customHeight="1" x14ac:dyDescent="0.35">
      <c r="A2" s="109" t="s">
        <v>1</v>
      </c>
      <c r="B2" s="161"/>
      <c r="C2" s="136"/>
      <c r="D2" s="141"/>
      <c r="E2" s="141"/>
      <c r="F2" s="141"/>
      <c r="G2" s="141"/>
      <c r="I2" s="141"/>
      <c r="J2" s="141"/>
      <c r="K2" s="141"/>
    </row>
    <row r="3" spans="1:20" ht="22.5" customHeight="1" x14ac:dyDescent="0.35">
      <c r="A3" s="161"/>
      <c r="B3" s="161"/>
      <c r="C3" s="136"/>
      <c r="D3" s="141"/>
      <c r="E3" s="141"/>
      <c r="F3" s="141"/>
      <c r="G3" s="141"/>
      <c r="I3" s="141"/>
      <c r="J3" s="141"/>
      <c r="K3" s="141"/>
    </row>
    <row r="4" spans="1:20" s="141" customFormat="1" ht="22.5" customHeight="1" x14ac:dyDescent="0.35">
      <c r="A4" s="161"/>
      <c r="B4" s="161"/>
      <c r="C4" s="146"/>
      <c r="E4" s="261" t="s">
        <v>2</v>
      </c>
      <c r="F4" s="261"/>
      <c r="G4" s="261"/>
      <c r="H4" s="128"/>
      <c r="I4" s="261" t="s">
        <v>3</v>
      </c>
      <c r="J4" s="261"/>
      <c r="K4" s="261"/>
      <c r="L4" s="78"/>
      <c r="M4" s="78"/>
      <c r="N4" s="78"/>
      <c r="O4" s="78"/>
      <c r="P4" s="78"/>
      <c r="Q4" s="78"/>
      <c r="R4" s="78"/>
      <c r="S4" s="78"/>
      <c r="T4" s="78"/>
    </row>
    <row r="5" spans="1:20" ht="22.5" customHeight="1" x14ac:dyDescent="0.35">
      <c r="E5" s="144" t="s">
        <v>189</v>
      </c>
      <c r="F5" s="144"/>
      <c r="G5" s="144" t="s">
        <v>4</v>
      </c>
      <c r="H5" s="144"/>
      <c r="I5" s="144" t="s">
        <v>189</v>
      </c>
      <c r="J5" s="144"/>
      <c r="K5" s="144" t="s">
        <v>4</v>
      </c>
    </row>
    <row r="6" spans="1:20" ht="22.5" customHeight="1" x14ac:dyDescent="0.35">
      <c r="E6" s="163">
        <v>2023</v>
      </c>
      <c r="F6" s="164"/>
      <c r="G6" s="163">
        <v>2022</v>
      </c>
      <c r="H6" s="101"/>
      <c r="I6" s="163">
        <v>2023</v>
      </c>
      <c r="J6" s="164"/>
      <c r="K6" s="163">
        <v>2022</v>
      </c>
    </row>
    <row r="7" spans="1:20" ht="22.5" customHeight="1" x14ac:dyDescent="0.35">
      <c r="A7" s="161" t="s">
        <v>5</v>
      </c>
      <c r="C7" s="115" t="s">
        <v>6</v>
      </c>
      <c r="E7" s="165" t="s">
        <v>204</v>
      </c>
      <c r="F7" s="164"/>
      <c r="G7" s="163"/>
      <c r="H7" s="101"/>
      <c r="I7" s="165" t="s">
        <v>204</v>
      </c>
      <c r="J7" s="164"/>
      <c r="K7" s="163"/>
    </row>
    <row r="8" spans="1:20" ht="22.5" customHeight="1" x14ac:dyDescent="0.35">
      <c r="A8" s="166"/>
      <c r="B8" s="166"/>
      <c r="C8" s="167"/>
      <c r="D8" s="168"/>
      <c r="E8" s="259" t="s">
        <v>7</v>
      </c>
      <c r="F8" s="259"/>
      <c r="G8" s="259"/>
      <c r="H8" s="259"/>
      <c r="I8" s="259"/>
      <c r="J8" s="259"/>
      <c r="K8" s="259"/>
    </row>
    <row r="9" spans="1:20" ht="22.5" customHeight="1" x14ac:dyDescent="0.35">
      <c r="A9" s="169" t="s">
        <v>8</v>
      </c>
      <c r="D9" s="60"/>
      <c r="E9" s="170">
        <v>13997999</v>
      </c>
      <c r="F9" s="102"/>
      <c r="G9" s="170">
        <v>15505583</v>
      </c>
      <c r="H9" s="93"/>
      <c r="I9" s="170">
        <v>13997839</v>
      </c>
      <c r="J9" s="93"/>
      <c r="K9" s="170">
        <v>15505582</v>
      </c>
    </row>
    <row r="10" spans="1:20" s="128" customFormat="1" ht="22.5" customHeight="1" x14ac:dyDescent="0.35">
      <c r="A10" s="162" t="s">
        <v>9</v>
      </c>
      <c r="B10" s="171"/>
      <c r="C10" s="115"/>
      <c r="E10" s="170">
        <v>231232300</v>
      </c>
      <c r="F10" s="93"/>
      <c r="G10" s="170">
        <v>187563316</v>
      </c>
      <c r="H10" s="93"/>
      <c r="I10" s="170">
        <v>231220606</v>
      </c>
      <c r="J10" s="93"/>
      <c r="K10" s="170">
        <v>187545416</v>
      </c>
      <c r="L10" s="78"/>
      <c r="M10" s="78"/>
      <c r="N10" s="78"/>
      <c r="O10" s="78"/>
      <c r="P10" s="78"/>
      <c r="Q10" s="78"/>
      <c r="R10" s="78"/>
      <c r="S10" s="78"/>
      <c r="T10" s="78"/>
    </row>
    <row r="11" spans="1:20" s="128" customFormat="1" ht="22.5" customHeight="1" x14ac:dyDescent="0.35">
      <c r="A11" s="162" t="s">
        <v>10</v>
      </c>
      <c r="B11" s="171"/>
      <c r="C11" s="115"/>
      <c r="E11" s="170"/>
      <c r="F11" s="93"/>
      <c r="G11" s="170"/>
      <c r="H11" s="93"/>
      <c r="I11" s="170"/>
      <c r="J11" s="93"/>
      <c r="K11" s="170"/>
      <c r="L11" s="78"/>
      <c r="M11" s="78"/>
      <c r="N11" s="78"/>
      <c r="O11" s="78"/>
      <c r="P11" s="78"/>
      <c r="Q11" s="78"/>
      <c r="R11" s="78"/>
      <c r="S11" s="78"/>
      <c r="T11" s="78"/>
    </row>
    <row r="12" spans="1:20" s="128" customFormat="1" ht="22.5" customHeight="1" x14ac:dyDescent="0.35">
      <c r="A12" s="162" t="s">
        <v>11</v>
      </c>
      <c r="B12" s="171"/>
      <c r="C12" s="115"/>
      <c r="E12" s="170">
        <v>2162115</v>
      </c>
      <c r="F12" s="93"/>
      <c r="G12" s="170">
        <v>1533033</v>
      </c>
      <c r="H12" s="93"/>
      <c r="I12" s="170">
        <v>2162107</v>
      </c>
      <c r="J12" s="93"/>
      <c r="K12" s="170">
        <v>1533024</v>
      </c>
      <c r="L12" s="78"/>
      <c r="M12" s="78"/>
      <c r="N12" s="78"/>
      <c r="O12" s="78"/>
      <c r="P12" s="78"/>
      <c r="Q12" s="78"/>
      <c r="R12" s="78"/>
      <c r="S12" s="78"/>
      <c r="T12" s="78"/>
    </row>
    <row r="13" spans="1:20" s="128" customFormat="1" ht="22.5" customHeight="1" x14ac:dyDescent="0.35">
      <c r="A13" s="162" t="s">
        <v>12</v>
      </c>
      <c r="B13" s="171"/>
      <c r="C13" s="115"/>
      <c r="E13" s="170">
        <v>7655510</v>
      </c>
      <c r="F13" s="172"/>
      <c r="G13" s="170">
        <v>10375799</v>
      </c>
      <c r="H13" s="93"/>
      <c r="I13" s="170">
        <v>7655510</v>
      </c>
      <c r="J13" s="93"/>
      <c r="K13" s="170">
        <v>10375799</v>
      </c>
      <c r="L13" s="78"/>
      <c r="M13" s="78"/>
      <c r="N13" s="78"/>
      <c r="O13" s="78"/>
      <c r="P13" s="78"/>
      <c r="Q13" s="78"/>
      <c r="R13" s="78"/>
      <c r="S13" s="78"/>
      <c r="T13" s="78"/>
    </row>
    <row r="14" spans="1:20" s="128" customFormat="1" ht="22.5" customHeight="1" x14ac:dyDescent="0.35">
      <c r="A14" s="162" t="s">
        <v>13</v>
      </c>
      <c r="B14" s="171"/>
      <c r="C14" s="139">
        <v>5</v>
      </c>
      <c r="E14" s="170">
        <v>189472035</v>
      </c>
      <c r="F14" s="172"/>
      <c r="G14" s="170">
        <v>211431500</v>
      </c>
      <c r="H14" s="93"/>
      <c r="I14" s="170">
        <v>189472035</v>
      </c>
      <c r="J14" s="93"/>
      <c r="K14" s="170">
        <v>211431500</v>
      </c>
      <c r="L14" s="78"/>
      <c r="M14" s="78"/>
      <c r="N14" s="78"/>
      <c r="O14" s="78"/>
      <c r="P14" s="78"/>
      <c r="Q14" s="78"/>
      <c r="R14" s="78"/>
      <c r="S14" s="78"/>
      <c r="T14" s="78"/>
    </row>
    <row r="15" spans="1:20" s="128" customFormat="1" ht="22.5" customHeight="1" x14ac:dyDescent="0.35">
      <c r="A15" s="162" t="s">
        <v>14</v>
      </c>
      <c r="B15" s="171"/>
      <c r="C15" s="139">
        <v>6</v>
      </c>
      <c r="E15" s="170">
        <v>8649054</v>
      </c>
      <c r="F15" s="172"/>
      <c r="G15" s="170">
        <v>8573610</v>
      </c>
      <c r="H15" s="93"/>
      <c r="I15" s="170">
        <v>5143948</v>
      </c>
      <c r="J15" s="93"/>
      <c r="K15" s="170">
        <v>5143948</v>
      </c>
      <c r="L15" s="78"/>
      <c r="M15" s="78"/>
      <c r="N15" s="78"/>
      <c r="O15" s="78"/>
      <c r="P15" s="78"/>
      <c r="Q15" s="78"/>
      <c r="R15" s="78"/>
      <c r="S15" s="78"/>
      <c r="T15" s="78"/>
    </row>
    <row r="16" spans="1:20" ht="22.5" customHeight="1" x14ac:dyDescent="0.35">
      <c r="A16" s="169" t="s">
        <v>15</v>
      </c>
      <c r="C16" s="139" t="s">
        <v>16</v>
      </c>
      <c r="E16" s="170">
        <v>1307492909</v>
      </c>
      <c r="F16" s="93"/>
      <c r="G16" s="170">
        <v>1326504537</v>
      </c>
      <c r="H16" s="93"/>
      <c r="I16" s="170">
        <v>1304649432</v>
      </c>
      <c r="J16" s="93"/>
      <c r="K16" s="170">
        <v>1323737079</v>
      </c>
    </row>
    <row r="17" spans="1:20" ht="22.5" customHeight="1" x14ac:dyDescent="0.35">
      <c r="A17" s="169" t="s">
        <v>17</v>
      </c>
      <c r="B17" s="171"/>
      <c r="C17" s="139"/>
      <c r="D17" s="128"/>
      <c r="E17" s="173">
        <v>12416504</v>
      </c>
      <c r="F17" s="173"/>
      <c r="G17" s="173">
        <v>12152366</v>
      </c>
      <c r="H17" s="173"/>
      <c r="I17" s="173">
        <v>10908400</v>
      </c>
      <c r="J17" s="173"/>
      <c r="K17" s="173">
        <v>10613877</v>
      </c>
    </row>
    <row r="18" spans="1:20" ht="22.5" customHeight="1" x14ac:dyDescent="0.35">
      <c r="A18" s="169" t="s">
        <v>18</v>
      </c>
      <c r="B18" s="171"/>
      <c r="C18" s="139">
        <v>9</v>
      </c>
      <c r="D18" s="128"/>
      <c r="E18" s="173">
        <v>21487900</v>
      </c>
      <c r="F18" s="173"/>
      <c r="G18" s="173">
        <v>19788332</v>
      </c>
      <c r="H18" s="173"/>
      <c r="I18" s="173">
        <v>21421936</v>
      </c>
      <c r="J18" s="173"/>
      <c r="K18" s="173">
        <v>19718903</v>
      </c>
    </row>
    <row r="19" spans="1:20" ht="22.5" customHeight="1" x14ac:dyDescent="0.35">
      <c r="A19" s="169" t="s">
        <v>19</v>
      </c>
      <c r="B19" s="171"/>
      <c r="D19" s="128"/>
      <c r="E19" s="173">
        <v>23288162</v>
      </c>
      <c r="F19" s="173"/>
      <c r="G19" s="173">
        <v>22890214</v>
      </c>
      <c r="H19" s="174"/>
      <c r="I19" s="173">
        <v>23240689</v>
      </c>
      <c r="J19" s="174"/>
      <c r="K19" s="80">
        <v>22843092</v>
      </c>
    </row>
    <row r="20" spans="1:20" ht="22.5" customHeight="1" x14ac:dyDescent="0.35">
      <c r="A20" s="169" t="s">
        <v>20</v>
      </c>
      <c r="B20" s="171"/>
      <c r="D20" s="128"/>
      <c r="E20" s="173">
        <v>205978</v>
      </c>
      <c r="F20" s="173"/>
      <c r="G20" s="91">
        <v>829779</v>
      </c>
      <c r="H20" s="174"/>
      <c r="I20" s="173">
        <v>681045</v>
      </c>
      <c r="J20" s="174"/>
      <c r="K20" s="34">
        <v>1398594</v>
      </c>
    </row>
    <row r="21" spans="1:20" ht="22.5" customHeight="1" x14ac:dyDescent="0.35">
      <c r="A21" s="162" t="s">
        <v>21</v>
      </c>
      <c r="B21" s="171"/>
      <c r="C21" s="175"/>
      <c r="D21" s="128"/>
      <c r="E21" s="176">
        <v>8891117</v>
      </c>
      <c r="F21" s="173"/>
      <c r="G21" s="176">
        <v>9130807</v>
      </c>
      <c r="H21" s="173"/>
      <c r="I21" s="176">
        <v>8340756</v>
      </c>
      <c r="J21" s="173"/>
      <c r="K21" s="176">
        <v>8663928</v>
      </c>
    </row>
    <row r="22" spans="1:20" s="128" customFormat="1" ht="22.5" customHeight="1" thickBot="1" x14ac:dyDescent="0.4">
      <c r="A22" s="171" t="s">
        <v>22</v>
      </c>
      <c r="B22" s="171"/>
      <c r="C22" s="136"/>
      <c r="E22" s="177">
        <f>SUM(E9:E21)</f>
        <v>1826951583</v>
      </c>
      <c r="F22" s="174"/>
      <c r="G22" s="177">
        <f>SUM(G9:G21)</f>
        <v>1826278876</v>
      </c>
      <c r="H22" s="174"/>
      <c r="I22" s="177">
        <f>SUM(I9:I21)</f>
        <v>1818894303</v>
      </c>
      <c r="J22" s="174"/>
      <c r="K22" s="177">
        <f>SUM(K9:K21)</f>
        <v>1818510742</v>
      </c>
      <c r="L22" s="78"/>
      <c r="M22" s="78"/>
      <c r="N22" s="78"/>
      <c r="O22" s="78"/>
      <c r="P22" s="78"/>
      <c r="Q22" s="78"/>
      <c r="R22" s="78"/>
      <c r="S22" s="78"/>
      <c r="T22" s="78"/>
    </row>
    <row r="23" spans="1:20" s="128" customFormat="1" ht="22.5" customHeight="1" thickTop="1" x14ac:dyDescent="0.35">
      <c r="A23" s="171"/>
      <c r="B23" s="171"/>
      <c r="C23" s="136"/>
      <c r="E23" s="174"/>
      <c r="F23" s="174"/>
      <c r="G23" s="174"/>
      <c r="H23" s="174"/>
      <c r="I23" s="174"/>
      <c r="J23" s="174"/>
      <c r="K23" s="174"/>
      <c r="L23" s="78"/>
      <c r="M23" s="78"/>
      <c r="N23" s="78"/>
      <c r="O23" s="78"/>
      <c r="P23" s="78"/>
      <c r="Q23" s="78"/>
      <c r="R23" s="78"/>
      <c r="S23" s="78"/>
      <c r="T23" s="78"/>
    </row>
    <row r="24" spans="1:20" s="128" customFormat="1" ht="22.5" customHeight="1" x14ac:dyDescent="0.35">
      <c r="A24" s="161" t="s">
        <v>23</v>
      </c>
      <c r="B24" s="171"/>
      <c r="C24" s="136"/>
      <c r="E24" s="174"/>
      <c r="F24" s="174"/>
      <c r="G24" s="174"/>
      <c r="H24" s="174"/>
      <c r="I24" s="174"/>
      <c r="J24" s="174"/>
      <c r="K24" s="174"/>
      <c r="L24" s="78"/>
      <c r="M24" s="78"/>
      <c r="N24" s="78"/>
      <c r="O24" s="78"/>
      <c r="P24" s="78"/>
      <c r="Q24" s="78"/>
      <c r="R24" s="78"/>
      <c r="S24" s="78"/>
      <c r="T24" s="78"/>
    </row>
    <row r="25" spans="1:20" s="128" customFormat="1" ht="22.5" customHeight="1" x14ac:dyDescent="0.35">
      <c r="A25" s="171"/>
      <c r="B25" s="171"/>
      <c r="C25" s="136"/>
      <c r="E25" s="174"/>
      <c r="F25" s="174"/>
      <c r="G25" s="174"/>
      <c r="H25" s="174"/>
      <c r="I25" s="174"/>
      <c r="J25" s="174"/>
      <c r="K25" s="174"/>
      <c r="L25" s="78"/>
      <c r="M25" s="78"/>
      <c r="N25" s="78"/>
      <c r="O25" s="78"/>
      <c r="P25" s="78"/>
      <c r="Q25" s="78"/>
      <c r="R25" s="78"/>
      <c r="S25" s="78"/>
      <c r="T25" s="78"/>
    </row>
    <row r="26" spans="1:20" s="128" customFormat="1" ht="22.5" customHeight="1" x14ac:dyDescent="0.35">
      <c r="A26" s="178" t="s">
        <v>24</v>
      </c>
      <c r="B26" s="162"/>
      <c r="C26" s="115"/>
      <c r="D26" s="78"/>
      <c r="E26" s="179"/>
      <c r="F26" s="180"/>
      <c r="G26" s="179"/>
      <c r="H26" s="101"/>
      <c r="I26" s="179"/>
      <c r="J26" s="180"/>
      <c r="K26" s="179"/>
      <c r="L26" s="78"/>
      <c r="M26" s="78"/>
      <c r="N26" s="78"/>
      <c r="O26" s="78"/>
      <c r="P26" s="78"/>
      <c r="Q26" s="78"/>
      <c r="R26" s="78"/>
      <c r="S26" s="78"/>
      <c r="T26" s="78"/>
    </row>
    <row r="27" spans="1:20" s="128" customFormat="1" ht="22.5" customHeight="1" x14ac:dyDescent="0.35">
      <c r="A27" s="162" t="s">
        <v>25</v>
      </c>
      <c r="B27" s="162"/>
      <c r="C27" s="115"/>
      <c r="D27" s="78"/>
      <c r="E27" s="34">
        <v>1402304527</v>
      </c>
      <c r="F27" s="34"/>
      <c r="G27" s="34">
        <v>1399246571</v>
      </c>
      <c r="H27" s="34"/>
      <c r="I27" s="34">
        <v>1403959312</v>
      </c>
      <c r="J27" s="34"/>
      <c r="K27" s="34">
        <v>1400077734</v>
      </c>
      <c r="L27" s="78"/>
      <c r="M27" s="78"/>
      <c r="N27" s="78"/>
      <c r="O27" s="78"/>
      <c r="P27" s="78"/>
      <c r="Q27" s="78"/>
      <c r="R27" s="78"/>
      <c r="S27" s="78"/>
      <c r="T27" s="78"/>
    </row>
    <row r="28" spans="1:20" s="128" customFormat="1" ht="22.5" customHeight="1" x14ac:dyDescent="0.35">
      <c r="A28" s="169" t="s">
        <v>26</v>
      </c>
      <c r="B28" s="162"/>
      <c r="C28" s="115"/>
      <c r="D28" s="78"/>
      <c r="E28" s="34">
        <v>82883525</v>
      </c>
      <c r="F28" s="34"/>
      <c r="G28" s="34">
        <v>84769857</v>
      </c>
      <c r="H28" s="34"/>
      <c r="I28" s="34">
        <v>82883525</v>
      </c>
      <c r="J28" s="34"/>
      <c r="K28" s="34">
        <v>84769857</v>
      </c>
      <c r="L28" s="78"/>
      <c r="M28" s="78"/>
      <c r="N28" s="78"/>
      <c r="O28" s="78"/>
      <c r="P28" s="78"/>
      <c r="Q28" s="78"/>
      <c r="R28" s="78"/>
      <c r="S28" s="78"/>
      <c r="T28" s="78"/>
    </row>
    <row r="29" spans="1:20" s="128" customFormat="1" ht="22.5" customHeight="1" x14ac:dyDescent="0.35">
      <c r="A29" s="162" t="s">
        <v>27</v>
      </c>
      <c r="B29" s="162"/>
      <c r="C29" s="115"/>
      <c r="D29" s="78"/>
      <c r="E29" s="34">
        <v>6465475</v>
      </c>
      <c r="F29" s="151"/>
      <c r="G29" s="34">
        <v>5586302</v>
      </c>
      <c r="H29" s="34"/>
      <c r="I29" s="34">
        <v>6465321</v>
      </c>
      <c r="J29" s="34"/>
      <c r="K29" s="34">
        <v>5586281</v>
      </c>
      <c r="L29" s="78"/>
      <c r="M29" s="78"/>
      <c r="N29" s="78"/>
      <c r="O29" s="78"/>
      <c r="P29" s="78"/>
      <c r="Q29" s="78"/>
      <c r="R29" s="78"/>
      <c r="S29" s="78"/>
      <c r="T29" s="78"/>
    </row>
    <row r="30" spans="1:20" s="128" customFormat="1" ht="22.5" customHeight="1" x14ac:dyDescent="0.35">
      <c r="A30" s="162" t="s">
        <v>28</v>
      </c>
      <c r="B30" s="162"/>
      <c r="C30" s="115"/>
      <c r="D30" s="78"/>
      <c r="E30" s="34"/>
      <c r="F30" s="151"/>
      <c r="G30" s="34"/>
      <c r="H30" s="34"/>
      <c r="I30" s="34"/>
      <c r="J30" s="34"/>
      <c r="K30" s="34"/>
      <c r="L30" s="78"/>
      <c r="M30" s="78"/>
      <c r="N30" s="78"/>
      <c r="O30" s="78"/>
      <c r="P30" s="78"/>
      <c r="Q30" s="78"/>
      <c r="R30" s="78"/>
      <c r="S30" s="78"/>
      <c r="T30" s="78"/>
    </row>
    <row r="31" spans="1:20" s="128" customFormat="1" ht="22.5" customHeight="1" x14ac:dyDescent="0.35">
      <c r="A31" s="162" t="s">
        <v>11</v>
      </c>
      <c r="B31" s="162"/>
      <c r="C31" s="115"/>
      <c r="D31" s="78"/>
      <c r="E31" s="34">
        <v>516126</v>
      </c>
      <c r="F31" s="151"/>
      <c r="G31" s="34">
        <v>438041</v>
      </c>
      <c r="H31" s="34"/>
      <c r="I31" s="34">
        <v>516126</v>
      </c>
      <c r="J31" s="151"/>
      <c r="K31" s="34">
        <v>438041</v>
      </c>
      <c r="L31" s="78"/>
      <c r="M31" s="78"/>
      <c r="N31" s="78"/>
      <c r="O31" s="78"/>
      <c r="P31" s="78"/>
      <c r="Q31" s="78"/>
      <c r="R31" s="78"/>
      <c r="S31" s="78"/>
      <c r="T31" s="78"/>
    </row>
    <row r="32" spans="1:20" s="128" customFormat="1" ht="22.5" customHeight="1" x14ac:dyDescent="0.35">
      <c r="A32" s="162" t="s">
        <v>29</v>
      </c>
      <c r="B32" s="162"/>
      <c r="C32" s="115"/>
      <c r="D32" s="78"/>
      <c r="E32" s="34">
        <v>6594082</v>
      </c>
      <c r="F32" s="151"/>
      <c r="G32" s="34">
        <v>9499240</v>
      </c>
      <c r="H32" s="34"/>
      <c r="I32" s="34">
        <v>6594082</v>
      </c>
      <c r="J32" s="34"/>
      <c r="K32" s="34">
        <v>9499240</v>
      </c>
      <c r="L32" s="78"/>
      <c r="M32" s="78"/>
      <c r="N32" s="78"/>
      <c r="O32" s="78"/>
      <c r="P32" s="78"/>
      <c r="Q32" s="78"/>
      <c r="R32" s="78"/>
      <c r="S32" s="78"/>
      <c r="T32" s="78"/>
    </row>
    <row r="33" spans="1:20" s="128" customFormat="1" ht="22.5" customHeight="1" x14ac:dyDescent="0.35">
      <c r="A33" s="162" t="s">
        <v>30</v>
      </c>
      <c r="B33" s="162"/>
      <c r="C33" s="139">
        <v>10</v>
      </c>
      <c r="D33" s="78"/>
      <c r="E33" s="34">
        <v>60539034</v>
      </c>
      <c r="F33" s="34"/>
      <c r="G33" s="34">
        <v>59644222</v>
      </c>
      <c r="H33" s="34"/>
      <c r="I33" s="34">
        <v>54439034</v>
      </c>
      <c r="J33" s="34"/>
      <c r="K33" s="34">
        <v>54644222</v>
      </c>
      <c r="L33" s="78"/>
      <c r="M33" s="78"/>
      <c r="N33" s="78"/>
      <c r="O33" s="78"/>
      <c r="P33" s="78"/>
      <c r="Q33" s="78"/>
      <c r="R33" s="78"/>
      <c r="S33" s="78"/>
      <c r="T33" s="78"/>
    </row>
    <row r="34" spans="1:20" s="128" customFormat="1" ht="22.5" customHeight="1" x14ac:dyDescent="0.35">
      <c r="A34" s="162" t="s">
        <v>31</v>
      </c>
      <c r="B34" s="162"/>
      <c r="C34" s="115"/>
      <c r="D34" s="78"/>
      <c r="E34" s="34">
        <v>3929699</v>
      </c>
      <c r="F34" s="34"/>
      <c r="G34" s="34">
        <v>3872429</v>
      </c>
      <c r="H34" s="34"/>
      <c r="I34" s="34">
        <v>3798302</v>
      </c>
      <c r="J34" s="34"/>
      <c r="K34" s="34">
        <v>3744549</v>
      </c>
      <c r="L34" s="78"/>
      <c r="M34" s="78"/>
      <c r="N34" s="78"/>
      <c r="O34" s="78"/>
      <c r="P34" s="78"/>
      <c r="Q34" s="78"/>
      <c r="R34" s="78"/>
      <c r="S34" s="78"/>
      <c r="T34" s="78"/>
    </row>
    <row r="35" spans="1:20" s="128" customFormat="1" ht="22.5" customHeight="1" x14ac:dyDescent="0.35">
      <c r="A35" s="162" t="s">
        <v>32</v>
      </c>
      <c r="B35" s="162"/>
      <c r="C35" s="115"/>
      <c r="D35" s="78"/>
      <c r="E35" s="34">
        <v>2722162</v>
      </c>
      <c r="F35" s="34"/>
      <c r="G35" s="34">
        <v>2662494</v>
      </c>
      <c r="H35" s="34"/>
      <c r="I35" s="34">
        <v>2721365</v>
      </c>
      <c r="J35" s="34"/>
      <c r="K35" s="34">
        <v>2661860</v>
      </c>
      <c r="L35" s="78"/>
      <c r="M35" s="78"/>
      <c r="N35" s="78"/>
      <c r="O35" s="78"/>
      <c r="P35" s="78"/>
      <c r="Q35" s="78"/>
      <c r="R35" s="78"/>
      <c r="S35" s="78"/>
      <c r="T35" s="78"/>
    </row>
    <row r="36" spans="1:20" s="128" customFormat="1" ht="22.5" customHeight="1" x14ac:dyDescent="0.35">
      <c r="A36" s="162" t="s">
        <v>33</v>
      </c>
      <c r="B36" s="162"/>
      <c r="C36" s="115"/>
      <c r="D36" s="78"/>
      <c r="E36" s="34">
        <v>17646117</v>
      </c>
      <c r="F36" s="34"/>
      <c r="G36" s="34">
        <v>17950211</v>
      </c>
      <c r="H36" s="34"/>
      <c r="I36" s="34">
        <v>17647528</v>
      </c>
      <c r="J36" s="34"/>
      <c r="K36" s="34">
        <v>17951986</v>
      </c>
      <c r="L36" s="78"/>
      <c r="M36" s="78"/>
      <c r="N36" s="78"/>
      <c r="O36" s="78"/>
      <c r="P36" s="78"/>
      <c r="Q36" s="78"/>
      <c r="R36" s="78"/>
      <c r="S36" s="78"/>
      <c r="T36" s="78"/>
    </row>
    <row r="37" spans="1:20" s="128" customFormat="1" ht="22.5" customHeight="1" x14ac:dyDescent="0.35">
      <c r="A37" s="169" t="s">
        <v>34</v>
      </c>
      <c r="B37" s="162"/>
      <c r="C37" s="115"/>
      <c r="D37" s="78"/>
      <c r="E37" s="181">
        <v>18755317</v>
      </c>
      <c r="F37" s="34"/>
      <c r="G37" s="182">
        <v>23601927</v>
      </c>
      <c r="H37" s="34"/>
      <c r="I37" s="181">
        <v>18376109</v>
      </c>
      <c r="J37" s="34"/>
      <c r="K37" s="181">
        <v>23239904</v>
      </c>
      <c r="L37" s="78"/>
      <c r="M37" s="78"/>
      <c r="N37" s="78"/>
      <c r="O37" s="78"/>
      <c r="P37" s="78"/>
      <c r="Q37" s="78"/>
      <c r="R37" s="78"/>
      <c r="S37" s="78"/>
      <c r="T37" s="78"/>
    </row>
    <row r="38" spans="1:20" s="128" customFormat="1" ht="22.5" customHeight="1" x14ac:dyDescent="0.35">
      <c r="A38" s="171" t="s">
        <v>35</v>
      </c>
      <c r="B38" s="162"/>
      <c r="C38" s="115"/>
      <c r="D38" s="78"/>
      <c r="E38" s="183">
        <f>SUM(E27:E37)</f>
        <v>1602356064</v>
      </c>
      <c r="F38" s="151"/>
      <c r="G38" s="183">
        <f>SUM(G27:G37)</f>
        <v>1607271294</v>
      </c>
      <c r="H38" s="34"/>
      <c r="I38" s="183">
        <f>SUM(I27:I37)</f>
        <v>1597400704</v>
      </c>
      <c r="J38" s="151"/>
      <c r="K38" s="183">
        <f>SUM(K27:K37)</f>
        <v>1602613674</v>
      </c>
      <c r="L38" s="78"/>
      <c r="M38" s="78"/>
      <c r="N38" s="78"/>
      <c r="O38" s="78"/>
      <c r="P38" s="78"/>
      <c r="Q38" s="78"/>
      <c r="R38" s="78"/>
      <c r="S38" s="78"/>
      <c r="T38" s="78"/>
    </row>
    <row r="39" spans="1:20" s="128" customFormat="1" ht="22.5" customHeight="1" x14ac:dyDescent="0.35">
      <c r="A39" s="171"/>
      <c r="B39" s="171"/>
      <c r="C39" s="136"/>
      <c r="E39" s="151"/>
      <c r="F39" s="151"/>
      <c r="G39" s="151"/>
      <c r="H39" s="151"/>
      <c r="I39" s="151"/>
      <c r="J39" s="151"/>
      <c r="K39" s="151"/>
      <c r="L39" s="78"/>
      <c r="M39" s="78"/>
      <c r="N39" s="78"/>
      <c r="O39" s="78"/>
      <c r="P39" s="78"/>
      <c r="Q39" s="78"/>
      <c r="R39" s="78"/>
      <c r="S39" s="78"/>
      <c r="T39" s="78"/>
    </row>
    <row r="40" spans="1:20" ht="22.5" customHeight="1" x14ac:dyDescent="0.35">
      <c r="A40" s="109" t="s">
        <v>0</v>
      </c>
      <c r="B40" s="161"/>
      <c r="C40" s="136"/>
      <c r="D40" s="141"/>
      <c r="E40" s="184"/>
      <c r="F40" s="184"/>
      <c r="G40" s="184"/>
      <c r="H40" s="101"/>
      <c r="I40" s="184"/>
      <c r="J40" s="184"/>
      <c r="K40" s="184"/>
    </row>
    <row r="41" spans="1:20" ht="22.5" customHeight="1" x14ac:dyDescent="0.35">
      <c r="A41" s="109" t="s">
        <v>1</v>
      </c>
      <c r="B41" s="161"/>
      <c r="C41" s="136"/>
      <c r="D41" s="141"/>
      <c r="E41" s="184"/>
      <c r="F41" s="184"/>
      <c r="G41" s="184"/>
      <c r="H41" s="101"/>
      <c r="I41" s="184"/>
      <c r="J41" s="184"/>
      <c r="K41" s="184"/>
    </row>
    <row r="42" spans="1:20" ht="22.5" customHeight="1" x14ac:dyDescent="0.35">
      <c r="A42" s="161"/>
      <c r="B42" s="161"/>
      <c r="C42" s="136"/>
      <c r="D42" s="141"/>
      <c r="E42" s="184"/>
      <c r="F42" s="184"/>
      <c r="G42" s="184"/>
      <c r="H42" s="101"/>
      <c r="I42" s="184"/>
      <c r="J42" s="184"/>
      <c r="K42" s="184"/>
    </row>
    <row r="43" spans="1:20" s="141" customFormat="1" ht="22.5" customHeight="1" x14ac:dyDescent="0.35">
      <c r="A43" s="161"/>
      <c r="B43" s="161"/>
      <c r="C43" s="146"/>
      <c r="E43" s="262" t="s">
        <v>2</v>
      </c>
      <c r="F43" s="262"/>
      <c r="G43" s="262"/>
      <c r="H43" s="137"/>
      <c r="I43" s="262" t="s">
        <v>3</v>
      </c>
      <c r="J43" s="262"/>
      <c r="K43" s="262"/>
      <c r="L43" s="78"/>
      <c r="M43" s="78"/>
      <c r="N43" s="78"/>
      <c r="O43" s="78"/>
      <c r="P43" s="78"/>
      <c r="Q43" s="78"/>
      <c r="R43" s="78"/>
      <c r="S43" s="78"/>
      <c r="T43" s="78"/>
    </row>
    <row r="44" spans="1:20" ht="22.5" customHeight="1" x14ac:dyDescent="0.35">
      <c r="E44" s="185" t="s">
        <v>189</v>
      </c>
      <c r="F44" s="185"/>
      <c r="G44" s="185" t="s">
        <v>4</v>
      </c>
      <c r="H44" s="185"/>
      <c r="I44" s="185" t="s">
        <v>189</v>
      </c>
      <c r="J44" s="185"/>
      <c r="K44" s="185" t="s">
        <v>4</v>
      </c>
    </row>
    <row r="45" spans="1:20" ht="22.5" customHeight="1" x14ac:dyDescent="0.35">
      <c r="E45" s="163">
        <v>2023</v>
      </c>
      <c r="F45" s="164"/>
      <c r="G45" s="163">
        <v>2022</v>
      </c>
      <c r="H45" s="101"/>
      <c r="I45" s="163">
        <v>2023</v>
      </c>
      <c r="J45" s="164"/>
      <c r="K45" s="163">
        <v>2022</v>
      </c>
    </row>
    <row r="46" spans="1:20" ht="22.5" customHeight="1" x14ac:dyDescent="0.35">
      <c r="A46" s="161" t="s">
        <v>23</v>
      </c>
      <c r="C46" s="115" t="s">
        <v>6</v>
      </c>
      <c r="E46" s="165" t="s">
        <v>204</v>
      </c>
      <c r="F46" s="164"/>
      <c r="G46" s="163"/>
      <c r="H46" s="101"/>
      <c r="I46" s="165" t="s">
        <v>204</v>
      </c>
      <c r="J46" s="164"/>
      <c r="K46" s="163"/>
    </row>
    <row r="47" spans="1:20" ht="22.5" customHeight="1" x14ac:dyDescent="0.35">
      <c r="A47" s="166"/>
      <c r="B47" s="166"/>
      <c r="C47" s="167"/>
      <c r="D47" s="168"/>
      <c r="E47" s="259" t="s">
        <v>7</v>
      </c>
      <c r="F47" s="259"/>
      <c r="G47" s="259"/>
      <c r="H47" s="259"/>
      <c r="I47" s="259"/>
      <c r="J47" s="259"/>
      <c r="K47" s="259"/>
    </row>
    <row r="48" spans="1:20" ht="22.5" customHeight="1" x14ac:dyDescent="0.35">
      <c r="A48" s="186" t="s">
        <v>36</v>
      </c>
      <c r="E48" s="34"/>
      <c r="F48" s="34"/>
      <c r="G48" s="34"/>
      <c r="H48" s="34"/>
      <c r="I48" s="34"/>
      <c r="J48" s="34"/>
      <c r="K48" s="34"/>
    </row>
    <row r="49" spans="1:11" ht="22.5" customHeight="1" x14ac:dyDescent="0.35">
      <c r="A49" s="169" t="s">
        <v>37</v>
      </c>
      <c r="E49" s="34"/>
      <c r="F49" s="34"/>
      <c r="G49" s="34"/>
      <c r="H49" s="34"/>
      <c r="I49" s="34"/>
      <c r="J49" s="34"/>
      <c r="K49" s="34"/>
    </row>
    <row r="50" spans="1:11" ht="22.5" customHeight="1" x14ac:dyDescent="0.35">
      <c r="A50" s="169" t="s">
        <v>38</v>
      </c>
      <c r="E50" s="34"/>
      <c r="F50" s="34"/>
      <c r="G50" s="34"/>
      <c r="H50" s="34"/>
      <c r="I50" s="34"/>
      <c r="J50" s="34"/>
      <c r="K50" s="34"/>
    </row>
    <row r="51" spans="1:11" ht="22.5" customHeight="1" thickBot="1" x14ac:dyDescent="0.4">
      <c r="A51" s="101" t="s">
        <v>39</v>
      </c>
      <c r="B51" s="240"/>
      <c r="C51" s="139">
        <v>16</v>
      </c>
      <c r="E51" s="187">
        <v>92939054</v>
      </c>
      <c r="F51" s="34"/>
      <c r="G51" s="187">
        <v>92939054</v>
      </c>
      <c r="H51" s="34"/>
      <c r="I51" s="187">
        <v>92939054</v>
      </c>
      <c r="J51" s="34"/>
      <c r="K51" s="187">
        <v>92939054</v>
      </c>
    </row>
    <row r="52" spans="1:11" ht="22.5" customHeight="1" thickTop="1" x14ac:dyDescent="0.35">
      <c r="A52" s="169" t="s">
        <v>40</v>
      </c>
      <c r="E52" s="34"/>
      <c r="F52" s="34"/>
      <c r="G52" s="34"/>
      <c r="H52" s="34"/>
      <c r="I52" s="34"/>
      <c r="J52" s="34"/>
      <c r="K52" s="34"/>
    </row>
    <row r="53" spans="1:11" ht="22.5" customHeight="1" x14ac:dyDescent="0.35">
      <c r="A53" s="147" t="s">
        <v>207</v>
      </c>
      <c r="B53" s="101"/>
      <c r="C53" s="139"/>
      <c r="E53" s="34"/>
      <c r="F53" s="34"/>
      <c r="G53" s="34"/>
      <c r="H53" s="34"/>
      <c r="I53" s="34"/>
      <c r="J53" s="34"/>
      <c r="K53" s="34"/>
    </row>
    <row r="54" spans="1:11" ht="22.5" customHeight="1" x14ac:dyDescent="0.35">
      <c r="A54" s="147" t="s">
        <v>197</v>
      </c>
      <c r="B54" s="101"/>
      <c r="C54" s="139"/>
      <c r="E54" s="34"/>
      <c r="F54" s="34"/>
      <c r="G54" s="34"/>
      <c r="H54" s="34"/>
      <c r="I54" s="34"/>
      <c r="J54" s="34"/>
      <c r="K54" s="34"/>
    </row>
    <row r="55" spans="1:11" ht="22.5" customHeight="1" x14ac:dyDescent="0.35">
      <c r="A55" s="147" t="s">
        <v>41</v>
      </c>
      <c r="B55" s="101"/>
      <c r="C55" s="139">
        <v>16</v>
      </c>
      <c r="E55" s="34">
        <v>91937424</v>
      </c>
      <c r="F55" s="34"/>
      <c r="G55" s="34">
        <v>91937270</v>
      </c>
      <c r="H55" s="34"/>
      <c r="I55" s="34">
        <v>91937424</v>
      </c>
      <c r="J55" s="34"/>
      <c r="K55" s="34">
        <v>91937270</v>
      </c>
    </row>
    <row r="56" spans="1:11" ht="22.5" customHeight="1" x14ac:dyDescent="0.35">
      <c r="A56" s="169" t="s">
        <v>42</v>
      </c>
      <c r="E56" s="34">
        <v>43359606</v>
      </c>
      <c r="F56" s="34"/>
      <c r="G56" s="34">
        <v>43360227</v>
      </c>
      <c r="H56" s="34"/>
      <c r="I56" s="170">
        <v>43359606</v>
      </c>
      <c r="J56" s="34"/>
      <c r="K56" s="170">
        <v>43360227</v>
      </c>
    </row>
    <row r="57" spans="1:11" ht="22.5" customHeight="1" x14ac:dyDescent="0.35">
      <c r="A57" s="169" t="s">
        <v>43</v>
      </c>
      <c r="E57" s="34">
        <v>5784063</v>
      </c>
      <c r="F57" s="34"/>
      <c r="G57" s="34">
        <v>4455714</v>
      </c>
      <c r="H57" s="34"/>
      <c r="I57" s="34">
        <v>6739401</v>
      </c>
      <c r="J57" s="34"/>
      <c r="K57" s="34">
        <v>5413835</v>
      </c>
    </row>
    <row r="58" spans="1:11" ht="22.5" customHeight="1" x14ac:dyDescent="0.35">
      <c r="A58" s="169" t="s">
        <v>44</v>
      </c>
      <c r="E58" s="34"/>
      <c r="F58" s="34"/>
      <c r="G58" s="34"/>
      <c r="H58" s="34"/>
      <c r="I58" s="34"/>
      <c r="J58" s="34"/>
      <c r="K58" s="34"/>
    </row>
    <row r="59" spans="1:11" ht="22.5" customHeight="1" x14ac:dyDescent="0.35">
      <c r="A59" s="169" t="s">
        <v>45</v>
      </c>
      <c r="E59" s="34"/>
      <c r="F59" s="34"/>
      <c r="G59" s="34"/>
      <c r="H59" s="34"/>
      <c r="I59" s="34"/>
      <c r="J59" s="34"/>
      <c r="K59" s="34"/>
    </row>
    <row r="60" spans="1:11" ht="22.5" customHeight="1" x14ac:dyDescent="0.35">
      <c r="A60" s="169" t="s">
        <v>46</v>
      </c>
      <c r="E60" s="34">
        <v>10091000</v>
      </c>
      <c r="F60" s="34"/>
      <c r="G60" s="34">
        <v>10091000</v>
      </c>
      <c r="H60" s="34"/>
      <c r="I60" s="34">
        <v>10091000</v>
      </c>
      <c r="J60" s="34"/>
      <c r="K60" s="34">
        <v>10091000</v>
      </c>
    </row>
    <row r="61" spans="1:11" ht="22.5" customHeight="1" x14ac:dyDescent="0.35">
      <c r="A61" s="169" t="s">
        <v>47</v>
      </c>
      <c r="E61" s="181">
        <v>73422278</v>
      </c>
      <c r="F61" s="34"/>
      <c r="G61" s="181">
        <v>69162228</v>
      </c>
      <c r="H61" s="34"/>
      <c r="I61" s="181">
        <v>69366168</v>
      </c>
      <c r="J61" s="34"/>
      <c r="K61" s="181">
        <v>65094736</v>
      </c>
    </row>
    <row r="62" spans="1:11" ht="22.5" customHeight="1" x14ac:dyDescent="0.35">
      <c r="A62" s="161" t="s">
        <v>48</v>
      </c>
      <c r="B62" s="171"/>
      <c r="D62" s="128"/>
      <c r="E62" s="151">
        <f>SUM(E55:E61)</f>
        <v>224594371</v>
      </c>
      <c r="F62" s="151"/>
      <c r="G62" s="151">
        <f>SUM(G55:G61)</f>
        <v>219006439</v>
      </c>
      <c r="H62" s="151"/>
      <c r="I62" s="151">
        <f>SUM(I55:I61)</f>
        <v>221493599</v>
      </c>
      <c r="J62" s="151"/>
      <c r="K62" s="151">
        <f>SUM(K55:K61)</f>
        <v>215897068</v>
      </c>
    </row>
    <row r="63" spans="1:11" ht="22.5" customHeight="1" x14ac:dyDescent="0.35">
      <c r="A63" s="169" t="s">
        <v>49</v>
      </c>
      <c r="E63" s="181">
        <v>1148</v>
      </c>
      <c r="F63" s="34"/>
      <c r="G63" s="181">
        <v>1143</v>
      </c>
      <c r="H63" s="34"/>
      <c r="I63" s="181">
        <v>0</v>
      </c>
      <c r="J63" s="34"/>
      <c r="K63" s="181">
        <v>0</v>
      </c>
    </row>
    <row r="64" spans="1:11" ht="22.5" customHeight="1" x14ac:dyDescent="0.35">
      <c r="A64" s="161" t="s">
        <v>50</v>
      </c>
      <c r="E64" s="151">
        <f>SUM(E62:E63)</f>
        <v>224595519</v>
      </c>
      <c r="F64" s="151"/>
      <c r="G64" s="151">
        <f>SUM(G62:G63)</f>
        <v>219007582</v>
      </c>
      <c r="H64" s="151"/>
      <c r="I64" s="151">
        <f>SUM(I62:I63)</f>
        <v>221493599</v>
      </c>
      <c r="J64" s="151"/>
      <c r="K64" s="151">
        <f>SUM(K62:K63)</f>
        <v>215897068</v>
      </c>
    </row>
    <row r="65" spans="1:20" ht="22.5" customHeight="1" thickBot="1" x14ac:dyDescent="0.4">
      <c r="A65" s="161" t="s">
        <v>51</v>
      </c>
      <c r="E65" s="188">
        <f>SUM(E38+E64)</f>
        <v>1826951583</v>
      </c>
      <c r="F65" s="151"/>
      <c r="G65" s="188">
        <f>G38+G64</f>
        <v>1826278876</v>
      </c>
      <c r="H65" s="151"/>
      <c r="I65" s="188">
        <f>SUM(I38+I64)</f>
        <v>1818894303</v>
      </c>
      <c r="J65" s="151"/>
      <c r="K65" s="188">
        <f>K38+K64</f>
        <v>1818510742</v>
      </c>
    </row>
    <row r="66" spans="1:20" ht="22.5" customHeight="1" thickTop="1" x14ac:dyDescent="0.35">
      <c r="A66" s="161"/>
      <c r="D66" s="115"/>
      <c r="E66" s="151"/>
      <c r="F66" s="151"/>
      <c r="G66" s="151"/>
      <c r="H66" s="151"/>
      <c r="I66" s="151"/>
      <c r="J66" s="151"/>
      <c r="K66" s="151"/>
    </row>
    <row r="67" spans="1:20" ht="22.5" customHeight="1" x14ac:dyDescent="0.35">
      <c r="D67" s="115"/>
      <c r="E67" s="139"/>
      <c r="F67" s="139"/>
      <c r="G67" s="34"/>
      <c r="H67" s="101"/>
      <c r="I67" s="34"/>
      <c r="J67" s="101"/>
      <c r="K67" s="34"/>
    </row>
    <row r="68" spans="1:20" ht="22.5" customHeight="1" x14ac:dyDescent="0.35">
      <c r="E68" s="34"/>
      <c r="F68" s="101"/>
      <c r="G68" s="34"/>
      <c r="H68" s="101"/>
      <c r="I68" s="34"/>
      <c r="J68" s="101"/>
      <c r="K68" s="34"/>
    </row>
    <row r="69" spans="1:20" ht="22.5" customHeight="1" x14ac:dyDescent="0.35">
      <c r="E69" s="34"/>
      <c r="F69" s="101"/>
      <c r="G69" s="34"/>
      <c r="H69" s="101"/>
      <c r="I69" s="34"/>
      <c r="J69" s="101"/>
      <c r="K69" s="34"/>
    </row>
    <row r="70" spans="1:20" ht="22.5" customHeight="1" x14ac:dyDescent="0.35">
      <c r="E70" s="34"/>
      <c r="F70" s="101"/>
      <c r="G70" s="34"/>
      <c r="H70" s="101"/>
      <c r="I70" s="34"/>
      <c r="J70" s="101"/>
      <c r="K70" s="34"/>
    </row>
    <row r="71" spans="1:20" ht="22.5" customHeight="1" x14ac:dyDescent="0.35">
      <c r="E71" s="33"/>
      <c r="G71" s="33"/>
      <c r="I71" s="33"/>
      <c r="K71" s="33"/>
    </row>
    <row r="72" spans="1:20" ht="22.5" customHeight="1" x14ac:dyDescent="0.35">
      <c r="E72" s="33"/>
      <c r="G72" s="33"/>
      <c r="I72" s="33"/>
      <c r="K72" s="33"/>
    </row>
    <row r="73" spans="1:20" ht="22.5" customHeight="1" x14ac:dyDescent="0.35">
      <c r="E73" s="33"/>
      <c r="G73" s="33"/>
      <c r="I73" s="33"/>
      <c r="K73" s="33"/>
    </row>
    <row r="74" spans="1:20" ht="22.5" customHeight="1" x14ac:dyDescent="0.35">
      <c r="E74" s="33"/>
      <c r="G74" s="33"/>
      <c r="I74" s="33"/>
      <c r="K74" s="33"/>
    </row>
    <row r="75" spans="1:20" ht="22.5" customHeight="1" x14ac:dyDescent="0.35">
      <c r="E75" s="33"/>
      <c r="G75" s="33"/>
      <c r="I75" s="33"/>
      <c r="K75" s="33"/>
    </row>
    <row r="76" spans="1:20" ht="22.5" customHeight="1" x14ac:dyDescent="0.35">
      <c r="E76" s="33"/>
      <c r="G76" s="33"/>
      <c r="I76" s="33"/>
      <c r="K76" s="33"/>
    </row>
    <row r="77" spans="1:20" ht="22.5" customHeight="1" x14ac:dyDescent="0.35">
      <c r="E77" s="33"/>
      <c r="G77" s="33"/>
      <c r="I77" s="33"/>
      <c r="K77" s="33"/>
    </row>
    <row r="78" spans="1:20" s="11" customFormat="1" ht="22.5" customHeight="1" x14ac:dyDescent="0.35">
      <c r="A78" s="189"/>
      <c r="B78" s="189"/>
      <c r="C78" s="33"/>
      <c r="D78" s="33"/>
      <c r="E78" s="33"/>
      <c r="F78" s="33"/>
      <c r="G78" s="33"/>
      <c r="H78" s="33"/>
      <c r="I78" s="33"/>
      <c r="J78" s="33"/>
      <c r="K78" s="33"/>
      <c r="L78" s="78"/>
      <c r="M78" s="78"/>
      <c r="N78" s="78"/>
      <c r="O78" s="78"/>
      <c r="P78" s="78"/>
      <c r="Q78" s="78"/>
      <c r="R78" s="78"/>
      <c r="S78" s="78"/>
      <c r="T78" s="78"/>
    </row>
    <row r="79" spans="1:20" s="11" customFormat="1" ht="22.5" customHeight="1" x14ac:dyDescent="0.35">
      <c r="B79" s="189" t="s">
        <v>52</v>
      </c>
      <c r="D79" s="33"/>
      <c r="E79" s="33"/>
      <c r="F79" s="260" t="s">
        <v>53</v>
      </c>
      <c r="G79" s="260"/>
      <c r="H79" s="260"/>
      <c r="I79" s="260"/>
      <c r="J79" s="260"/>
      <c r="K79" s="190"/>
      <c r="L79" s="78"/>
      <c r="M79" s="78"/>
      <c r="N79" s="78"/>
      <c r="O79" s="78"/>
      <c r="P79" s="78"/>
      <c r="Q79" s="78"/>
      <c r="R79" s="78"/>
      <c r="S79" s="78"/>
      <c r="T79" s="78"/>
    </row>
    <row r="80" spans="1:20" s="11" customFormat="1" ht="22.5" customHeight="1" x14ac:dyDescent="0.35">
      <c r="B80" s="189" t="s">
        <v>54</v>
      </c>
      <c r="D80" s="33"/>
      <c r="E80" s="33"/>
      <c r="F80" s="260" t="s">
        <v>55</v>
      </c>
      <c r="G80" s="260"/>
      <c r="H80" s="260"/>
      <c r="I80" s="260"/>
      <c r="J80" s="260"/>
      <c r="K80" s="190"/>
      <c r="L80" s="78"/>
      <c r="M80" s="78"/>
      <c r="N80" s="78"/>
      <c r="O80" s="78"/>
      <c r="P80" s="78"/>
      <c r="Q80" s="78"/>
      <c r="R80" s="78"/>
      <c r="S80" s="78"/>
      <c r="T80" s="78"/>
    </row>
    <row r="81" spans="1:11" ht="19.5" customHeight="1" x14ac:dyDescent="0.35">
      <c r="A81" s="189"/>
      <c r="B81" s="189"/>
      <c r="C81" s="33"/>
      <c r="D81" s="33"/>
      <c r="E81" s="33"/>
      <c r="F81" s="33"/>
      <c r="G81" s="33"/>
      <c r="H81" s="33"/>
      <c r="I81" s="33"/>
      <c r="J81" s="33"/>
      <c r="K81" s="33"/>
    </row>
  </sheetData>
  <mergeCells count="8">
    <mergeCell ref="E47:K47"/>
    <mergeCell ref="F79:J79"/>
    <mergeCell ref="F80:J80"/>
    <mergeCell ref="E4:G4"/>
    <mergeCell ref="I4:K4"/>
    <mergeCell ref="E8:K8"/>
    <mergeCell ref="E43:G43"/>
    <mergeCell ref="I43:K43"/>
  </mergeCells>
  <phoneticPr fontId="5" type="noConversion"/>
  <pageMargins left="0.7" right="0.7" top="0.48" bottom="0.5" header="0.59" footer="0.48"/>
  <pageSetup paperSize="9" scale="65" firstPageNumber="2" fitToHeight="0" orientation="portrait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90"/>
  <sheetViews>
    <sheetView view="pageBreakPreview" topLeftCell="A49" zoomScale="70" zoomScaleNormal="90" zoomScaleSheetLayoutView="70" workbookViewId="0">
      <selection activeCell="C53" sqref="C53"/>
    </sheetView>
  </sheetViews>
  <sheetFormatPr defaultColWidth="9.1796875" defaultRowHeight="20.25" customHeight="1" x14ac:dyDescent="0.35"/>
  <cols>
    <col min="1" max="1" width="12.453125" style="78" customWidth="1"/>
    <col min="2" max="2" width="51" style="78" customWidth="1"/>
    <col min="3" max="3" width="9.453125" style="115" customWidth="1"/>
    <col min="4" max="4" width="1.1796875" style="78" customWidth="1"/>
    <col min="5" max="5" width="14.1796875" style="78" customWidth="1"/>
    <col min="6" max="6" width="1.1796875" style="78" customWidth="1"/>
    <col min="7" max="7" width="14.1796875" style="78" customWidth="1"/>
    <col min="8" max="8" width="1.1796875" style="78" customWidth="1"/>
    <col min="9" max="9" width="14.1796875" style="78" customWidth="1"/>
    <col min="10" max="10" width="1.1796875" style="78" customWidth="1"/>
    <col min="11" max="11" width="14.1796875" style="78" customWidth="1"/>
    <col min="12" max="14" width="9.1796875" style="78"/>
    <col min="15" max="15" width="3.26953125" style="78" customWidth="1"/>
    <col min="16" max="16" width="9.1796875" style="78"/>
    <col min="17" max="17" width="3" style="78" customWidth="1"/>
    <col min="18" max="18" width="9.1796875" style="78"/>
    <col min="19" max="19" width="2.81640625" style="78" customWidth="1"/>
    <col min="20" max="16384" width="9.1796875" style="78"/>
  </cols>
  <sheetData>
    <row r="1" spans="1:11" ht="22.5" customHeight="1" x14ac:dyDescent="0.35">
      <c r="A1" s="109" t="s">
        <v>0</v>
      </c>
      <c r="E1" s="191"/>
      <c r="F1" s="191"/>
      <c r="G1" s="191"/>
      <c r="H1" s="192"/>
      <c r="I1" s="191"/>
      <c r="J1" s="191"/>
      <c r="K1" s="191"/>
    </row>
    <row r="2" spans="1:11" ht="22.5" customHeight="1" x14ac:dyDescent="0.35">
      <c r="A2" s="140" t="s">
        <v>56</v>
      </c>
      <c r="E2" s="191"/>
      <c r="F2" s="191"/>
      <c r="G2" s="191"/>
      <c r="H2" s="192"/>
      <c r="I2" s="191"/>
      <c r="J2" s="191"/>
      <c r="K2" s="191"/>
    </row>
    <row r="3" spans="1:11" ht="22.5" customHeight="1" x14ac:dyDescent="0.35">
      <c r="A3" s="141"/>
      <c r="B3" s="141"/>
      <c r="C3" s="136"/>
      <c r="D3" s="141"/>
      <c r="E3" s="112"/>
      <c r="F3" s="141"/>
      <c r="G3" s="112"/>
      <c r="I3" s="112"/>
      <c r="J3" s="141"/>
      <c r="K3" s="112"/>
    </row>
    <row r="4" spans="1:11" ht="22.5" customHeight="1" x14ac:dyDescent="0.35">
      <c r="A4" s="128"/>
      <c r="B4" s="141"/>
      <c r="C4" s="136"/>
      <c r="D4" s="141"/>
      <c r="E4" s="143"/>
      <c r="F4" s="143" t="s">
        <v>2</v>
      </c>
      <c r="G4" s="143"/>
      <c r="I4" s="261" t="s">
        <v>3</v>
      </c>
      <c r="J4" s="261"/>
      <c r="K4" s="261"/>
    </row>
    <row r="5" spans="1:11" ht="22.5" customHeight="1" x14ac:dyDescent="0.35">
      <c r="A5" s="138"/>
      <c r="E5" s="263" t="s">
        <v>57</v>
      </c>
      <c r="F5" s="263"/>
      <c r="G5" s="263"/>
      <c r="H5" s="141"/>
      <c r="I5" s="263" t="s">
        <v>57</v>
      </c>
      <c r="J5" s="263"/>
      <c r="K5" s="263"/>
    </row>
    <row r="6" spans="1:11" ht="22.5" customHeight="1" x14ac:dyDescent="0.35">
      <c r="A6" s="138"/>
      <c r="E6" s="266" t="s">
        <v>189</v>
      </c>
      <c r="F6" s="266"/>
      <c r="G6" s="266"/>
      <c r="I6" s="266" t="s">
        <v>189</v>
      </c>
      <c r="J6" s="266"/>
      <c r="K6" s="266"/>
    </row>
    <row r="7" spans="1:11" ht="22.5" customHeight="1" x14ac:dyDescent="0.35">
      <c r="E7" s="163">
        <v>2023</v>
      </c>
      <c r="F7" s="164"/>
      <c r="G7" s="163">
        <v>2022</v>
      </c>
      <c r="H7" s="101"/>
      <c r="I7" s="163">
        <v>2023</v>
      </c>
      <c r="J7" s="164"/>
      <c r="K7" s="163">
        <v>2022</v>
      </c>
    </row>
    <row r="8" spans="1:11" ht="22.5" customHeight="1" x14ac:dyDescent="0.35">
      <c r="E8" s="259" t="s">
        <v>7</v>
      </c>
      <c r="F8" s="265"/>
      <c r="G8" s="265"/>
      <c r="H8" s="265"/>
      <c r="I8" s="265"/>
      <c r="J8" s="265"/>
      <c r="K8" s="265"/>
    </row>
    <row r="9" spans="1:11" ht="22.5" customHeight="1" x14ac:dyDescent="0.35">
      <c r="A9" s="78" t="s">
        <v>58</v>
      </c>
      <c r="E9" s="102">
        <v>18475404</v>
      </c>
      <c r="F9" s="193"/>
      <c r="G9" s="93">
        <v>15677422</v>
      </c>
      <c r="H9" s="193"/>
      <c r="I9" s="102">
        <v>18440875</v>
      </c>
      <c r="J9" s="193"/>
      <c r="K9" s="93">
        <v>15668331</v>
      </c>
    </row>
    <row r="10" spans="1:11" ht="22.5" customHeight="1" x14ac:dyDescent="0.35">
      <c r="A10" s="78" t="s">
        <v>59</v>
      </c>
      <c r="E10" s="93">
        <v>4973357</v>
      </c>
      <c r="F10" s="193"/>
      <c r="G10" s="93">
        <v>3268395</v>
      </c>
      <c r="H10" s="193"/>
      <c r="I10" s="93">
        <v>4946289</v>
      </c>
      <c r="J10" s="193"/>
      <c r="K10" s="93">
        <v>3260344</v>
      </c>
    </row>
    <row r="11" spans="1:11" ht="22.5" customHeight="1" x14ac:dyDescent="0.35">
      <c r="A11" s="128" t="s">
        <v>60</v>
      </c>
      <c r="E11" s="183">
        <f>E9-E10</f>
        <v>13502047</v>
      </c>
      <c r="F11" s="194"/>
      <c r="G11" s="183">
        <f>G9-G10</f>
        <v>12409027</v>
      </c>
      <c r="H11" s="194"/>
      <c r="I11" s="183">
        <f>I9-I10</f>
        <v>13494586</v>
      </c>
      <c r="J11" s="194"/>
      <c r="K11" s="183">
        <f>K9-K10</f>
        <v>12407987</v>
      </c>
    </row>
    <row r="12" spans="1:11" ht="22.5" customHeight="1" x14ac:dyDescent="0.35">
      <c r="A12" s="78" t="s">
        <v>61</v>
      </c>
      <c r="E12" s="93">
        <v>3500438</v>
      </c>
      <c r="F12" s="193"/>
      <c r="G12" s="93">
        <v>3327229</v>
      </c>
      <c r="H12" s="193"/>
      <c r="I12" s="93">
        <v>3292131</v>
      </c>
      <c r="J12" s="193"/>
      <c r="K12" s="93">
        <v>3236261</v>
      </c>
    </row>
    <row r="13" spans="1:11" ht="22.5" customHeight="1" x14ac:dyDescent="0.35">
      <c r="A13" s="78" t="s">
        <v>62</v>
      </c>
      <c r="E13" s="93">
        <v>941336</v>
      </c>
      <c r="F13" s="193"/>
      <c r="G13" s="93">
        <v>865075</v>
      </c>
      <c r="H13" s="193"/>
      <c r="I13" s="93">
        <v>1050000</v>
      </c>
      <c r="J13" s="193"/>
      <c r="K13" s="93">
        <v>836075</v>
      </c>
    </row>
    <row r="14" spans="1:11" ht="22.5" customHeight="1" x14ac:dyDescent="0.35">
      <c r="A14" s="141" t="s">
        <v>63</v>
      </c>
      <c r="E14" s="183">
        <f>SUM(E12-E13)</f>
        <v>2559102</v>
      </c>
      <c r="F14" s="194"/>
      <c r="G14" s="183">
        <f>SUM(G12-G13)</f>
        <v>2462154</v>
      </c>
      <c r="H14" s="194"/>
      <c r="I14" s="183">
        <f>SUM(I12-I13)</f>
        <v>2242131</v>
      </c>
      <c r="J14" s="194"/>
      <c r="K14" s="183">
        <f>SUM(K12-K13)</f>
        <v>2400186</v>
      </c>
    </row>
    <row r="15" spans="1:11" ht="22.5" customHeight="1" x14ac:dyDescent="0.35">
      <c r="A15" s="138" t="s">
        <v>64</v>
      </c>
      <c r="E15" s="34"/>
      <c r="F15" s="193"/>
      <c r="G15" s="34"/>
      <c r="H15" s="193"/>
      <c r="I15" s="34"/>
      <c r="J15" s="193"/>
      <c r="K15" s="34"/>
    </row>
    <row r="16" spans="1:11" ht="22.5" customHeight="1" x14ac:dyDescent="0.35">
      <c r="A16" s="138" t="s">
        <v>65</v>
      </c>
      <c r="E16" s="34">
        <v>474182</v>
      </c>
      <c r="F16" s="193"/>
      <c r="G16" s="34">
        <v>514536</v>
      </c>
      <c r="H16" s="193"/>
      <c r="I16" s="34">
        <v>474182</v>
      </c>
      <c r="J16" s="193"/>
      <c r="K16" s="34">
        <v>514536</v>
      </c>
    </row>
    <row r="17" spans="1:11" ht="22.5" customHeight="1" x14ac:dyDescent="0.35">
      <c r="A17" s="147" t="s">
        <v>66</v>
      </c>
      <c r="B17" s="101"/>
      <c r="E17" s="100">
        <v>-11409</v>
      </c>
      <c r="F17" s="193"/>
      <c r="G17" s="34">
        <v>10986</v>
      </c>
      <c r="H17" s="193"/>
      <c r="I17" s="100">
        <v>-4316</v>
      </c>
      <c r="J17" s="193"/>
      <c r="K17" s="34">
        <v>5442</v>
      </c>
    </row>
    <row r="18" spans="1:11" ht="22.5" customHeight="1" x14ac:dyDescent="0.35">
      <c r="A18" s="138" t="s">
        <v>67</v>
      </c>
      <c r="E18" s="34">
        <v>75444</v>
      </c>
      <c r="F18" s="193"/>
      <c r="G18" s="34">
        <v>92126</v>
      </c>
      <c r="H18" s="193"/>
      <c r="I18" s="34">
        <v>0</v>
      </c>
      <c r="J18" s="193"/>
      <c r="K18" s="32">
        <v>0</v>
      </c>
    </row>
    <row r="19" spans="1:11" ht="22.5" customHeight="1" x14ac:dyDescent="0.35">
      <c r="A19" s="138" t="s">
        <v>68</v>
      </c>
      <c r="E19" s="34">
        <v>270461</v>
      </c>
      <c r="F19" s="193"/>
      <c r="G19" s="34">
        <v>285465</v>
      </c>
      <c r="H19" s="195"/>
      <c r="I19" s="34">
        <v>293819</v>
      </c>
      <c r="J19" s="195"/>
      <c r="K19" s="34">
        <v>262949</v>
      </c>
    </row>
    <row r="20" spans="1:11" ht="22.5" customHeight="1" x14ac:dyDescent="0.35">
      <c r="A20" s="141" t="s">
        <v>69</v>
      </c>
      <c r="E20" s="183">
        <f>SUM(E11,E14,E15:E19)</f>
        <v>16869827</v>
      </c>
      <c r="F20" s="193"/>
      <c r="G20" s="183">
        <f>SUM(G11,G14,G15:G19)</f>
        <v>15774294</v>
      </c>
      <c r="H20" s="193"/>
      <c r="I20" s="183">
        <f>SUM(I11,I14,I15:I19)</f>
        <v>16500402</v>
      </c>
      <c r="J20" s="193"/>
      <c r="K20" s="183">
        <f>SUM(K11,K14,K15:K19)</f>
        <v>15591100</v>
      </c>
    </row>
    <row r="21" spans="1:11" ht="22.5" customHeight="1" x14ac:dyDescent="0.35">
      <c r="A21" s="141" t="s">
        <v>70</v>
      </c>
      <c r="E21" s="193"/>
      <c r="F21" s="193"/>
      <c r="G21" s="193"/>
      <c r="H21" s="193"/>
      <c r="I21" s="193"/>
      <c r="J21" s="193"/>
      <c r="K21" s="193"/>
    </row>
    <row r="22" spans="1:11" ht="22.5" customHeight="1" x14ac:dyDescent="0.35">
      <c r="A22" s="138" t="s">
        <v>71</v>
      </c>
      <c r="E22" s="34">
        <v>4082034</v>
      </c>
      <c r="F22" s="193"/>
      <c r="G22" s="34">
        <v>3710704</v>
      </c>
      <c r="H22" s="193"/>
      <c r="I22" s="34">
        <v>3878790</v>
      </c>
      <c r="J22" s="193"/>
      <c r="K22" s="34">
        <v>3647136</v>
      </c>
    </row>
    <row r="23" spans="1:11" ht="22.5" customHeight="1" x14ac:dyDescent="0.35">
      <c r="A23" s="138" t="s">
        <v>72</v>
      </c>
      <c r="E23" s="34">
        <v>9862</v>
      </c>
      <c r="F23" s="193"/>
      <c r="G23" s="34">
        <v>9100</v>
      </c>
      <c r="H23" s="193"/>
      <c r="I23" s="34">
        <v>9862</v>
      </c>
      <c r="J23" s="193"/>
      <c r="K23" s="34">
        <v>9100</v>
      </c>
    </row>
    <row r="24" spans="1:11" ht="22.5" customHeight="1" x14ac:dyDescent="0.35">
      <c r="A24" s="138" t="s">
        <v>73</v>
      </c>
      <c r="E24" s="34">
        <v>1205710</v>
      </c>
      <c r="F24" s="193"/>
      <c r="G24" s="34">
        <v>1290567</v>
      </c>
      <c r="H24" s="193"/>
      <c r="I24" s="34">
        <v>1191493</v>
      </c>
      <c r="J24" s="193"/>
      <c r="K24" s="34">
        <v>1283261</v>
      </c>
    </row>
    <row r="25" spans="1:11" ht="22.5" customHeight="1" x14ac:dyDescent="0.35">
      <c r="A25" s="138" t="s">
        <v>74</v>
      </c>
      <c r="E25" s="34">
        <v>416622</v>
      </c>
      <c r="F25" s="193"/>
      <c r="G25" s="34">
        <v>354858</v>
      </c>
      <c r="H25" s="193"/>
      <c r="I25" s="34">
        <v>412052</v>
      </c>
      <c r="J25" s="193"/>
      <c r="K25" s="34">
        <v>354319</v>
      </c>
    </row>
    <row r="26" spans="1:11" ht="22.5" customHeight="1" x14ac:dyDescent="0.35">
      <c r="A26" s="138" t="s">
        <v>75</v>
      </c>
      <c r="E26" s="34">
        <v>1588898</v>
      </c>
      <c r="F26" s="193"/>
      <c r="G26" s="34">
        <v>1621656</v>
      </c>
      <c r="H26" s="193"/>
      <c r="I26" s="34">
        <v>1576427</v>
      </c>
      <c r="J26" s="193"/>
      <c r="K26" s="34">
        <v>1607147</v>
      </c>
    </row>
    <row r="27" spans="1:11" ht="22.5" customHeight="1" x14ac:dyDescent="0.35">
      <c r="A27" s="141" t="s">
        <v>76</v>
      </c>
      <c r="E27" s="183">
        <f>SUM(E22:E26)</f>
        <v>7303126</v>
      </c>
      <c r="F27" s="193"/>
      <c r="G27" s="183">
        <f>SUM(G22:G26)</f>
        <v>6986885</v>
      </c>
      <c r="H27" s="193"/>
      <c r="I27" s="183">
        <f>SUM(I22:I26)</f>
        <v>7068624</v>
      </c>
      <c r="J27" s="193"/>
      <c r="K27" s="183">
        <f>SUM(K22:K26)</f>
        <v>6900963</v>
      </c>
    </row>
    <row r="28" spans="1:11" ht="22.5" customHeight="1" x14ac:dyDescent="0.35">
      <c r="A28" s="138" t="s">
        <v>77</v>
      </c>
      <c r="E28" s="34">
        <v>4275877</v>
      </c>
      <c r="F28" s="193"/>
      <c r="G28" s="34">
        <v>4808439</v>
      </c>
      <c r="H28" s="193"/>
      <c r="I28" s="102">
        <v>4066994</v>
      </c>
      <c r="J28" s="193"/>
      <c r="K28" s="34">
        <v>4849015</v>
      </c>
    </row>
    <row r="29" spans="1:11" ht="22.5" customHeight="1" x14ac:dyDescent="0.35">
      <c r="A29" s="128" t="s">
        <v>78</v>
      </c>
      <c r="E29" s="196">
        <f>SUM(E20-E27-E28)</f>
        <v>5290824</v>
      </c>
      <c r="F29" s="194"/>
      <c r="G29" s="196">
        <f>SUM(G20-G27-G28)</f>
        <v>3978970</v>
      </c>
      <c r="H29" s="151"/>
      <c r="I29" s="238">
        <f>SUM(I20-I27-I28)</f>
        <v>5364784</v>
      </c>
      <c r="J29" s="194"/>
      <c r="K29" s="196">
        <f>SUM(K20-K27-K28)</f>
        <v>3841122</v>
      </c>
    </row>
    <row r="30" spans="1:11" ht="22.5" customHeight="1" x14ac:dyDescent="0.35">
      <c r="A30" s="138" t="s">
        <v>79</v>
      </c>
      <c r="E30" s="100">
        <v>996305</v>
      </c>
      <c r="F30" s="193"/>
      <c r="G30" s="181">
        <v>784069</v>
      </c>
      <c r="H30" s="193"/>
      <c r="I30" s="100">
        <v>1058887</v>
      </c>
      <c r="J30" s="193"/>
      <c r="K30" s="181">
        <v>749998</v>
      </c>
    </row>
    <row r="31" spans="1:11" ht="22.5" customHeight="1" x14ac:dyDescent="0.35">
      <c r="A31" s="141" t="s">
        <v>80</v>
      </c>
      <c r="B31" s="128"/>
      <c r="C31" s="136"/>
      <c r="D31" s="128"/>
      <c r="E31" s="183">
        <f>SUM(E29-E30)</f>
        <v>4294519</v>
      </c>
      <c r="F31" s="194"/>
      <c r="G31" s="183">
        <f>SUM(G29-G30)</f>
        <v>3194901</v>
      </c>
      <c r="H31" s="194"/>
      <c r="I31" s="183">
        <f>SUM(I29-I30)</f>
        <v>4305897</v>
      </c>
      <c r="J31" s="194"/>
      <c r="K31" s="183">
        <f>SUM(K29-K30)</f>
        <v>3091124</v>
      </c>
    </row>
    <row r="32" spans="1:11" ht="22.5" customHeight="1" x14ac:dyDescent="0.35">
      <c r="A32" s="146"/>
      <c r="E32" s="194"/>
      <c r="F32" s="193"/>
      <c r="G32" s="194"/>
      <c r="H32" s="193"/>
      <c r="I32" s="194"/>
      <c r="J32" s="193"/>
      <c r="K32" s="194"/>
    </row>
    <row r="33" spans="1:11" ht="22.5" customHeight="1" x14ac:dyDescent="0.35">
      <c r="A33" s="141" t="s">
        <v>81</v>
      </c>
      <c r="E33" s="194"/>
      <c r="F33" s="193"/>
      <c r="G33" s="194"/>
      <c r="H33" s="193"/>
      <c r="I33" s="194"/>
      <c r="J33" s="193"/>
      <c r="K33" s="194"/>
    </row>
    <row r="34" spans="1:11" ht="22.5" customHeight="1" x14ac:dyDescent="0.35">
      <c r="A34" s="197" t="s">
        <v>82</v>
      </c>
      <c r="E34" s="194"/>
      <c r="F34" s="193"/>
      <c r="G34" s="194"/>
      <c r="H34" s="193"/>
      <c r="I34" s="194"/>
      <c r="J34" s="193"/>
      <c r="K34" s="194"/>
    </row>
    <row r="35" spans="1:11" ht="22.5" customHeight="1" x14ac:dyDescent="0.35">
      <c r="A35" s="147" t="s">
        <v>205</v>
      </c>
      <c r="B35" s="101"/>
      <c r="E35" s="93"/>
      <c r="F35" s="193"/>
      <c r="G35" s="93"/>
      <c r="H35" s="193"/>
      <c r="I35" s="93"/>
      <c r="J35" s="193"/>
      <c r="K35" s="93"/>
    </row>
    <row r="36" spans="1:11" ht="22.5" customHeight="1" x14ac:dyDescent="0.35">
      <c r="A36" s="147" t="s">
        <v>83</v>
      </c>
      <c r="B36" s="101"/>
      <c r="E36" s="100">
        <v>14221</v>
      </c>
      <c r="F36" s="193"/>
      <c r="G36" s="100">
        <v>-1087939</v>
      </c>
      <c r="H36" s="193"/>
      <c r="I36" s="100">
        <v>10742</v>
      </c>
      <c r="J36" s="193"/>
      <c r="K36" s="100">
        <v>-1081703</v>
      </c>
    </row>
    <row r="37" spans="1:11" ht="22.5" customHeight="1" x14ac:dyDescent="0.35">
      <c r="A37" s="101" t="s">
        <v>84</v>
      </c>
      <c r="B37" s="101"/>
      <c r="E37" s="100">
        <v>-58690</v>
      </c>
      <c r="F37" s="193"/>
      <c r="G37" s="100">
        <v>51901</v>
      </c>
      <c r="H37" s="193"/>
      <c r="I37" s="100">
        <v>-58690</v>
      </c>
      <c r="J37" s="193"/>
      <c r="K37" s="100">
        <v>51901</v>
      </c>
    </row>
    <row r="38" spans="1:11" ht="22.5" customHeight="1" x14ac:dyDescent="0.35">
      <c r="A38" s="147" t="s">
        <v>202</v>
      </c>
      <c r="B38" s="101"/>
      <c r="E38" s="100"/>
      <c r="F38" s="193"/>
      <c r="G38" s="101"/>
      <c r="H38" s="193"/>
      <c r="I38" s="100"/>
      <c r="J38" s="193"/>
      <c r="K38" s="101"/>
    </row>
    <row r="39" spans="1:11" ht="22.5" customHeight="1" x14ac:dyDescent="0.35">
      <c r="A39" s="147" t="s">
        <v>101</v>
      </c>
      <c r="B39" s="101"/>
      <c r="E39" s="100">
        <v>0</v>
      </c>
      <c r="F39" s="193"/>
      <c r="G39" s="100">
        <v>-20391</v>
      </c>
      <c r="H39" s="193"/>
      <c r="I39" s="100">
        <v>0</v>
      </c>
      <c r="J39" s="193"/>
      <c r="K39" s="100">
        <v>-20391</v>
      </c>
    </row>
    <row r="40" spans="1:11" ht="22.5" customHeight="1" x14ac:dyDescent="0.35">
      <c r="A40" s="198" t="s">
        <v>85</v>
      </c>
      <c r="E40" s="100"/>
      <c r="F40" s="100"/>
      <c r="G40" s="100"/>
      <c r="H40" s="100"/>
      <c r="I40" s="100"/>
      <c r="J40" s="100"/>
      <c r="K40" s="100"/>
    </row>
    <row r="41" spans="1:11" ht="22.5" customHeight="1" x14ac:dyDescent="0.35">
      <c r="A41" s="78" t="s">
        <v>86</v>
      </c>
      <c r="E41" s="199">
        <v>8894</v>
      </c>
      <c r="F41" s="100"/>
      <c r="G41" s="199">
        <v>211286</v>
      </c>
      <c r="H41" s="100"/>
      <c r="I41" s="199">
        <f>9590-1</f>
        <v>9589</v>
      </c>
      <c r="J41" s="100"/>
      <c r="K41" s="199">
        <v>210039</v>
      </c>
    </row>
    <row r="42" spans="1:11" ht="22.5" customHeight="1" x14ac:dyDescent="0.35">
      <c r="A42" s="141"/>
      <c r="B42" s="128"/>
      <c r="C42" s="136"/>
      <c r="D42" s="128"/>
      <c r="E42" s="200">
        <f>SUM(E35:E41)</f>
        <v>-35575</v>
      </c>
      <c r="F42" s="100"/>
      <c r="G42" s="201">
        <f>SUM(G35:G41)</f>
        <v>-845143</v>
      </c>
      <c r="H42" s="100"/>
      <c r="I42" s="200">
        <f>SUM(I35:I41)</f>
        <v>-38359</v>
      </c>
      <c r="J42" s="100"/>
      <c r="K42" s="201">
        <f>SUM(K35:K41)</f>
        <v>-840154</v>
      </c>
    </row>
    <row r="43" spans="1:11" ht="22.5" customHeight="1" x14ac:dyDescent="0.35">
      <c r="A43" s="138"/>
      <c r="E43" s="93"/>
      <c r="F43" s="93"/>
      <c r="G43" s="93"/>
      <c r="H43" s="93"/>
      <c r="I43" s="93"/>
      <c r="J43" s="93"/>
      <c r="K43" s="93"/>
    </row>
    <row r="44" spans="1:11" ht="22.5" customHeight="1" x14ac:dyDescent="0.35">
      <c r="A44" s="109" t="s">
        <v>0</v>
      </c>
      <c r="E44" s="202"/>
      <c r="F44" s="202"/>
      <c r="G44" s="202"/>
      <c r="H44" s="203"/>
      <c r="I44" s="202"/>
      <c r="J44" s="202"/>
      <c r="K44" s="202"/>
    </row>
    <row r="45" spans="1:11" ht="22.5" customHeight="1" x14ac:dyDescent="0.35">
      <c r="A45" s="140" t="s">
        <v>56</v>
      </c>
      <c r="E45" s="202"/>
      <c r="F45" s="202"/>
      <c r="G45" s="202"/>
      <c r="H45" s="203"/>
      <c r="I45" s="202"/>
      <c r="J45" s="202"/>
      <c r="K45" s="202"/>
    </row>
    <row r="46" spans="1:11" ht="22.5" customHeight="1" x14ac:dyDescent="0.35">
      <c r="A46" s="141"/>
      <c r="B46" s="141"/>
      <c r="C46" s="136"/>
      <c r="D46" s="141"/>
      <c r="E46" s="204"/>
      <c r="F46" s="184"/>
      <c r="G46" s="204"/>
      <c r="H46" s="101"/>
      <c r="I46" s="204"/>
      <c r="J46" s="184"/>
      <c r="K46" s="204"/>
    </row>
    <row r="47" spans="1:11" ht="22.5" customHeight="1" x14ac:dyDescent="0.35">
      <c r="A47" s="128"/>
      <c r="B47" s="141"/>
      <c r="C47" s="136"/>
      <c r="D47" s="141"/>
      <c r="E47" s="205"/>
      <c r="F47" s="205" t="s">
        <v>2</v>
      </c>
      <c r="G47" s="205"/>
      <c r="H47" s="101"/>
      <c r="I47" s="262" t="s">
        <v>3</v>
      </c>
      <c r="J47" s="262"/>
      <c r="K47" s="262"/>
    </row>
    <row r="48" spans="1:11" ht="22.5" customHeight="1" x14ac:dyDescent="0.35">
      <c r="A48" s="138"/>
      <c r="E48" s="264" t="s">
        <v>57</v>
      </c>
      <c r="F48" s="264"/>
      <c r="G48" s="264"/>
      <c r="H48" s="184"/>
      <c r="I48" s="264" t="s">
        <v>57</v>
      </c>
      <c r="J48" s="264"/>
      <c r="K48" s="264"/>
    </row>
    <row r="49" spans="1:11" ht="22.5" customHeight="1" x14ac:dyDescent="0.35">
      <c r="A49" s="138"/>
      <c r="E49" s="267" t="s">
        <v>189</v>
      </c>
      <c r="F49" s="267"/>
      <c r="G49" s="267"/>
      <c r="H49" s="101"/>
      <c r="I49" s="267" t="s">
        <v>189</v>
      </c>
      <c r="J49" s="267"/>
      <c r="K49" s="267"/>
    </row>
    <row r="50" spans="1:11" ht="22.5" customHeight="1" x14ac:dyDescent="0.35">
      <c r="C50" s="115" t="s">
        <v>6</v>
      </c>
      <c r="E50" s="163">
        <v>2023</v>
      </c>
      <c r="F50" s="164"/>
      <c r="G50" s="163">
        <v>2022</v>
      </c>
      <c r="H50" s="101"/>
      <c r="I50" s="163">
        <v>2023</v>
      </c>
      <c r="J50" s="164"/>
      <c r="K50" s="163">
        <v>2022</v>
      </c>
    </row>
    <row r="51" spans="1:11" ht="22.5" customHeight="1" x14ac:dyDescent="0.35">
      <c r="E51" s="259" t="s">
        <v>7</v>
      </c>
      <c r="F51" s="265"/>
      <c r="G51" s="265"/>
      <c r="H51" s="265"/>
      <c r="I51" s="265"/>
      <c r="J51" s="265"/>
      <c r="K51" s="265"/>
    </row>
    <row r="52" spans="1:11" ht="22.5" customHeight="1" x14ac:dyDescent="0.35">
      <c r="A52" s="197" t="s">
        <v>87</v>
      </c>
      <c r="E52" s="194"/>
      <c r="F52" s="193"/>
      <c r="G52" s="194"/>
      <c r="H52" s="193"/>
      <c r="I52" s="194"/>
      <c r="J52" s="193"/>
      <c r="K52" s="194"/>
    </row>
    <row r="53" spans="1:11" ht="22.5" customHeight="1" x14ac:dyDescent="0.35">
      <c r="A53" s="78" t="s">
        <v>88</v>
      </c>
      <c r="E53" s="100">
        <v>2294154</v>
      </c>
      <c r="F53" s="193"/>
      <c r="G53" s="100">
        <v>-15101</v>
      </c>
      <c r="H53" s="193"/>
      <c r="I53" s="100">
        <v>2294154</v>
      </c>
      <c r="J53" s="193"/>
      <c r="K53" s="100">
        <v>-15101</v>
      </c>
    </row>
    <row r="54" spans="1:11" ht="22.5" customHeight="1" x14ac:dyDescent="0.35">
      <c r="A54" s="78" t="s">
        <v>89</v>
      </c>
      <c r="E54" s="100"/>
      <c r="F54" s="193"/>
      <c r="G54" s="100"/>
      <c r="H54" s="193"/>
      <c r="I54" s="100"/>
      <c r="J54" s="193"/>
      <c r="K54" s="100"/>
    </row>
    <row r="55" spans="1:11" ht="22.5" customHeight="1" x14ac:dyDescent="0.35">
      <c r="A55" s="78" t="s">
        <v>90</v>
      </c>
      <c r="E55" s="100">
        <v>-561616</v>
      </c>
      <c r="F55" s="193"/>
      <c r="G55" s="100">
        <v>-31083</v>
      </c>
      <c r="H55" s="193"/>
      <c r="I55" s="100">
        <v>-561616</v>
      </c>
      <c r="J55" s="193"/>
      <c r="K55" s="100">
        <v>-31083</v>
      </c>
    </row>
    <row r="56" spans="1:11" ht="22.5" customHeight="1" x14ac:dyDescent="0.35">
      <c r="A56" s="78" t="s">
        <v>206</v>
      </c>
      <c r="E56" s="100">
        <v>-94856</v>
      </c>
      <c r="F56" s="193"/>
      <c r="G56" s="100">
        <v>50922</v>
      </c>
      <c r="H56" s="193"/>
      <c r="I56" s="100">
        <v>-94856</v>
      </c>
      <c r="J56" s="193"/>
      <c r="K56" s="100">
        <v>50922</v>
      </c>
    </row>
    <row r="57" spans="1:11" ht="22.5" customHeight="1" x14ac:dyDescent="0.35">
      <c r="A57" s="78" t="s">
        <v>91</v>
      </c>
      <c r="E57" s="100"/>
      <c r="F57" s="193"/>
      <c r="G57" s="100"/>
      <c r="H57" s="193"/>
      <c r="I57" s="100"/>
      <c r="J57" s="193"/>
      <c r="K57" s="100"/>
    </row>
    <row r="58" spans="1:11" ht="22.5" customHeight="1" x14ac:dyDescent="0.35">
      <c r="A58" s="78" t="s">
        <v>86</v>
      </c>
      <c r="E58" s="199">
        <v>-327536</v>
      </c>
      <c r="F58" s="193"/>
      <c r="G58" s="199">
        <v>-948</v>
      </c>
      <c r="H58" s="193"/>
      <c r="I58" s="199">
        <v>-327536</v>
      </c>
      <c r="J58" s="193"/>
      <c r="K58" s="199">
        <v>-948</v>
      </c>
    </row>
    <row r="59" spans="1:11" ht="22.5" customHeight="1" x14ac:dyDescent="0.35">
      <c r="A59" s="141"/>
      <c r="E59" s="206">
        <f>SUM(E53:E58)</f>
        <v>1310146</v>
      </c>
      <c r="F59" s="193"/>
      <c r="G59" s="206">
        <f>SUM(G53:G58)</f>
        <v>3790</v>
      </c>
      <c r="H59" s="193"/>
      <c r="I59" s="206">
        <f>SUM(I53:I58)</f>
        <v>1310146</v>
      </c>
      <c r="J59" s="193"/>
      <c r="K59" s="206">
        <f>SUM(K53:K58)</f>
        <v>3790</v>
      </c>
    </row>
    <row r="60" spans="1:11" ht="12" customHeight="1" x14ac:dyDescent="0.35">
      <c r="A60" s="129"/>
      <c r="E60" s="151"/>
      <c r="F60" s="193"/>
      <c r="G60" s="151"/>
      <c r="H60" s="193"/>
      <c r="I60" s="151"/>
      <c r="J60" s="193"/>
      <c r="K60" s="151"/>
    </row>
    <row r="61" spans="1:11" ht="22.5" customHeight="1" x14ac:dyDescent="0.35">
      <c r="A61" s="129" t="s">
        <v>92</v>
      </c>
      <c r="E61" s="76">
        <f>+E59+E42</f>
        <v>1274571</v>
      </c>
      <c r="F61" s="193"/>
      <c r="G61" s="206">
        <f>+G59+G42</f>
        <v>-841353</v>
      </c>
      <c r="H61" s="193"/>
      <c r="I61" s="76">
        <f>+I59+I42</f>
        <v>1271787</v>
      </c>
      <c r="J61" s="193"/>
      <c r="K61" s="206">
        <f>+K59+K42</f>
        <v>-836364</v>
      </c>
    </row>
    <row r="62" spans="1:11" ht="22.5" customHeight="1" thickBot="1" x14ac:dyDescent="0.4">
      <c r="A62" s="129" t="s">
        <v>93</v>
      </c>
      <c r="E62" s="188">
        <f>+E31+E61</f>
        <v>5569090</v>
      </c>
      <c r="F62" s="193"/>
      <c r="G62" s="207">
        <f>+G31+G61</f>
        <v>2353548</v>
      </c>
      <c r="H62" s="193"/>
      <c r="I62" s="188">
        <f>+I31+I61</f>
        <v>5577684</v>
      </c>
      <c r="J62" s="193"/>
      <c r="K62" s="207">
        <f>+K31+K61</f>
        <v>2254760</v>
      </c>
    </row>
    <row r="63" spans="1:11" ht="22.5" customHeight="1" thickTop="1" x14ac:dyDescent="0.35">
      <c r="A63" s="129"/>
      <c r="E63" s="151"/>
      <c r="F63" s="193"/>
      <c r="G63" s="151"/>
      <c r="H63" s="193"/>
      <c r="I63" s="151"/>
      <c r="J63" s="193"/>
      <c r="K63" s="151"/>
    </row>
    <row r="64" spans="1:11" ht="22.5" customHeight="1" x14ac:dyDescent="0.35">
      <c r="A64" s="141" t="s">
        <v>94</v>
      </c>
      <c r="E64" s="93"/>
      <c r="F64" s="93"/>
      <c r="G64" s="93"/>
      <c r="H64" s="93"/>
      <c r="I64" s="93"/>
      <c r="J64" s="93"/>
      <c r="K64" s="93"/>
    </row>
    <row r="65" spans="1:20" ht="22.5" customHeight="1" x14ac:dyDescent="0.35">
      <c r="A65" s="78" t="s">
        <v>95</v>
      </c>
      <c r="E65" s="100">
        <f>+E67-E66</f>
        <v>4294515</v>
      </c>
      <c r="F65" s="193"/>
      <c r="G65" s="100">
        <f>+G67-G66</f>
        <v>3194904</v>
      </c>
      <c r="H65" s="193"/>
      <c r="I65" s="100">
        <f>+I67-I66</f>
        <v>4305897</v>
      </c>
      <c r="J65" s="193"/>
      <c r="K65" s="100">
        <f>+K67-K66</f>
        <v>3091124</v>
      </c>
    </row>
    <row r="66" spans="1:20" ht="22.5" customHeight="1" x14ac:dyDescent="0.35">
      <c r="A66" s="78" t="s">
        <v>49</v>
      </c>
      <c r="E66" s="100">
        <v>4</v>
      </c>
      <c r="F66" s="193"/>
      <c r="G66" s="100">
        <v>-3</v>
      </c>
      <c r="H66" s="193"/>
      <c r="I66" s="100">
        <v>0</v>
      </c>
      <c r="J66" s="193"/>
      <c r="K66" s="100">
        <v>0</v>
      </c>
    </row>
    <row r="67" spans="1:20" ht="22.5" customHeight="1" thickBot="1" x14ac:dyDescent="0.4">
      <c r="A67" s="128" t="s">
        <v>80</v>
      </c>
      <c r="E67" s="188">
        <f>+E31</f>
        <v>4294519</v>
      </c>
      <c r="F67" s="34"/>
      <c r="G67" s="188">
        <f>+G31</f>
        <v>3194901</v>
      </c>
      <c r="H67" s="34"/>
      <c r="I67" s="188">
        <f>+I31</f>
        <v>4305897</v>
      </c>
      <c r="J67" s="34"/>
      <c r="K67" s="188">
        <f>+K31</f>
        <v>3091124</v>
      </c>
    </row>
    <row r="68" spans="1:20" ht="22.5" customHeight="1" thickTop="1" x14ac:dyDescent="0.35">
      <c r="A68" s="138"/>
      <c r="E68" s="208"/>
      <c r="F68" s="209"/>
      <c r="G68" s="208"/>
      <c r="H68" s="209"/>
      <c r="I68" s="208"/>
      <c r="J68" s="209"/>
      <c r="K68" s="208"/>
    </row>
    <row r="69" spans="1:20" ht="22.5" customHeight="1" x14ac:dyDescent="0.35">
      <c r="A69" s="141" t="s">
        <v>96</v>
      </c>
      <c r="E69" s="34"/>
      <c r="F69" s="34"/>
      <c r="G69" s="34"/>
      <c r="H69" s="34"/>
      <c r="I69" s="34"/>
      <c r="J69" s="34"/>
      <c r="K69" s="34"/>
    </row>
    <row r="70" spans="1:20" ht="22.5" customHeight="1" x14ac:dyDescent="0.35">
      <c r="A70" s="138" t="s">
        <v>95</v>
      </c>
      <c r="E70" s="100">
        <f>+E72-E71</f>
        <v>5569085</v>
      </c>
      <c r="F70" s="193"/>
      <c r="G70" s="93">
        <f>+G72-G71</f>
        <v>2353552</v>
      </c>
      <c r="H70" s="193"/>
      <c r="I70" s="100">
        <f>+I72-I71</f>
        <v>5577684</v>
      </c>
      <c r="J70" s="193"/>
      <c r="K70" s="93">
        <f>+K72-K71</f>
        <v>2254760</v>
      </c>
    </row>
    <row r="71" spans="1:20" ht="22.5" customHeight="1" x14ac:dyDescent="0.35">
      <c r="A71" s="138" t="s">
        <v>49</v>
      </c>
      <c r="E71" s="210">
        <v>5</v>
      </c>
      <c r="F71" s="193"/>
      <c r="G71" s="85">
        <v>-4</v>
      </c>
      <c r="H71" s="34"/>
      <c r="I71" s="210">
        <v>0</v>
      </c>
      <c r="J71" s="211"/>
      <c r="K71" s="210">
        <v>0</v>
      </c>
    </row>
    <row r="72" spans="1:20" ht="22.5" customHeight="1" thickBot="1" x14ac:dyDescent="0.4">
      <c r="A72" s="141" t="s">
        <v>93</v>
      </c>
      <c r="E72" s="188">
        <f>+E62</f>
        <v>5569090</v>
      </c>
      <c r="F72" s="34"/>
      <c r="G72" s="188">
        <f>+G62</f>
        <v>2353548</v>
      </c>
      <c r="H72" s="34"/>
      <c r="I72" s="188">
        <f>+I62</f>
        <v>5577684</v>
      </c>
      <c r="J72" s="34"/>
      <c r="K72" s="188">
        <f>+K62</f>
        <v>2254760</v>
      </c>
    </row>
    <row r="73" spans="1:20" s="132" customFormat="1" ht="22.5" customHeight="1" thickTop="1" x14ac:dyDescent="0.35">
      <c r="A73" s="212"/>
      <c r="C73" s="133"/>
      <c r="E73" s="208"/>
      <c r="F73" s="209"/>
      <c r="G73" s="208"/>
      <c r="H73" s="209"/>
      <c r="I73" s="208"/>
      <c r="J73" s="209"/>
      <c r="K73" s="208"/>
      <c r="L73" s="78"/>
      <c r="M73" s="78"/>
      <c r="N73" s="78"/>
      <c r="O73" s="78"/>
      <c r="P73" s="78"/>
      <c r="Q73" s="78"/>
      <c r="R73" s="78"/>
      <c r="S73" s="78"/>
      <c r="T73" s="78"/>
    </row>
    <row r="74" spans="1:20" ht="22.5" customHeight="1" x14ac:dyDescent="0.35">
      <c r="A74" s="141" t="s">
        <v>97</v>
      </c>
      <c r="C74" s="139">
        <v>15</v>
      </c>
      <c r="E74" s="93"/>
      <c r="F74" s="93"/>
      <c r="G74" s="93"/>
      <c r="H74" s="93"/>
      <c r="I74" s="93"/>
      <c r="J74" s="93"/>
      <c r="K74" s="93"/>
    </row>
    <row r="75" spans="1:20" ht="22.5" customHeight="1" thickBot="1" x14ac:dyDescent="0.4">
      <c r="A75" s="138" t="s">
        <v>98</v>
      </c>
      <c r="E75" s="213">
        <v>4.4400000000000002E-2</v>
      </c>
      <c r="F75" s="34"/>
      <c r="G75" s="213">
        <v>3.3099999999999997E-2</v>
      </c>
      <c r="H75" s="214"/>
      <c r="I75" s="213">
        <v>4.4499999999999998E-2</v>
      </c>
      <c r="J75" s="214"/>
      <c r="K75" s="213">
        <v>3.2000000000000001E-2</v>
      </c>
    </row>
    <row r="76" spans="1:20" ht="22.5" customHeight="1" thickTop="1" thickBot="1" x14ac:dyDescent="0.4">
      <c r="A76" s="138" t="s">
        <v>99</v>
      </c>
      <c r="E76" s="213">
        <v>4.4200000000000003E-2</v>
      </c>
      <c r="F76" s="34"/>
      <c r="G76" s="213">
        <v>3.3000000000000002E-2</v>
      </c>
      <c r="H76" s="214"/>
      <c r="I76" s="213">
        <v>4.4299999999999999E-2</v>
      </c>
      <c r="J76" s="214"/>
      <c r="K76" s="213">
        <v>3.1899999999999998E-2</v>
      </c>
    </row>
    <row r="77" spans="1:20" ht="20.25" customHeight="1" thickTop="1" x14ac:dyDescent="0.35">
      <c r="A77" s="138"/>
      <c r="E77" s="215"/>
      <c r="F77" s="215"/>
      <c r="G77" s="215"/>
      <c r="H77" s="215"/>
      <c r="I77" s="215"/>
      <c r="J77" s="215"/>
      <c r="K77" s="215"/>
    </row>
    <row r="78" spans="1:20" ht="20.25" customHeight="1" x14ac:dyDescent="0.35">
      <c r="A78" s="138"/>
      <c r="E78" s="215"/>
      <c r="F78" s="215"/>
      <c r="G78" s="215"/>
      <c r="H78" s="215"/>
      <c r="I78" s="215"/>
      <c r="J78" s="215"/>
      <c r="K78" s="215"/>
    </row>
    <row r="79" spans="1:20" ht="20.25" customHeight="1" x14ac:dyDescent="0.35">
      <c r="A79" s="138"/>
      <c r="E79" s="215"/>
      <c r="F79" s="215"/>
      <c r="G79" s="215"/>
      <c r="H79" s="215"/>
      <c r="I79" s="215"/>
      <c r="J79" s="215"/>
      <c r="K79" s="215"/>
    </row>
    <row r="80" spans="1:20" ht="20.25" customHeight="1" x14ac:dyDescent="0.35">
      <c r="A80" s="138"/>
      <c r="E80" s="215"/>
      <c r="F80" s="215"/>
      <c r="G80" s="215"/>
      <c r="H80" s="215"/>
      <c r="I80" s="215"/>
      <c r="J80" s="215"/>
      <c r="K80" s="215"/>
    </row>
    <row r="85" spans="1:20" s="11" customFormat="1" ht="22.5" customHeight="1" x14ac:dyDescent="0.35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78"/>
      <c r="M85" s="78"/>
      <c r="N85" s="78"/>
      <c r="O85" s="78"/>
      <c r="P85" s="78"/>
      <c r="Q85" s="78"/>
      <c r="R85" s="78"/>
      <c r="S85" s="78"/>
      <c r="T85" s="78"/>
    </row>
    <row r="86" spans="1:20" s="11" customFormat="1" ht="22.5" customHeight="1" x14ac:dyDescent="0.35">
      <c r="B86" s="33" t="s">
        <v>100</v>
      </c>
      <c r="D86" s="33"/>
      <c r="F86" s="260" t="s">
        <v>53</v>
      </c>
      <c r="G86" s="260"/>
      <c r="H86" s="260"/>
      <c r="I86" s="260"/>
      <c r="J86" s="260"/>
      <c r="K86" s="33"/>
      <c r="L86" s="78"/>
      <c r="M86" s="78"/>
      <c r="N86" s="78"/>
      <c r="O86" s="78"/>
      <c r="P86" s="78"/>
      <c r="Q86" s="78"/>
      <c r="R86" s="78"/>
      <c r="S86" s="78"/>
      <c r="T86" s="78"/>
    </row>
    <row r="87" spans="1:20" s="11" customFormat="1" ht="22.5" customHeight="1" x14ac:dyDescent="0.35">
      <c r="B87" s="33" t="s">
        <v>54</v>
      </c>
      <c r="D87" s="33"/>
      <c r="F87" s="260" t="s">
        <v>55</v>
      </c>
      <c r="G87" s="260"/>
      <c r="H87" s="260"/>
      <c r="I87" s="260"/>
      <c r="J87" s="260"/>
      <c r="K87" s="33"/>
      <c r="L87" s="78"/>
      <c r="M87" s="78"/>
      <c r="N87" s="78"/>
      <c r="O87" s="78"/>
      <c r="P87" s="78"/>
      <c r="Q87" s="78"/>
      <c r="R87" s="78"/>
      <c r="S87" s="78"/>
      <c r="T87" s="78"/>
    </row>
    <row r="88" spans="1:20" s="11" customFormat="1" ht="22.5" customHeight="1" x14ac:dyDescent="0.35">
      <c r="B88" s="33"/>
      <c r="D88" s="33"/>
      <c r="E88" s="33"/>
      <c r="G88" s="33"/>
      <c r="H88" s="33"/>
      <c r="I88" s="33"/>
      <c r="J88" s="33"/>
      <c r="K88" s="33"/>
      <c r="L88" s="78"/>
    </row>
    <row r="89" spans="1:20" ht="19.5" customHeight="1" x14ac:dyDescent="0.35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</row>
    <row r="90" spans="1:20" ht="19.5" customHeight="1" x14ac:dyDescent="0.35"/>
  </sheetData>
  <mergeCells count="14">
    <mergeCell ref="F86:J86"/>
    <mergeCell ref="F87:J87"/>
    <mergeCell ref="I4:K4"/>
    <mergeCell ref="E5:G5"/>
    <mergeCell ref="I5:K5"/>
    <mergeCell ref="I47:K47"/>
    <mergeCell ref="E48:G48"/>
    <mergeCell ref="E51:K51"/>
    <mergeCell ref="E8:K8"/>
    <mergeCell ref="I48:K48"/>
    <mergeCell ref="E6:G6"/>
    <mergeCell ref="I6:K6"/>
    <mergeCell ref="E49:G49"/>
    <mergeCell ref="I49:K49"/>
  </mergeCells>
  <pageMargins left="0.7" right="0.7" top="0.48" bottom="0.5" header="0.5" footer="0.5"/>
  <pageSetup paperSize="9" scale="65" firstPageNumber="4" fitToHeight="0" orientation="portrait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  <rowBreaks count="3" manualBreakCount="3">
    <brk id="43" max="10" man="1"/>
    <brk id="90" max="16383" man="1"/>
    <brk id="1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2"/>
  <sheetViews>
    <sheetView view="pageBreakPreview" topLeftCell="J35" zoomScale="175" zoomScaleNormal="90" zoomScaleSheetLayoutView="175" workbookViewId="0">
      <selection activeCell="N23" sqref="N23"/>
    </sheetView>
  </sheetViews>
  <sheetFormatPr defaultColWidth="9.453125" defaultRowHeight="22.5" customHeight="1" x14ac:dyDescent="0.8"/>
  <cols>
    <col min="1" max="1" width="2" style="14" customWidth="1"/>
    <col min="2" max="2" width="35.81640625" style="14" customWidth="1"/>
    <col min="3" max="3" width="19.6328125" style="14" customWidth="1"/>
    <col min="4" max="4" width="9.1796875" style="14" customWidth="1"/>
    <col min="5" max="5" width="1.1796875" style="14" customWidth="1"/>
    <col min="6" max="6" width="16.81640625" style="14" customWidth="1"/>
    <col min="7" max="7" width="1.453125" style="14" customWidth="1"/>
    <col min="8" max="8" width="16.81640625" style="14" customWidth="1"/>
    <col min="9" max="9" width="1.453125" style="14" customWidth="1"/>
    <col min="10" max="10" width="16.81640625" style="14" customWidth="1"/>
    <col min="11" max="11" width="1.453125" style="14" customWidth="1"/>
    <col min="12" max="12" width="16.81640625" style="14" customWidth="1"/>
    <col min="13" max="13" width="1.453125" style="14" customWidth="1"/>
    <col min="14" max="14" width="16.81640625" style="14" customWidth="1"/>
    <col min="15" max="15" width="1.81640625" style="14" customWidth="1"/>
    <col min="16" max="16" width="16.81640625" style="14" customWidth="1"/>
    <col min="17" max="17" width="1.81640625" style="14" customWidth="1"/>
    <col min="18" max="18" width="16.81640625" style="14" customWidth="1"/>
    <col min="19" max="19" width="1.453125" style="14" customWidth="1"/>
    <col min="20" max="20" width="16.81640625" style="14" customWidth="1"/>
    <col min="21" max="21" width="1.453125" style="14" customWidth="1"/>
    <col min="22" max="22" width="16.81640625" style="14" customWidth="1"/>
    <col min="23" max="23" width="1.453125" style="14" customWidth="1"/>
    <col min="24" max="24" width="16.81640625" style="14" customWidth="1"/>
    <col min="25" max="25" width="1.453125" style="14" customWidth="1"/>
    <col min="26" max="26" width="16.81640625" style="14" customWidth="1"/>
    <col min="27" max="27" width="1.453125" style="14" customWidth="1"/>
    <col min="28" max="28" width="16.81640625" style="14" customWidth="1"/>
    <col min="29" max="29" width="1.453125" style="14" customWidth="1"/>
    <col min="30" max="30" width="16.81640625" style="14" customWidth="1"/>
    <col min="31" max="16384" width="9.453125" style="14"/>
  </cols>
  <sheetData>
    <row r="1" spans="1:30" ht="22.5" customHeight="1" x14ac:dyDescent="0.8">
      <c r="A1" s="109" t="s">
        <v>0</v>
      </c>
      <c r="B1" s="2"/>
      <c r="C1" s="12"/>
      <c r="D1" s="12"/>
      <c r="E1" s="13"/>
      <c r="F1" s="1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6"/>
      <c r="Y1" s="6"/>
      <c r="Z1" s="2"/>
      <c r="AA1" s="2"/>
      <c r="AB1" s="2"/>
      <c r="AC1" s="2"/>
      <c r="AD1" s="2"/>
    </row>
    <row r="2" spans="1:30" ht="22.5" customHeight="1" x14ac:dyDescent="0.8">
      <c r="A2" s="114" t="s">
        <v>102</v>
      </c>
      <c r="B2" s="12"/>
      <c r="C2" s="12"/>
      <c r="D2" s="12"/>
      <c r="E2" s="13"/>
      <c r="F2" s="12"/>
      <c r="G2" s="1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6"/>
      <c r="Y2" s="6"/>
      <c r="Z2" s="2"/>
      <c r="AA2" s="2"/>
      <c r="AB2" s="2"/>
      <c r="AC2" s="2"/>
      <c r="AD2" s="2"/>
    </row>
    <row r="3" spans="1:30" ht="22.5" customHeight="1" x14ac:dyDescent="0.8">
      <c r="A3" s="12"/>
      <c r="B3" s="12"/>
      <c r="C3" s="12"/>
      <c r="D3" s="12"/>
      <c r="E3" s="13"/>
      <c r="F3" s="268" t="s">
        <v>2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</row>
    <row r="4" spans="1:30" ht="22.5" customHeight="1" x14ac:dyDescent="0.8">
      <c r="A4" s="2"/>
      <c r="B4" s="2"/>
      <c r="C4" s="2"/>
      <c r="D4" s="2"/>
      <c r="E4" s="3"/>
      <c r="F4" s="2"/>
      <c r="G4" s="2"/>
      <c r="H4" s="16"/>
      <c r="I4" s="16"/>
      <c r="J4" s="269" t="s">
        <v>43</v>
      </c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15"/>
      <c r="V4" s="269" t="s">
        <v>103</v>
      </c>
      <c r="W4" s="269"/>
      <c r="X4" s="269"/>
      <c r="Y4" s="2"/>
      <c r="Z4" s="9"/>
      <c r="AA4" s="2"/>
      <c r="AB4" s="2"/>
      <c r="AC4" s="2"/>
      <c r="AD4" s="2"/>
    </row>
    <row r="5" spans="1:30" ht="22.5" customHeight="1" x14ac:dyDescent="0.8">
      <c r="A5" s="2"/>
      <c r="B5" s="2"/>
      <c r="C5" s="2"/>
      <c r="D5" s="2"/>
      <c r="E5" s="3"/>
      <c r="F5" s="2"/>
      <c r="G5" s="2"/>
      <c r="H5" s="16"/>
      <c r="I5" s="16"/>
      <c r="J5" s="15"/>
      <c r="K5" s="15"/>
      <c r="L5" s="15"/>
      <c r="M5" s="15"/>
      <c r="N5" s="15"/>
      <c r="O5" s="15"/>
      <c r="P5" s="15"/>
      <c r="Q5" s="15"/>
      <c r="R5" s="15" t="s">
        <v>104</v>
      </c>
      <c r="S5" s="15"/>
      <c r="T5" s="15"/>
      <c r="U5" s="15"/>
      <c r="V5" s="15"/>
      <c r="W5" s="15"/>
      <c r="X5" s="15"/>
      <c r="Y5" s="2"/>
      <c r="Z5" s="9"/>
      <c r="AA5" s="2"/>
      <c r="AB5" s="2"/>
      <c r="AC5" s="2"/>
      <c r="AD5" s="2"/>
    </row>
    <row r="6" spans="1:30" ht="22.5" customHeight="1" x14ac:dyDescent="0.8">
      <c r="A6" s="2"/>
      <c r="B6" s="2"/>
      <c r="C6" s="2"/>
      <c r="D6" s="2"/>
      <c r="E6" s="3"/>
      <c r="F6" s="2"/>
      <c r="G6" s="2"/>
      <c r="H6" s="16"/>
      <c r="I6" s="16"/>
      <c r="J6" s="15"/>
      <c r="K6" s="15"/>
      <c r="L6" s="15"/>
      <c r="M6" s="15"/>
      <c r="N6" s="15"/>
      <c r="O6" s="15"/>
      <c r="P6" s="15"/>
      <c r="Q6" s="15"/>
      <c r="R6" s="15" t="s">
        <v>105</v>
      </c>
      <c r="S6" s="15"/>
      <c r="T6" s="15"/>
      <c r="U6" s="15"/>
      <c r="V6" s="15"/>
      <c r="W6" s="15"/>
      <c r="X6" s="15"/>
      <c r="Y6" s="2"/>
      <c r="Z6" s="9"/>
      <c r="AA6" s="2"/>
      <c r="AB6" s="2"/>
      <c r="AC6" s="2"/>
      <c r="AD6" s="2"/>
    </row>
    <row r="7" spans="1:30" ht="22.5" customHeight="1" x14ac:dyDescent="0.8">
      <c r="A7" s="2"/>
      <c r="B7" s="2"/>
      <c r="C7" s="2"/>
      <c r="D7" s="2"/>
      <c r="E7" s="3"/>
      <c r="F7" s="2"/>
      <c r="G7" s="2"/>
      <c r="H7" s="16"/>
      <c r="I7" s="16"/>
      <c r="J7" s="15"/>
      <c r="K7" s="15"/>
      <c r="L7" s="15"/>
      <c r="M7" s="15"/>
      <c r="N7" s="17" t="s">
        <v>106</v>
      </c>
      <c r="O7" s="18"/>
      <c r="P7" s="17" t="s">
        <v>107</v>
      </c>
      <c r="Q7" s="15"/>
      <c r="R7" s="15" t="s">
        <v>108</v>
      </c>
      <c r="S7" s="15"/>
      <c r="T7" s="15"/>
      <c r="U7" s="15"/>
      <c r="V7" s="15"/>
      <c r="W7" s="15"/>
      <c r="X7" s="15"/>
      <c r="Y7" s="2"/>
      <c r="Z7" s="9"/>
      <c r="AA7" s="2"/>
      <c r="AB7" s="2"/>
      <c r="AC7" s="2"/>
      <c r="AD7" s="2"/>
    </row>
    <row r="8" spans="1:30" ht="22.5" customHeight="1" x14ac:dyDescent="0.8">
      <c r="A8" s="19"/>
      <c r="B8" s="20"/>
      <c r="C8" s="19"/>
      <c r="D8" s="19"/>
      <c r="E8" s="22"/>
      <c r="F8" s="19"/>
      <c r="G8" s="21"/>
      <c r="H8" s="19"/>
      <c r="I8" s="19"/>
      <c r="J8" s="19"/>
      <c r="K8" s="21"/>
      <c r="L8" s="21"/>
      <c r="M8" s="21"/>
      <c r="N8" s="17" t="s">
        <v>109</v>
      </c>
      <c r="O8" s="23"/>
      <c r="P8" s="17" t="s">
        <v>110</v>
      </c>
      <c r="Q8" s="24"/>
      <c r="R8" s="15" t="s">
        <v>111</v>
      </c>
      <c r="S8" s="24"/>
      <c r="T8" s="19"/>
      <c r="U8" s="23"/>
      <c r="V8" s="23"/>
      <c r="W8" s="23"/>
      <c r="X8" s="21"/>
      <c r="Y8" s="21"/>
      <c r="Z8" s="23" t="s">
        <v>36</v>
      </c>
      <c r="AA8" s="19"/>
      <c r="AB8" s="19"/>
      <c r="AC8" s="19"/>
      <c r="AD8" s="19"/>
    </row>
    <row r="9" spans="1:30" ht="22.5" customHeight="1" x14ac:dyDescent="0.8">
      <c r="A9" s="19"/>
      <c r="B9" s="20"/>
      <c r="C9" s="19"/>
      <c r="D9" s="19"/>
      <c r="E9" s="22"/>
      <c r="F9" s="21" t="s">
        <v>112</v>
      </c>
      <c r="G9" s="21"/>
      <c r="H9" s="19"/>
      <c r="I9" s="19"/>
      <c r="J9" s="21" t="s">
        <v>113</v>
      </c>
      <c r="K9" s="21"/>
      <c r="L9" s="17" t="s">
        <v>106</v>
      </c>
      <c r="M9" s="21"/>
      <c r="N9" s="17" t="s">
        <v>114</v>
      </c>
      <c r="O9" s="23"/>
      <c r="P9" s="17" t="s">
        <v>115</v>
      </c>
      <c r="Q9" s="24"/>
      <c r="R9" s="15" t="s">
        <v>116</v>
      </c>
      <c r="S9" s="24"/>
      <c r="T9" s="19"/>
      <c r="U9" s="23"/>
      <c r="V9" s="23"/>
      <c r="W9" s="23"/>
      <c r="X9" s="21"/>
      <c r="Y9" s="21"/>
      <c r="Z9" s="23" t="s">
        <v>117</v>
      </c>
      <c r="AA9" s="19"/>
      <c r="AB9" s="25"/>
      <c r="AC9" s="19"/>
      <c r="AD9" s="25"/>
    </row>
    <row r="10" spans="1:30" ht="22.5" customHeight="1" x14ac:dyDescent="0.8">
      <c r="A10" s="20"/>
      <c r="B10" s="20"/>
      <c r="C10" s="19"/>
      <c r="D10" s="19"/>
      <c r="E10" s="22"/>
      <c r="F10" s="26" t="s">
        <v>118</v>
      </c>
      <c r="G10" s="21"/>
      <c r="H10" s="24" t="s">
        <v>119</v>
      </c>
      <c r="I10" s="24"/>
      <c r="J10" s="21" t="s">
        <v>120</v>
      </c>
      <c r="K10" s="21"/>
      <c r="L10" s="17" t="s">
        <v>121</v>
      </c>
      <c r="M10" s="21"/>
      <c r="N10" s="17" t="s">
        <v>122</v>
      </c>
      <c r="O10" s="18"/>
      <c r="P10" s="17" t="s">
        <v>123</v>
      </c>
      <c r="Q10" s="23"/>
      <c r="R10" s="15" t="s">
        <v>124</v>
      </c>
      <c r="S10" s="23"/>
      <c r="T10" s="23" t="s">
        <v>125</v>
      </c>
      <c r="U10" s="23"/>
      <c r="V10" s="23"/>
      <c r="W10" s="23"/>
      <c r="X10" s="21"/>
      <c r="Y10" s="21"/>
      <c r="Z10" s="21" t="s">
        <v>126</v>
      </c>
      <c r="AA10" s="19"/>
      <c r="AB10" s="25" t="s">
        <v>127</v>
      </c>
      <c r="AC10" s="19"/>
      <c r="AD10" s="25"/>
    </row>
    <row r="11" spans="1:30" ht="22.5" customHeight="1" x14ac:dyDescent="0.8">
      <c r="A11" s="20"/>
      <c r="B11" s="20"/>
      <c r="C11" s="19"/>
      <c r="D11" s="1" t="s">
        <v>6</v>
      </c>
      <c r="E11" s="22"/>
      <c r="F11" s="26" t="s">
        <v>128</v>
      </c>
      <c r="G11" s="21"/>
      <c r="H11" s="24" t="s">
        <v>128</v>
      </c>
      <c r="I11" s="24"/>
      <c r="J11" s="26" t="s">
        <v>129</v>
      </c>
      <c r="K11" s="21"/>
      <c r="L11" s="21" t="s">
        <v>130</v>
      </c>
      <c r="M11" s="21"/>
      <c r="N11" s="17" t="s">
        <v>131</v>
      </c>
      <c r="O11" s="18"/>
      <c r="P11" s="17" t="s">
        <v>132</v>
      </c>
      <c r="Q11" s="24"/>
      <c r="R11" s="15" t="s">
        <v>133</v>
      </c>
      <c r="S11" s="23"/>
      <c r="T11" s="23" t="s">
        <v>115</v>
      </c>
      <c r="U11" s="23"/>
      <c r="V11" s="21" t="s">
        <v>134</v>
      </c>
      <c r="W11" s="21"/>
      <c r="X11" s="24" t="s">
        <v>135</v>
      </c>
      <c r="Y11" s="21"/>
      <c r="Z11" s="23" t="s">
        <v>136</v>
      </c>
      <c r="AA11" s="19"/>
      <c r="AB11" s="25" t="s">
        <v>137</v>
      </c>
      <c r="AC11" s="19"/>
      <c r="AD11" s="25" t="s">
        <v>50</v>
      </c>
    </row>
    <row r="12" spans="1:30" ht="22.5" customHeight="1" x14ac:dyDescent="0.8">
      <c r="A12" s="20"/>
      <c r="B12" s="20"/>
      <c r="C12" s="19"/>
      <c r="D12" s="19"/>
      <c r="E12" s="22"/>
      <c r="F12" s="270" t="s">
        <v>7</v>
      </c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</row>
    <row r="13" spans="1:30" ht="22.5" customHeight="1" x14ac:dyDescent="0.8">
      <c r="A13" s="12" t="s">
        <v>190</v>
      </c>
      <c r="B13" s="20"/>
      <c r="C13" s="20"/>
      <c r="D13" s="20"/>
      <c r="E13" s="3"/>
      <c r="Y13" s="27"/>
    </row>
    <row r="14" spans="1:30" ht="22.5" customHeight="1" x14ac:dyDescent="0.8">
      <c r="A14" s="12" t="s">
        <v>148</v>
      </c>
      <c r="B14" s="12"/>
      <c r="C14" s="7"/>
      <c r="D14" s="7"/>
      <c r="E14" s="3"/>
      <c r="F14" s="38">
        <v>91791731</v>
      </c>
      <c r="G14" s="106"/>
      <c r="H14" s="38">
        <v>43344840</v>
      </c>
      <c r="I14" s="38"/>
      <c r="J14" s="107">
        <v>103301</v>
      </c>
      <c r="K14" s="106"/>
      <c r="L14" s="106">
        <v>5181187</v>
      </c>
      <c r="M14" s="106"/>
      <c r="N14" s="38">
        <v>-6513</v>
      </c>
      <c r="O14" s="38"/>
      <c r="P14" s="38">
        <v>-59168</v>
      </c>
      <c r="Q14" s="38"/>
      <c r="R14" s="38">
        <v>-46550</v>
      </c>
      <c r="S14" s="38"/>
      <c r="T14" s="38">
        <v>5172257</v>
      </c>
      <c r="U14" s="38"/>
      <c r="V14" s="38">
        <v>10091000</v>
      </c>
      <c r="W14" s="106"/>
      <c r="X14" s="38">
        <v>60434727</v>
      </c>
      <c r="Y14" s="106"/>
      <c r="Z14" s="38">
        <v>210834555</v>
      </c>
      <c r="AA14" s="108"/>
      <c r="AB14" s="107">
        <v>1140</v>
      </c>
      <c r="AC14" s="108"/>
      <c r="AD14" s="107">
        <v>210835695</v>
      </c>
    </row>
    <row r="15" spans="1:30" ht="22.5" customHeight="1" x14ac:dyDescent="0.8">
      <c r="A15" s="10" t="s">
        <v>138</v>
      </c>
      <c r="B15" s="2"/>
      <c r="C15" s="7"/>
      <c r="D15" s="7"/>
      <c r="E15" s="3"/>
      <c r="F15" s="40"/>
      <c r="G15" s="42"/>
      <c r="H15" s="40"/>
      <c r="I15" s="40"/>
      <c r="J15" s="41"/>
      <c r="K15" s="42"/>
      <c r="L15" s="42"/>
      <c r="M15" s="42"/>
      <c r="N15" s="40"/>
      <c r="O15" s="40"/>
      <c r="P15" s="40"/>
      <c r="Q15" s="40"/>
      <c r="R15" s="40"/>
      <c r="S15" s="40"/>
      <c r="T15" s="40"/>
      <c r="U15" s="40"/>
      <c r="V15" s="40"/>
      <c r="W15" s="42"/>
      <c r="X15" s="40"/>
      <c r="Y15" s="42"/>
      <c r="Z15" s="40"/>
      <c r="AA15" s="73"/>
      <c r="AB15" s="41"/>
      <c r="AC15" s="73"/>
      <c r="AD15" s="41"/>
    </row>
    <row r="16" spans="1:30" ht="22.5" customHeight="1" x14ac:dyDescent="0.8">
      <c r="A16" s="28" t="s">
        <v>139</v>
      </c>
      <c r="B16" s="2"/>
      <c r="C16" s="7"/>
      <c r="D16" s="7"/>
      <c r="E16" s="3"/>
      <c r="F16" s="41"/>
      <c r="G16" s="74"/>
      <c r="H16" s="41"/>
      <c r="I16" s="40"/>
      <c r="J16" s="40"/>
      <c r="K16" s="42"/>
      <c r="L16" s="42"/>
      <c r="M16" s="42"/>
      <c r="N16" s="40"/>
      <c r="O16" s="40"/>
      <c r="P16" s="40"/>
      <c r="Q16" s="40"/>
      <c r="R16" s="40"/>
      <c r="S16" s="40"/>
      <c r="T16" s="40"/>
      <c r="U16" s="40"/>
      <c r="V16" s="40"/>
      <c r="W16" s="42"/>
      <c r="X16" s="40"/>
      <c r="Y16" s="42"/>
      <c r="Z16" s="40"/>
      <c r="AA16" s="73"/>
      <c r="AB16" s="40"/>
      <c r="AC16" s="73"/>
      <c r="AD16" s="40"/>
    </row>
    <row r="17" spans="1:30" ht="22.5" customHeight="1" x14ac:dyDescent="0.8">
      <c r="A17" s="20"/>
      <c r="B17" s="216" t="s">
        <v>140</v>
      </c>
      <c r="C17" s="2"/>
      <c r="D17" s="3"/>
      <c r="E17" s="3"/>
      <c r="F17" s="58">
        <v>0</v>
      </c>
      <c r="G17" s="47"/>
      <c r="H17" s="58">
        <v>0</v>
      </c>
      <c r="I17" s="48"/>
      <c r="J17" s="58">
        <v>33116</v>
      </c>
      <c r="K17" s="48"/>
      <c r="L17" s="58">
        <v>0</v>
      </c>
      <c r="M17" s="47"/>
      <c r="N17" s="58">
        <v>0</v>
      </c>
      <c r="O17" s="47"/>
      <c r="P17" s="58">
        <v>0</v>
      </c>
      <c r="Q17" s="47"/>
      <c r="R17" s="58">
        <v>0</v>
      </c>
      <c r="S17" s="48"/>
      <c r="T17" s="58">
        <v>33116</v>
      </c>
      <c r="U17" s="48"/>
      <c r="V17" s="58">
        <v>0</v>
      </c>
      <c r="W17" s="47"/>
      <c r="X17" s="58">
        <v>0</v>
      </c>
      <c r="Y17" s="48"/>
      <c r="Z17" s="58">
        <v>33116</v>
      </c>
      <c r="AA17" s="48"/>
      <c r="AB17" s="58">
        <v>0</v>
      </c>
      <c r="AC17" s="75"/>
      <c r="AD17" s="58">
        <v>33116</v>
      </c>
    </row>
    <row r="18" spans="1:30" ht="22.5" customHeight="1" x14ac:dyDescent="0.8">
      <c r="A18" s="28" t="s">
        <v>142</v>
      </c>
      <c r="B18" s="2"/>
      <c r="C18" s="2"/>
      <c r="D18" s="2"/>
      <c r="E18" s="3"/>
      <c r="F18" s="76">
        <f>SUM(F17:F17)</f>
        <v>0</v>
      </c>
      <c r="G18" s="48"/>
      <c r="H18" s="76">
        <f>SUM(H17:H17)</f>
        <v>0</v>
      </c>
      <c r="I18" s="48"/>
      <c r="J18" s="76">
        <f>SUM(J17:J17)</f>
        <v>33116</v>
      </c>
      <c r="K18" s="48"/>
      <c r="L18" s="76">
        <f>SUM(L17:L17)</f>
        <v>0</v>
      </c>
      <c r="M18" s="48"/>
      <c r="N18" s="76">
        <f>SUM(N17:N17)</f>
        <v>0</v>
      </c>
      <c r="O18" s="47"/>
      <c r="P18" s="76">
        <f>SUM(P17:P17)</f>
        <v>0</v>
      </c>
      <c r="Q18" s="47"/>
      <c r="R18" s="76">
        <f>SUM(R17:R17)</f>
        <v>0</v>
      </c>
      <c r="S18" s="48"/>
      <c r="T18" s="76">
        <f>SUM(T17:T17)</f>
        <v>33116</v>
      </c>
      <c r="U18" s="48"/>
      <c r="V18" s="76">
        <f>SUM(V17:V17)</f>
        <v>0</v>
      </c>
      <c r="W18" s="48"/>
      <c r="X18" s="76">
        <f>SUM(X17:X17)</f>
        <v>0</v>
      </c>
      <c r="Y18" s="48"/>
      <c r="Z18" s="76">
        <f>SUM(Z17:Z17)</f>
        <v>33116</v>
      </c>
      <c r="AA18" s="48"/>
      <c r="AB18" s="76">
        <f>SUM(AB17:AB17)</f>
        <v>0</v>
      </c>
      <c r="AC18" s="48"/>
      <c r="AD18" s="76">
        <f>SUM(AD17:AD17)</f>
        <v>33116</v>
      </c>
    </row>
    <row r="19" spans="1:30" ht="22.5" customHeight="1" x14ac:dyDescent="0.8">
      <c r="A19" s="12" t="s">
        <v>143</v>
      </c>
      <c r="B19" s="20"/>
      <c r="C19" s="29"/>
      <c r="D19" s="29"/>
      <c r="E19" s="3"/>
      <c r="F19" s="51"/>
      <c r="G19" s="52"/>
      <c r="H19" s="51"/>
      <c r="I19" s="51"/>
      <c r="J19" s="51"/>
      <c r="K19" s="52"/>
      <c r="L19" s="51"/>
      <c r="M19" s="52"/>
      <c r="N19" s="51"/>
      <c r="O19" s="53"/>
      <c r="P19" s="51"/>
      <c r="Q19" s="53"/>
      <c r="R19" s="51"/>
      <c r="S19" s="53"/>
      <c r="T19" s="51"/>
      <c r="U19" s="53"/>
      <c r="V19" s="51"/>
      <c r="W19" s="52"/>
      <c r="X19" s="51"/>
      <c r="Y19" s="54"/>
      <c r="Z19" s="51"/>
      <c r="AA19" s="77"/>
      <c r="AB19" s="51"/>
      <c r="AC19" s="78"/>
      <c r="AD19" s="51"/>
    </row>
    <row r="20" spans="1:30" ht="22.5" customHeight="1" x14ac:dyDescent="0.8">
      <c r="A20" s="20" t="s">
        <v>144</v>
      </c>
      <c r="B20" s="20" t="s">
        <v>80</v>
      </c>
      <c r="C20" s="29"/>
      <c r="D20" s="29"/>
      <c r="E20" s="3"/>
      <c r="F20" s="79">
        <v>0</v>
      </c>
      <c r="G20" s="79"/>
      <c r="H20" s="79">
        <v>0</v>
      </c>
      <c r="I20" s="80"/>
      <c r="J20" s="79">
        <v>0</v>
      </c>
      <c r="K20" s="81"/>
      <c r="L20" s="79">
        <v>0</v>
      </c>
      <c r="M20" s="82"/>
      <c r="N20" s="79">
        <v>0</v>
      </c>
      <c r="O20" s="80"/>
      <c r="P20" s="79">
        <v>0</v>
      </c>
      <c r="Q20" s="80"/>
      <c r="R20" s="79">
        <v>0</v>
      </c>
      <c r="S20" s="80"/>
      <c r="T20" s="79">
        <v>0</v>
      </c>
      <c r="U20" s="80"/>
      <c r="V20" s="79">
        <v>0</v>
      </c>
      <c r="W20" s="82"/>
      <c r="X20" s="79">
        <v>3194904</v>
      </c>
      <c r="Y20" s="83"/>
      <c r="Z20" s="84">
        <v>3194904</v>
      </c>
      <c r="AA20" s="73"/>
      <c r="AB20" s="79">
        <v>-3</v>
      </c>
      <c r="AC20" s="73"/>
      <c r="AD20" s="46">
        <v>3194901</v>
      </c>
    </row>
    <row r="21" spans="1:30" ht="22.5" customHeight="1" x14ac:dyDescent="0.8">
      <c r="A21" s="19" t="s">
        <v>145</v>
      </c>
      <c r="B21" s="2" t="s">
        <v>146</v>
      </c>
      <c r="C21" s="2"/>
      <c r="D21" s="2"/>
      <c r="E21" s="3"/>
      <c r="F21" s="85">
        <v>0</v>
      </c>
      <c r="G21" s="79"/>
      <c r="H21" s="85">
        <v>0</v>
      </c>
      <c r="I21" s="39"/>
      <c r="J21" s="85">
        <v>0</v>
      </c>
      <c r="K21" s="60"/>
      <c r="L21" s="86">
        <v>-12080</v>
      </c>
      <c r="M21" s="60"/>
      <c r="N21" s="87">
        <v>-895216</v>
      </c>
      <c r="O21" s="60"/>
      <c r="P21" s="87">
        <v>41521</v>
      </c>
      <c r="Q21" s="60"/>
      <c r="R21" s="85">
        <v>-16313</v>
      </c>
      <c r="S21" s="88"/>
      <c r="T21" s="46">
        <v>-882088</v>
      </c>
      <c r="U21" s="88"/>
      <c r="V21" s="85">
        <v>0</v>
      </c>
      <c r="W21" s="88"/>
      <c r="X21" s="85">
        <v>40736</v>
      </c>
      <c r="Y21" s="88"/>
      <c r="Z21" s="58">
        <v>-841352</v>
      </c>
      <c r="AA21" s="73"/>
      <c r="AB21" s="85">
        <v>-1</v>
      </c>
      <c r="AC21" s="73"/>
      <c r="AD21" s="58">
        <v>-841353</v>
      </c>
    </row>
    <row r="22" spans="1:30" ht="22.5" customHeight="1" x14ac:dyDescent="0.8">
      <c r="A22" s="12" t="s">
        <v>93</v>
      </c>
      <c r="B22" s="2"/>
      <c r="C22" s="2"/>
      <c r="D22" s="2"/>
      <c r="E22" s="3"/>
      <c r="F22" s="89">
        <f>SUM(F20:F21)</f>
        <v>0</v>
      </c>
      <c r="G22" s="64"/>
      <c r="H22" s="89">
        <f>SUM(H20:H21)</f>
        <v>0</v>
      </c>
      <c r="I22" s="65"/>
      <c r="J22" s="89">
        <f>SUM(J20:J21)</f>
        <v>0</v>
      </c>
      <c r="K22" s="67"/>
      <c r="L22" s="89">
        <f>SUM(L20:L21)</f>
        <v>-12080</v>
      </c>
      <c r="M22" s="67"/>
      <c r="N22" s="89">
        <f>SUM(N20:N21)</f>
        <v>-895216</v>
      </c>
      <c r="O22" s="67"/>
      <c r="P22" s="89">
        <f>SUM(P20:P21)</f>
        <v>41521</v>
      </c>
      <c r="Q22" s="67"/>
      <c r="R22" s="89">
        <f>SUM(R20:R21)</f>
        <v>-16313</v>
      </c>
      <c r="S22" s="40"/>
      <c r="T22" s="89">
        <f>SUM(T20:T21)</f>
        <v>-882088</v>
      </c>
      <c r="U22" s="68"/>
      <c r="V22" s="89">
        <f>SUM(V20:V21)</f>
        <v>0</v>
      </c>
      <c r="W22" s="66"/>
      <c r="X22" s="89">
        <f>SUM(X20:X21)</f>
        <v>3235640</v>
      </c>
      <c r="Y22" s="67"/>
      <c r="Z22" s="89">
        <f>SUM(Z20:Z21)</f>
        <v>2353552</v>
      </c>
      <c r="AA22" s="90"/>
      <c r="AB22" s="89">
        <f>SUM(AB20:AB21)</f>
        <v>-4</v>
      </c>
      <c r="AC22" s="90"/>
      <c r="AD22" s="89">
        <f>SUM(AD20:AD21)</f>
        <v>2353548</v>
      </c>
    </row>
    <row r="23" spans="1:30" ht="22.5" customHeight="1" x14ac:dyDescent="0.8">
      <c r="A23" s="2" t="s">
        <v>147</v>
      </c>
      <c r="B23" s="2"/>
      <c r="C23" s="2"/>
      <c r="D23" s="2"/>
      <c r="E23" s="3"/>
      <c r="F23" s="79">
        <v>0</v>
      </c>
      <c r="G23" s="79"/>
      <c r="H23" s="79">
        <v>0</v>
      </c>
      <c r="I23" s="80"/>
      <c r="J23" s="79">
        <v>0</v>
      </c>
      <c r="K23" s="48"/>
      <c r="L23" s="80">
        <v>-23679</v>
      </c>
      <c r="M23" s="48"/>
      <c r="N23" s="79">
        <v>0</v>
      </c>
      <c r="O23" s="79"/>
      <c r="P23" s="79">
        <v>0</v>
      </c>
      <c r="Q23" s="80"/>
      <c r="R23" s="79">
        <v>0</v>
      </c>
      <c r="S23" s="48"/>
      <c r="T23" s="46">
        <v>-23679</v>
      </c>
      <c r="U23" s="48"/>
      <c r="V23" s="79">
        <v>0</v>
      </c>
      <c r="W23" s="80"/>
      <c r="X23" s="79">
        <v>23679</v>
      </c>
      <c r="Y23" s="48"/>
      <c r="Z23" s="79">
        <v>0</v>
      </c>
      <c r="AA23" s="47"/>
      <c r="AB23" s="79">
        <v>0</v>
      </c>
      <c r="AC23" s="75"/>
      <c r="AD23" s="79">
        <v>0</v>
      </c>
    </row>
    <row r="24" spans="1:30" ht="22.5" customHeight="1" thickBot="1" x14ac:dyDescent="0.85">
      <c r="A24" s="30" t="s">
        <v>191</v>
      </c>
      <c r="B24" s="7"/>
      <c r="C24" s="7"/>
      <c r="D24" s="7"/>
      <c r="E24" s="5"/>
      <c r="F24" s="71">
        <v>91791731</v>
      </c>
      <c r="G24" s="66"/>
      <c r="H24" s="71">
        <v>43344840</v>
      </c>
      <c r="I24" s="66"/>
      <c r="J24" s="71">
        <v>136417</v>
      </c>
      <c r="K24" s="66"/>
      <c r="L24" s="71">
        <v>5145428</v>
      </c>
      <c r="M24" s="66"/>
      <c r="N24" s="71">
        <v>-901729</v>
      </c>
      <c r="O24" s="66"/>
      <c r="P24" s="71">
        <v>-17647</v>
      </c>
      <c r="Q24" s="66"/>
      <c r="R24" s="71">
        <v>-62863</v>
      </c>
      <c r="S24" s="66"/>
      <c r="T24" s="71">
        <v>4299606</v>
      </c>
      <c r="U24" s="66"/>
      <c r="V24" s="71">
        <v>10091000</v>
      </c>
      <c r="W24" s="66"/>
      <c r="X24" s="71">
        <v>63694046</v>
      </c>
      <c r="Y24" s="66"/>
      <c r="Z24" s="71">
        <v>213221223</v>
      </c>
      <c r="AA24" s="78"/>
      <c r="AB24" s="71">
        <v>1136</v>
      </c>
      <c r="AC24" s="78"/>
      <c r="AD24" s="71">
        <v>213222359</v>
      </c>
    </row>
    <row r="25" spans="1:30" ht="22.5" customHeight="1" thickTop="1" x14ac:dyDescent="0.8">
      <c r="A25" s="2"/>
      <c r="B25" s="2"/>
      <c r="C25" s="4"/>
      <c r="D25" s="4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9"/>
      <c r="Y25" s="9"/>
      <c r="Z25" s="9"/>
      <c r="AA25" s="2"/>
      <c r="AB25" s="2"/>
      <c r="AC25" s="2"/>
      <c r="AD25" s="2"/>
    </row>
    <row r="26" spans="1:30" ht="22.5" customHeight="1" x14ac:dyDescent="0.8">
      <c r="A26" s="12" t="s">
        <v>192</v>
      </c>
      <c r="B26" s="20"/>
      <c r="C26" s="20"/>
      <c r="D26" s="20"/>
      <c r="E26" s="3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</row>
    <row r="27" spans="1:30" ht="22.5" customHeight="1" x14ac:dyDescent="0.8">
      <c r="A27" s="12" t="s">
        <v>193</v>
      </c>
      <c r="B27" s="2"/>
      <c r="C27" s="7"/>
      <c r="D27" s="7"/>
      <c r="E27" s="3"/>
      <c r="F27" s="40">
        <v>91937270</v>
      </c>
      <c r="G27" s="92"/>
      <c r="H27" s="40">
        <v>43360227</v>
      </c>
      <c r="I27" s="40"/>
      <c r="J27" s="41">
        <v>70713</v>
      </c>
      <c r="K27" s="92"/>
      <c r="L27" s="92">
        <v>4963447</v>
      </c>
      <c r="M27" s="92"/>
      <c r="N27" s="40">
        <v>-489263</v>
      </c>
      <c r="O27" s="40"/>
      <c r="P27" s="40">
        <v>-89183</v>
      </c>
      <c r="Q27" s="40"/>
      <c r="R27" s="79">
        <v>0</v>
      </c>
      <c r="S27" s="40"/>
      <c r="T27" s="40">
        <v>4455714</v>
      </c>
      <c r="U27" s="40"/>
      <c r="V27" s="40">
        <v>10091000</v>
      </c>
      <c r="W27" s="92"/>
      <c r="X27" s="40">
        <v>69162228</v>
      </c>
      <c r="Y27" s="92"/>
      <c r="Z27" s="40">
        <v>219006439</v>
      </c>
      <c r="AA27" s="93"/>
      <c r="AB27" s="41">
        <v>1143</v>
      </c>
      <c r="AC27" s="93"/>
      <c r="AD27" s="41">
        <v>219007582</v>
      </c>
    </row>
    <row r="28" spans="1:30" ht="22.5" customHeight="1" x14ac:dyDescent="0.8">
      <c r="A28" s="10" t="s">
        <v>138</v>
      </c>
      <c r="B28" s="2"/>
      <c r="C28" s="7"/>
      <c r="D28" s="7"/>
      <c r="E28" s="3"/>
      <c r="F28" s="40"/>
      <c r="G28" s="92"/>
      <c r="H28" s="40"/>
      <c r="I28" s="40"/>
      <c r="J28" s="41"/>
      <c r="K28" s="92"/>
      <c r="L28" s="92"/>
      <c r="M28" s="92"/>
      <c r="N28" s="40"/>
      <c r="O28" s="40"/>
      <c r="P28" s="40"/>
      <c r="Q28" s="40"/>
      <c r="R28" s="40"/>
      <c r="S28" s="40"/>
      <c r="T28" s="40"/>
      <c r="U28" s="40"/>
      <c r="V28" s="40"/>
      <c r="W28" s="92"/>
      <c r="X28" s="40"/>
      <c r="Y28" s="92"/>
      <c r="Z28" s="40"/>
      <c r="AA28" s="93"/>
      <c r="AB28" s="41"/>
      <c r="AC28" s="93"/>
      <c r="AD28" s="41"/>
    </row>
    <row r="29" spans="1:30" ht="22.5" customHeight="1" x14ac:dyDescent="0.8">
      <c r="A29" s="28" t="s">
        <v>139</v>
      </c>
      <c r="B29" s="2"/>
      <c r="C29" s="7"/>
      <c r="D29" s="35"/>
      <c r="E29" s="3"/>
      <c r="F29" s="41"/>
      <c r="G29" s="94"/>
      <c r="H29" s="41"/>
      <c r="I29" s="40"/>
      <c r="J29" s="40"/>
      <c r="K29" s="92"/>
      <c r="L29" s="92"/>
      <c r="M29" s="92"/>
      <c r="N29" s="40"/>
      <c r="O29" s="40"/>
      <c r="P29" s="40"/>
      <c r="Q29" s="40"/>
      <c r="R29" s="40"/>
      <c r="S29" s="40"/>
      <c r="T29" s="40"/>
      <c r="U29" s="40"/>
      <c r="V29" s="40"/>
      <c r="W29" s="92"/>
      <c r="X29" s="40"/>
      <c r="Y29" s="92"/>
      <c r="Z29" s="40"/>
      <c r="AA29" s="93"/>
      <c r="AB29" s="40"/>
      <c r="AC29" s="93"/>
      <c r="AD29" s="40"/>
    </row>
    <row r="30" spans="1:30" ht="22.5" customHeight="1" x14ac:dyDescent="0.8">
      <c r="A30" s="20"/>
      <c r="B30" s="8" t="s">
        <v>140</v>
      </c>
      <c r="C30" s="2"/>
      <c r="D30" s="36"/>
      <c r="E30" s="3"/>
      <c r="F30" s="79">
        <v>0</v>
      </c>
      <c r="G30" s="95"/>
      <c r="H30" s="79">
        <v>0</v>
      </c>
      <c r="I30" s="96"/>
      <c r="J30" s="79">
        <v>19314</v>
      </c>
      <c r="K30" s="96"/>
      <c r="L30" s="79">
        <v>0</v>
      </c>
      <c r="M30" s="95"/>
      <c r="N30" s="79">
        <v>0</v>
      </c>
      <c r="O30" s="95"/>
      <c r="P30" s="79">
        <v>0</v>
      </c>
      <c r="Q30" s="95"/>
      <c r="R30" s="79">
        <v>0</v>
      </c>
      <c r="S30" s="96"/>
      <c r="T30" s="217">
        <f>SUM(J30:R30)</f>
        <v>19314</v>
      </c>
      <c r="U30" s="96"/>
      <c r="V30" s="79">
        <v>0</v>
      </c>
      <c r="W30" s="95"/>
      <c r="X30" s="79">
        <v>0</v>
      </c>
      <c r="Y30" s="96"/>
      <c r="Z30" s="217">
        <f t="shared" ref="Z30:Z38" si="0">+F30+H30+T30+V30+X30</f>
        <v>19314</v>
      </c>
      <c r="AA30" s="96"/>
      <c r="AB30" s="79">
        <v>0</v>
      </c>
      <c r="AC30" s="97"/>
      <c r="AD30" s="217">
        <f>SUM(Z30:AB30)</f>
        <v>19314</v>
      </c>
    </row>
    <row r="31" spans="1:30" ht="22.5" customHeight="1" x14ac:dyDescent="0.8">
      <c r="A31" s="20"/>
      <c r="B31" s="8" t="s">
        <v>149</v>
      </c>
      <c r="C31" s="2"/>
      <c r="D31" s="36">
        <v>16</v>
      </c>
      <c r="E31" s="3"/>
      <c r="F31" s="79">
        <v>154</v>
      </c>
      <c r="G31" s="95"/>
      <c r="H31" s="79">
        <v>0</v>
      </c>
      <c r="I31" s="96"/>
      <c r="J31" s="79">
        <v>0</v>
      </c>
      <c r="K31" s="96"/>
      <c r="L31" s="79">
        <v>0</v>
      </c>
      <c r="M31" s="95"/>
      <c r="N31" s="79">
        <v>0</v>
      </c>
      <c r="O31" s="95"/>
      <c r="P31" s="79">
        <v>0</v>
      </c>
      <c r="Q31" s="95"/>
      <c r="R31" s="79">
        <v>0</v>
      </c>
      <c r="S31" s="96"/>
      <c r="T31" s="217">
        <f>SUM(J31:R31)</f>
        <v>0</v>
      </c>
      <c r="U31" s="96"/>
      <c r="V31" s="79">
        <v>0</v>
      </c>
      <c r="W31" s="95"/>
      <c r="X31" s="79">
        <v>0</v>
      </c>
      <c r="Y31" s="96"/>
      <c r="Z31" s="217">
        <f t="shared" si="0"/>
        <v>154</v>
      </c>
      <c r="AA31" s="96"/>
      <c r="AB31" s="79">
        <v>0</v>
      </c>
      <c r="AC31" s="97"/>
      <c r="AD31" s="217">
        <f t="shared" ref="AD31:AD38" si="1">SUM(Z31:AB31)</f>
        <v>154</v>
      </c>
    </row>
    <row r="32" spans="1:30" ht="22.5" customHeight="1" x14ac:dyDescent="0.8">
      <c r="A32" s="20"/>
      <c r="B32" s="8" t="s">
        <v>141</v>
      </c>
      <c r="C32" s="2"/>
      <c r="D32" s="36"/>
      <c r="E32" s="3"/>
      <c r="F32" s="79">
        <v>0</v>
      </c>
      <c r="G32" s="95"/>
      <c r="H32" s="79">
        <v>-621</v>
      </c>
      <c r="I32" s="96"/>
      <c r="J32" s="79">
        <v>0</v>
      </c>
      <c r="K32" s="96"/>
      <c r="L32" s="79">
        <v>0</v>
      </c>
      <c r="M32" s="95"/>
      <c r="N32" s="79">
        <v>0</v>
      </c>
      <c r="O32" s="95"/>
      <c r="P32" s="79">
        <v>0</v>
      </c>
      <c r="Q32" s="95"/>
      <c r="R32" s="79">
        <v>0</v>
      </c>
      <c r="S32" s="96"/>
      <c r="T32" s="217">
        <v>0</v>
      </c>
      <c r="U32" s="96"/>
      <c r="V32" s="79">
        <v>0</v>
      </c>
      <c r="W32" s="95"/>
      <c r="X32" s="79">
        <v>0</v>
      </c>
      <c r="Y32" s="96"/>
      <c r="Z32" s="217">
        <f t="shared" si="0"/>
        <v>-621</v>
      </c>
      <c r="AA32" s="96"/>
      <c r="AB32" s="79">
        <v>0</v>
      </c>
      <c r="AC32" s="97"/>
      <c r="AD32" s="217">
        <f t="shared" si="1"/>
        <v>-621</v>
      </c>
    </row>
    <row r="33" spans="1:30" ht="22.5" customHeight="1" x14ac:dyDescent="0.8">
      <c r="A33" s="28" t="s">
        <v>142</v>
      </c>
      <c r="B33" s="2"/>
      <c r="C33" s="2"/>
      <c r="D33" s="2"/>
      <c r="E33" s="3"/>
      <c r="F33" s="49">
        <f>SUM(F30:F32)</f>
        <v>154</v>
      </c>
      <c r="G33" s="96"/>
      <c r="H33" s="49">
        <f>SUM(H30:H32)</f>
        <v>-621</v>
      </c>
      <c r="I33" s="96"/>
      <c r="J33" s="49">
        <f>SUM(J30:J32)</f>
        <v>19314</v>
      </c>
      <c r="K33" s="96"/>
      <c r="L33" s="49">
        <f>SUM(L30:L32)</f>
        <v>0</v>
      </c>
      <c r="M33" s="96"/>
      <c r="N33" s="49">
        <f>SUM(N30:N32)</f>
        <v>0</v>
      </c>
      <c r="O33" s="95"/>
      <c r="P33" s="49">
        <f>SUM(P30:P32)</f>
        <v>0</v>
      </c>
      <c r="Q33" s="95"/>
      <c r="R33" s="49">
        <f>SUM(R30:R32)</f>
        <v>0</v>
      </c>
      <c r="S33" s="96"/>
      <c r="T33" s="49">
        <f>SUM(T30:T32)</f>
        <v>19314</v>
      </c>
      <c r="U33" s="96"/>
      <c r="V33" s="49">
        <f>SUM(V30:V32)</f>
        <v>0</v>
      </c>
      <c r="W33" s="96"/>
      <c r="X33" s="49">
        <f>SUM(X30:X32)</f>
        <v>0</v>
      </c>
      <c r="Y33" s="96"/>
      <c r="Z33" s="49">
        <f>+F33+H33+T33+V33+X33</f>
        <v>18847</v>
      </c>
      <c r="AA33" s="96"/>
      <c r="AB33" s="49">
        <f>SUM(AB30:AB32)</f>
        <v>0</v>
      </c>
      <c r="AC33" s="96"/>
      <c r="AD33" s="218">
        <f>SUM(Z33:AB33)</f>
        <v>18847</v>
      </c>
    </row>
    <row r="34" spans="1:30" ht="22.5" customHeight="1" x14ac:dyDescent="0.8">
      <c r="A34" s="12" t="s">
        <v>143</v>
      </c>
      <c r="B34" s="20"/>
      <c r="C34" s="29"/>
      <c r="D34" s="29"/>
      <c r="E34" s="3"/>
      <c r="F34" s="51"/>
      <c r="G34" s="98"/>
      <c r="H34" s="51"/>
      <c r="I34" s="51"/>
      <c r="J34" s="51"/>
      <c r="K34" s="98"/>
      <c r="L34" s="51"/>
      <c r="M34" s="98"/>
      <c r="N34" s="51"/>
      <c r="O34" s="53"/>
      <c r="P34" s="51"/>
      <c r="Q34" s="53"/>
      <c r="R34" s="51"/>
      <c r="S34" s="53"/>
      <c r="T34" s="51"/>
      <c r="U34" s="53"/>
      <c r="V34" s="51"/>
      <c r="W34" s="98"/>
      <c r="X34" s="51"/>
      <c r="Y34" s="99"/>
      <c r="Z34" s="217"/>
      <c r="AA34" s="100"/>
      <c r="AB34" s="51"/>
      <c r="AC34" s="101"/>
      <c r="AD34" s="217"/>
    </row>
    <row r="35" spans="1:30" ht="22.5" customHeight="1" x14ac:dyDescent="0.8">
      <c r="A35" s="20"/>
      <c r="B35" s="20" t="s">
        <v>80</v>
      </c>
      <c r="C35" s="29"/>
      <c r="D35" s="29"/>
      <c r="E35" s="3"/>
      <c r="F35" s="79">
        <v>0</v>
      </c>
      <c r="G35" s="79"/>
      <c r="H35" s="79">
        <v>0</v>
      </c>
      <c r="I35" s="80"/>
      <c r="J35" s="79">
        <v>0</v>
      </c>
      <c r="K35" s="81"/>
      <c r="L35" s="79">
        <v>0</v>
      </c>
      <c r="M35" s="82"/>
      <c r="N35" s="79">
        <v>0</v>
      </c>
      <c r="O35" s="80"/>
      <c r="P35" s="79">
        <v>0</v>
      </c>
      <c r="Q35" s="80"/>
      <c r="R35" s="79">
        <v>0</v>
      </c>
      <c r="S35" s="80"/>
      <c r="T35" s="217">
        <f t="shared" ref="T35" si="2">SUM(J35:R35)</f>
        <v>0</v>
      </c>
      <c r="U35" s="80"/>
      <c r="V35" s="79">
        <v>0</v>
      </c>
      <c r="W35" s="82"/>
      <c r="X35" s="79">
        <v>4294515</v>
      </c>
      <c r="Y35" s="83"/>
      <c r="Z35" s="217">
        <f t="shared" si="0"/>
        <v>4294515</v>
      </c>
      <c r="AA35" s="93"/>
      <c r="AB35" s="79">
        <v>4</v>
      </c>
      <c r="AC35" s="93"/>
      <c r="AD35" s="219">
        <f t="shared" si="1"/>
        <v>4294519</v>
      </c>
    </row>
    <row r="36" spans="1:30" ht="22.5" customHeight="1" x14ac:dyDescent="0.8">
      <c r="A36" s="19"/>
      <c r="B36" s="2" t="s">
        <v>146</v>
      </c>
      <c r="C36" s="2"/>
      <c r="D36" s="2"/>
      <c r="E36" s="3"/>
      <c r="F36" s="85">
        <v>0</v>
      </c>
      <c r="G36" s="79"/>
      <c r="H36" s="85">
        <v>0</v>
      </c>
      <c r="I36" s="39"/>
      <c r="J36" s="85">
        <v>0</v>
      </c>
      <c r="K36" s="102"/>
      <c r="L36" s="103">
        <v>1835323</v>
      </c>
      <c r="M36" s="102"/>
      <c r="N36" s="87">
        <v>-437916</v>
      </c>
      <c r="O36" s="102"/>
      <c r="P36" s="87">
        <v>-46952</v>
      </c>
      <c r="Q36" s="102"/>
      <c r="R36" s="85">
        <v>0</v>
      </c>
      <c r="S36" s="88"/>
      <c r="T36" s="220">
        <f>SUM(J36:R36)</f>
        <v>1350455</v>
      </c>
      <c r="U36" s="88"/>
      <c r="V36" s="85">
        <v>0</v>
      </c>
      <c r="W36" s="88"/>
      <c r="X36" s="85">
        <v>-75885</v>
      </c>
      <c r="Y36" s="88"/>
      <c r="Z36" s="220">
        <f t="shared" si="0"/>
        <v>1274570</v>
      </c>
      <c r="AA36" s="93"/>
      <c r="AB36" s="241">
        <v>1</v>
      </c>
      <c r="AC36" s="93"/>
      <c r="AD36" s="242">
        <f t="shared" si="1"/>
        <v>1274571</v>
      </c>
    </row>
    <row r="37" spans="1:30" ht="22.5" customHeight="1" x14ac:dyDescent="0.8">
      <c r="A37" s="12" t="s">
        <v>93</v>
      </c>
      <c r="B37" s="2"/>
      <c r="C37" s="2"/>
      <c r="D37" s="2"/>
      <c r="E37" s="3"/>
      <c r="F37" s="89">
        <f>+F35+F36</f>
        <v>0</v>
      </c>
      <c r="G37" s="104"/>
      <c r="H37" s="89">
        <f>+H35+H36</f>
        <v>0</v>
      </c>
      <c r="I37" s="104"/>
      <c r="J37" s="89">
        <f>+J35+J36</f>
        <v>0</v>
      </c>
      <c r="K37" s="104"/>
      <c r="L37" s="89">
        <f>+L35+L36</f>
        <v>1835323</v>
      </c>
      <c r="M37" s="104"/>
      <c r="N37" s="89">
        <f>+N35+N36</f>
        <v>-437916</v>
      </c>
      <c r="O37" s="105"/>
      <c r="P37" s="89">
        <f>+P35+P36</f>
        <v>-46952</v>
      </c>
      <c r="Q37" s="105"/>
      <c r="R37" s="89">
        <f>+R35+R36</f>
        <v>0</v>
      </c>
      <c r="S37" s="104"/>
      <c r="T37" s="221">
        <f t="shared" ref="T37" si="3">SUM(J37:R37)</f>
        <v>1350455</v>
      </c>
      <c r="U37" s="104"/>
      <c r="V37" s="89">
        <f>+V35+V36</f>
        <v>0</v>
      </c>
      <c r="W37" s="104"/>
      <c r="X37" s="89">
        <f>+X35+X36</f>
        <v>4218630</v>
      </c>
      <c r="Y37" s="222"/>
      <c r="Z37" s="243">
        <f t="shared" si="0"/>
        <v>5569085</v>
      </c>
      <c r="AA37" s="172"/>
      <c r="AB37" s="243">
        <f>+AB35+AB36</f>
        <v>5</v>
      </c>
      <c r="AC37" s="244"/>
      <c r="AD37" s="245">
        <f t="shared" si="1"/>
        <v>5569090</v>
      </c>
    </row>
    <row r="38" spans="1:30" ht="22.5" customHeight="1" x14ac:dyDescent="0.8">
      <c r="A38" s="2" t="s">
        <v>147</v>
      </c>
      <c r="B38" s="2"/>
      <c r="C38" s="2"/>
      <c r="D38" s="2"/>
      <c r="E38" s="3"/>
      <c r="F38" s="79">
        <v>0</v>
      </c>
      <c r="G38" s="95"/>
      <c r="H38" s="79">
        <v>0</v>
      </c>
      <c r="I38" s="96"/>
      <c r="J38" s="79">
        <v>0</v>
      </c>
      <c r="K38" s="96"/>
      <c r="L38" s="80">
        <v>-41420</v>
      </c>
      <c r="M38" s="96"/>
      <c r="N38" s="79">
        <v>0</v>
      </c>
      <c r="O38" s="95"/>
      <c r="P38" s="79">
        <v>0</v>
      </c>
      <c r="Q38" s="95"/>
      <c r="R38" s="79">
        <v>0</v>
      </c>
      <c r="S38" s="96"/>
      <c r="T38" s="217">
        <f>SUM(J38:R38)</f>
        <v>-41420</v>
      </c>
      <c r="U38" s="96"/>
      <c r="V38" s="79">
        <v>0</v>
      </c>
      <c r="W38" s="96"/>
      <c r="X38" s="96">
        <v>41420</v>
      </c>
      <c r="Y38" s="96"/>
      <c r="Z38" s="217">
        <f t="shared" si="0"/>
        <v>0</v>
      </c>
      <c r="AA38" s="95"/>
      <c r="AB38" s="79">
        <v>0</v>
      </c>
      <c r="AC38" s="97"/>
      <c r="AD38" s="219">
        <f t="shared" si="1"/>
        <v>0</v>
      </c>
    </row>
    <row r="39" spans="1:30" ht="22.5" customHeight="1" thickBot="1" x14ac:dyDescent="0.85">
      <c r="A39" s="30" t="s">
        <v>194</v>
      </c>
      <c r="B39" s="7"/>
      <c r="C39" s="7"/>
      <c r="D39" s="7"/>
      <c r="E39" s="5"/>
      <c r="F39" s="71">
        <f>+F27+F33+F37+F38</f>
        <v>91937424</v>
      </c>
      <c r="G39" s="223"/>
      <c r="H39" s="71">
        <f>+H27+H33+H37+H38</f>
        <v>43359606</v>
      </c>
      <c r="I39" s="223"/>
      <c r="J39" s="71">
        <f>+J27+J33+J37+J38</f>
        <v>90027</v>
      </c>
      <c r="K39" s="223"/>
      <c r="L39" s="71">
        <f>+L27+L33+L37+L38</f>
        <v>6757350</v>
      </c>
      <c r="M39" s="223"/>
      <c r="N39" s="71">
        <f>+N27+N33+N37+N38</f>
        <v>-927179</v>
      </c>
      <c r="O39" s="223"/>
      <c r="P39" s="71">
        <f>+P27+P33+P37+P38</f>
        <v>-136135</v>
      </c>
      <c r="Q39" s="223"/>
      <c r="R39" s="71">
        <f>+R27+R33+R37+R38</f>
        <v>0</v>
      </c>
      <c r="S39" s="223"/>
      <c r="T39" s="71">
        <f>+T27+T33+T37+T38</f>
        <v>5784063</v>
      </c>
      <c r="U39" s="223"/>
      <c r="V39" s="71">
        <f>+V27+V33+V37+V38</f>
        <v>10091000</v>
      </c>
      <c r="W39" s="223"/>
      <c r="X39" s="71">
        <f>+X27+X33+X37+X38</f>
        <v>73422278</v>
      </c>
      <c r="Y39" s="223"/>
      <c r="Z39" s="71">
        <f>+Z27+Z33+Z37+Z38</f>
        <v>224594371</v>
      </c>
      <c r="AA39" s="101"/>
      <c r="AB39" s="71">
        <f>+AB27+AB33+AB37+AB38</f>
        <v>1148</v>
      </c>
      <c r="AC39" s="101"/>
      <c r="AD39" s="71">
        <f>+AD27+AD33+AD37+AD38</f>
        <v>224595519</v>
      </c>
    </row>
    <row r="40" spans="1:30" ht="22.5" customHeight="1" thickTop="1" x14ac:dyDescent="0.8"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</row>
    <row r="41" spans="1:30" ht="22.5" customHeight="1" x14ac:dyDescent="0.8"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</row>
    <row r="42" spans="1:30" ht="22.5" customHeight="1" x14ac:dyDescent="0.8">
      <c r="C42" s="226"/>
      <c r="F42" s="225"/>
      <c r="G42" s="226"/>
      <c r="H42" s="225"/>
      <c r="I42" s="226"/>
      <c r="J42" s="225"/>
      <c r="K42" s="226"/>
      <c r="L42" s="225"/>
      <c r="M42" s="226"/>
      <c r="N42" s="225"/>
      <c r="O42" s="226"/>
      <c r="P42" s="225"/>
      <c r="Q42" s="226"/>
      <c r="R42" s="225"/>
      <c r="S42" s="226"/>
      <c r="T42" s="225"/>
      <c r="U42" s="226"/>
      <c r="V42" s="225"/>
      <c r="W42" s="226"/>
      <c r="X42" s="225"/>
      <c r="Y42" s="226"/>
      <c r="Z42" s="225"/>
      <c r="AA42" s="226"/>
      <c r="AB42" s="225"/>
      <c r="AC42" s="226"/>
      <c r="AD42" s="225"/>
    </row>
  </sheetData>
  <mergeCells count="4">
    <mergeCell ref="F3:AD3"/>
    <mergeCell ref="J4:T4"/>
    <mergeCell ref="V4:X4"/>
    <mergeCell ref="F12:AD12"/>
  </mergeCells>
  <pageMargins left="0.7" right="0.7" top="0.48" bottom="0.5" header="0.5" footer="0.5"/>
  <pageSetup paperSize="9" scale="43" firstPageNumber="6" fitToHeight="0" orientation="landscape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3"/>
  <sheetViews>
    <sheetView view="pageBreakPreview" topLeftCell="N35" zoomScale="130" zoomScaleNormal="90" zoomScaleSheetLayoutView="130" workbookViewId="0">
      <selection activeCell="T41" sqref="T41"/>
    </sheetView>
  </sheetViews>
  <sheetFormatPr defaultColWidth="2" defaultRowHeight="22.5" customHeight="1" x14ac:dyDescent="0.35"/>
  <cols>
    <col min="1" max="1" width="2" style="113"/>
    <col min="2" max="2" width="35.81640625" style="113" customWidth="1"/>
    <col min="3" max="3" width="16.36328125" style="113" customWidth="1"/>
    <col min="4" max="4" width="8.7265625" style="113" customWidth="1"/>
    <col min="5" max="5" width="1.453125" style="113" customWidth="1"/>
    <col min="6" max="6" width="14.453125" style="113" customWidth="1"/>
    <col min="7" max="7" width="1.81640625" style="113" customWidth="1"/>
    <col min="8" max="8" width="15.453125" style="113" bestFit="1" customWidth="1"/>
    <col min="9" max="9" width="1.453125" style="113" customWidth="1"/>
    <col min="10" max="10" width="15.81640625" style="113" customWidth="1"/>
    <col min="11" max="11" width="1.81640625" style="113" customWidth="1"/>
    <col min="12" max="12" width="17.7265625" style="113" customWidth="1"/>
    <col min="13" max="13" width="1.81640625" style="113" customWidth="1"/>
    <col min="14" max="14" width="14.1796875" style="113" customWidth="1"/>
    <col min="15" max="15" width="1.81640625" style="113" customWidth="1"/>
    <col min="16" max="16" width="15.453125" style="113" customWidth="1"/>
    <col min="17" max="17" width="1.81640625" style="113" customWidth="1"/>
    <col min="18" max="18" width="15.453125" style="113" customWidth="1"/>
    <col min="19" max="19" width="2" style="113"/>
    <col min="20" max="20" width="16.1796875" style="113" customWidth="1"/>
    <col min="21" max="21" width="2.1796875" style="113" customWidth="1"/>
    <col min="22" max="22" width="15.81640625" style="113" customWidth="1"/>
    <col min="23" max="23" width="2" style="113"/>
    <col min="24" max="24" width="15.81640625" style="113" customWidth="1"/>
    <col min="25" max="25" width="1.81640625" style="113" customWidth="1"/>
    <col min="26" max="26" width="15.81640625" style="113" customWidth="1"/>
    <col min="27" max="27" width="2" style="113"/>
    <col min="28" max="28" width="16" style="113" bestFit="1" customWidth="1"/>
    <col min="29" max="16384" width="2" style="113"/>
  </cols>
  <sheetData>
    <row r="1" spans="1:28" ht="22.5" customHeight="1" x14ac:dyDescent="0.35">
      <c r="A1" s="109" t="s">
        <v>0</v>
      </c>
      <c r="B1" s="78"/>
      <c r="C1" s="110"/>
      <c r="D1" s="110"/>
      <c r="E1" s="111"/>
      <c r="F1" s="110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112"/>
      <c r="AA1" s="112"/>
      <c r="AB1" s="78"/>
    </row>
    <row r="2" spans="1:28" ht="22.5" customHeight="1" x14ac:dyDescent="0.35">
      <c r="A2" s="114" t="s">
        <v>102</v>
      </c>
      <c r="B2" s="110"/>
      <c r="C2" s="110"/>
      <c r="D2" s="110"/>
      <c r="E2" s="111"/>
      <c r="F2" s="110"/>
      <c r="G2" s="110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112"/>
      <c r="AA2" s="112"/>
      <c r="AB2" s="78"/>
    </row>
    <row r="3" spans="1:28" ht="22.5" customHeight="1" x14ac:dyDescent="0.35">
      <c r="A3" s="110"/>
      <c r="B3" s="110"/>
      <c r="C3" s="110"/>
      <c r="D3" s="110"/>
      <c r="E3" s="111"/>
      <c r="F3" s="261" t="s">
        <v>150</v>
      </c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</row>
    <row r="4" spans="1:28" ht="22.5" customHeight="1" x14ac:dyDescent="0.35">
      <c r="A4" s="78"/>
      <c r="B4" s="78"/>
      <c r="C4" s="78"/>
      <c r="D4" s="78"/>
      <c r="E4" s="115"/>
      <c r="F4" s="78"/>
      <c r="G4" s="78"/>
      <c r="H4" s="116"/>
      <c r="I4" s="116"/>
      <c r="J4" s="272" t="s">
        <v>43</v>
      </c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117"/>
      <c r="X4" s="272" t="s">
        <v>103</v>
      </c>
      <c r="Y4" s="272"/>
      <c r="Z4" s="272"/>
      <c r="AA4" s="78"/>
      <c r="AB4" s="77"/>
    </row>
    <row r="5" spans="1:28" ht="22.5" customHeight="1" x14ac:dyDescent="0.35">
      <c r="A5" s="78"/>
      <c r="B5" s="78"/>
      <c r="C5" s="78"/>
      <c r="D5" s="78"/>
      <c r="E5" s="115"/>
      <c r="F5" s="78"/>
      <c r="G5" s="78"/>
      <c r="H5" s="116"/>
      <c r="I5" s="116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 t="s">
        <v>104</v>
      </c>
      <c r="U5" s="117"/>
      <c r="V5" s="117"/>
      <c r="W5" s="117"/>
      <c r="X5" s="117"/>
      <c r="Y5" s="117"/>
      <c r="Z5" s="117"/>
      <c r="AA5" s="78"/>
      <c r="AB5" s="77"/>
    </row>
    <row r="6" spans="1:28" ht="22.5" customHeight="1" x14ac:dyDescent="0.35">
      <c r="A6" s="78"/>
      <c r="B6" s="78"/>
      <c r="C6" s="78"/>
      <c r="D6" s="78"/>
      <c r="E6" s="115"/>
      <c r="F6" s="78"/>
      <c r="G6" s="78"/>
      <c r="H6" s="116"/>
      <c r="I6" s="116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 t="s">
        <v>105</v>
      </c>
      <c r="U6" s="117"/>
      <c r="V6" s="117"/>
      <c r="W6" s="117"/>
      <c r="X6" s="117"/>
      <c r="Y6" s="117"/>
      <c r="Z6" s="117"/>
      <c r="AA6" s="78"/>
      <c r="AB6" s="77"/>
    </row>
    <row r="7" spans="1:28" ht="22.5" customHeight="1" x14ac:dyDescent="0.35">
      <c r="A7" s="78"/>
      <c r="B7" s="78"/>
      <c r="C7" s="78"/>
      <c r="D7" s="78"/>
      <c r="E7" s="115"/>
      <c r="F7" s="78"/>
      <c r="G7" s="78"/>
      <c r="H7" s="116"/>
      <c r="I7" s="116"/>
      <c r="J7" s="117"/>
      <c r="K7" s="117"/>
      <c r="L7" s="117"/>
      <c r="M7" s="117"/>
      <c r="N7" s="117"/>
      <c r="O7" s="117"/>
      <c r="P7" s="17" t="s">
        <v>106</v>
      </c>
      <c r="Q7" s="118"/>
      <c r="R7" s="17" t="s">
        <v>107</v>
      </c>
      <c r="S7" s="117"/>
      <c r="T7" s="117" t="s">
        <v>108</v>
      </c>
      <c r="U7" s="117"/>
      <c r="V7" s="117"/>
      <c r="W7" s="117"/>
      <c r="X7" s="117"/>
      <c r="Y7" s="117"/>
      <c r="Z7" s="117"/>
      <c r="AA7" s="78"/>
      <c r="AB7" s="77"/>
    </row>
    <row r="8" spans="1:28" ht="22.5" customHeight="1" x14ac:dyDescent="0.35">
      <c r="A8" s="119"/>
      <c r="B8" s="120"/>
      <c r="C8" s="119"/>
      <c r="D8" s="119"/>
      <c r="E8" s="121"/>
      <c r="F8" s="119"/>
      <c r="G8" s="122"/>
      <c r="H8" s="119"/>
      <c r="I8" s="119"/>
      <c r="J8" s="119"/>
      <c r="K8" s="122"/>
      <c r="L8" s="122"/>
      <c r="M8" s="122"/>
      <c r="N8" s="122"/>
      <c r="O8" s="122"/>
      <c r="P8" s="17" t="s">
        <v>109</v>
      </c>
      <c r="Q8" s="123"/>
      <c r="R8" s="17" t="s">
        <v>110</v>
      </c>
      <c r="S8" s="124"/>
      <c r="T8" s="117" t="s">
        <v>111</v>
      </c>
      <c r="U8" s="124"/>
      <c r="V8" s="119"/>
      <c r="W8" s="123"/>
      <c r="X8" s="123"/>
      <c r="Y8" s="123"/>
      <c r="Z8" s="122"/>
      <c r="AA8" s="122"/>
      <c r="AB8" s="125"/>
    </row>
    <row r="9" spans="1:28" ht="22.5" customHeight="1" x14ac:dyDescent="0.35">
      <c r="A9" s="119"/>
      <c r="B9" s="120"/>
      <c r="C9" s="119"/>
      <c r="D9" s="119"/>
      <c r="E9" s="121"/>
      <c r="F9" s="122" t="s">
        <v>112</v>
      </c>
      <c r="G9" s="122"/>
      <c r="H9" s="119"/>
      <c r="I9" s="119"/>
      <c r="J9" s="122" t="s">
        <v>113</v>
      </c>
      <c r="K9" s="122"/>
      <c r="L9" s="17" t="s">
        <v>151</v>
      </c>
      <c r="M9" s="122"/>
      <c r="N9" s="17" t="s">
        <v>106</v>
      </c>
      <c r="O9" s="122"/>
      <c r="P9" s="17" t="s">
        <v>114</v>
      </c>
      <c r="Q9" s="123"/>
      <c r="R9" s="17" t="s">
        <v>115</v>
      </c>
      <c r="S9" s="124"/>
      <c r="T9" s="117" t="s">
        <v>116</v>
      </c>
      <c r="U9" s="124"/>
      <c r="V9" s="123"/>
      <c r="W9" s="123"/>
      <c r="X9" s="123"/>
      <c r="Y9" s="123"/>
      <c r="Z9" s="122"/>
      <c r="AA9" s="122"/>
      <c r="AB9" s="125"/>
    </row>
    <row r="10" spans="1:28" ht="22.5" customHeight="1" x14ac:dyDescent="0.35">
      <c r="A10" s="120"/>
      <c r="B10" s="120"/>
      <c r="C10" s="119"/>
      <c r="D10" s="119"/>
      <c r="E10" s="121"/>
      <c r="F10" s="126" t="s">
        <v>118</v>
      </c>
      <c r="G10" s="122"/>
      <c r="H10" s="124" t="s">
        <v>119</v>
      </c>
      <c r="I10" s="124"/>
      <c r="J10" s="122" t="s">
        <v>120</v>
      </c>
      <c r="K10" s="122"/>
      <c r="L10" s="17" t="s">
        <v>152</v>
      </c>
      <c r="M10" s="122"/>
      <c r="N10" s="17" t="s">
        <v>121</v>
      </c>
      <c r="O10" s="122"/>
      <c r="P10" s="17" t="s">
        <v>122</v>
      </c>
      <c r="Q10" s="118"/>
      <c r="R10" s="17" t="s">
        <v>123</v>
      </c>
      <c r="S10" s="123"/>
      <c r="T10" s="117" t="s">
        <v>124</v>
      </c>
      <c r="U10" s="123"/>
      <c r="V10" s="123" t="s">
        <v>125</v>
      </c>
      <c r="W10" s="123"/>
      <c r="X10" s="123"/>
      <c r="Y10" s="123"/>
      <c r="Z10" s="122"/>
      <c r="AA10" s="122"/>
      <c r="AB10" s="125"/>
    </row>
    <row r="11" spans="1:28" ht="22.5" customHeight="1" x14ac:dyDescent="0.35">
      <c r="A11" s="120"/>
      <c r="B11" s="120"/>
      <c r="C11" s="119"/>
      <c r="D11" s="115" t="s">
        <v>6</v>
      </c>
      <c r="E11" s="121"/>
      <c r="F11" s="126" t="s">
        <v>128</v>
      </c>
      <c r="G11" s="122"/>
      <c r="H11" s="124" t="s">
        <v>128</v>
      </c>
      <c r="I11" s="124"/>
      <c r="J11" s="126" t="s">
        <v>129</v>
      </c>
      <c r="K11" s="122"/>
      <c r="L11" s="122" t="s">
        <v>153</v>
      </c>
      <c r="M11" s="122"/>
      <c r="N11" s="122" t="s">
        <v>130</v>
      </c>
      <c r="O11" s="122"/>
      <c r="P11" s="17" t="s">
        <v>131</v>
      </c>
      <c r="Q11" s="118"/>
      <c r="R11" s="17" t="s">
        <v>132</v>
      </c>
      <c r="S11" s="124"/>
      <c r="T11" s="117" t="s">
        <v>133</v>
      </c>
      <c r="U11" s="123"/>
      <c r="V11" s="123" t="s">
        <v>115</v>
      </c>
      <c r="W11" s="123"/>
      <c r="X11" s="122" t="s">
        <v>134</v>
      </c>
      <c r="Y11" s="122"/>
      <c r="Z11" s="124" t="s">
        <v>135</v>
      </c>
      <c r="AA11" s="122"/>
      <c r="AB11" s="125" t="s">
        <v>50</v>
      </c>
    </row>
    <row r="12" spans="1:28" ht="22.5" customHeight="1" x14ac:dyDescent="0.35">
      <c r="A12" s="120"/>
      <c r="B12" s="120"/>
      <c r="C12" s="119"/>
      <c r="D12" s="119"/>
      <c r="E12" s="121"/>
      <c r="F12" s="273" t="s">
        <v>7</v>
      </c>
      <c r="G12" s="273"/>
      <c r="H12" s="273"/>
      <c r="I12" s="273"/>
      <c r="J12" s="273"/>
      <c r="K12" s="273"/>
      <c r="L12" s="273"/>
      <c r="M12" s="273"/>
      <c r="N12" s="273"/>
      <c r="O12" s="273"/>
      <c r="P12" s="273"/>
      <c r="Q12" s="273"/>
      <c r="R12" s="273"/>
      <c r="S12" s="273"/>
      <c r="T12" s="273"/>
      <c r="U12" s="273"/>
      <c r="V12" s="273"/>
      <c r="W12" s="273"/>
      <c r="X12" s="273"/>
      <c r="Y12" s="273"/>
      <c r="Z12" s="273"/>
      <c r="AA12" s="273"/>
      <c r="AB12" s="273"/>
    </row>
    <row r="13" spans="1:28" ht="22.5" customHeight="1" x14ac:dyDescent="0.35">
      <c r="A13" s="110" t="s">
        <v>190</v>
      </c>
      <c r="B13" s="120"/>
      <c r="C13" s="120"/>
      <c r="D13" s="120"/>
      <c r="E13" s="115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</row>
    <row r="14" spans="1:28" ht="22.5" customHeight="1" x14ac:dyDescent="0.35">
      <c r="A14" s="110" t="s">
        <v>148</v>
      </c>
      <c r="B14" s="78"/>
      <c r="C14" s="128"/>
      <c r="D14" s="128"/>
      <c r="E14" s="115"/>
      <c r="F14" s="40">
        <v>91791731</v>
      </c>
      <c r="G14" s="40"/>
      <c r="H14" s="40">
        <v>43344840</v>
      </c>
      <c r="I14" s="40"/>
      <c r="J14" s="41">
        <v>103301</v>
      </c>
      <c r="K14" s="41"/>
      <c r="L14" s="41">
        <v>884526</v>
      </c>
      <c r="M14" s="42"/>
      <c r="N14" s="40">
        <v>5181187</v>
      </c>
      <c r="O14" s="42"/>
      <c r="P14" s="40">
        <v>3271</v>
      </c>
      <c r="Q14" s="42"/>
      <c r="R14" s="41">
        <v>-8555</v>
      </c>
      <c r="S14" s="40"/>
      <c r="T14" s="40">
        <v>-46550</v>
      </c>
      <c r="U14" s="40"/>
      <c r="V14" s="43">
        <v>6117180</v>
      </c>
      <c r="W14" s="40"/>
      <c r="X14" s="40">
        <v>10091000</v>
      </c>
      <c r="Y14" s="42"/>
      <c r="Z14" s="40">
        <v>56452285</v>
      </c>
      <c r="AA14" s="42"/>
      <c r="AB14" s="239">
        <v>207797036</v>
      </c>
    </row>
    <row r="15" spans="1:28" ht="22.5" customHeight="1" x14ac:dyDescent="0.35">
      <c r="A15" s="129" t="s">
        <v>138</v>
      </c>
      <c r="B15" s="78"/>
      <c r="C15" s="128"/>
      <c r="D15" s="128"/>
      <c r="E15" s="115"/>
      <c r="F15" s="40"/>
      <c r="G15" s="42"/>
      <c r="H15" s="40"/>
      <c r="I15" s="40"/>
      <c r="J15" s="45"/>
      <c r="K15" s="42"/>
      <c r="L15" s="42"/>
      <c r="M15" s="42"/>
      <c r="N15" s="42"/>
      <c r="O15" s="42"/>
      <c r="P15" s="40"/>
      <c r="Q15" s="42"/>
      <c r="R15" s="40"/>
      <c r="S15" s="40"/>
      <c r="T15" s="40"/>
      <c r="U15" s="40"/>
      <c r="V15" s="40"/>
      <c r="W15" s="40"/>
      <c r="X15" s="40"/>
      <c r="Y15" s="42"/>
      <c r="Z15" s="40"/>
      <c r="AA15" s="42"/>
      <c r="AB15" s="40"/>
    </row>
    <row r="16" spans="1:28" ht="22.5" customHeight="1" x14ac:dyDescent="0.35">
      <c r="A16" s="130" t="s">
        <v>139</v>
      </c>
      <c r="B16" s="78"/>
      <c r="C16" s="128"/>
      <c r="D16" s="128"/>
      <c r="E16" s="115"/>
      <c r="F16" s="40"/>
      <c r="G16" s="42"/>
      <c r="H16" s="40"/>
      <c r="I16" s="40"/>
      <c r="J16" s="40"/>
      <c r="K16" s="42"/>
      <c r="L16" s="42"/>
      <c r="M16" s="42"/>
      <c r="N16" s="42"/>
      <c r="O16" s="42"/>
      <c r="P16" s="40"/>
      <c r="Q16" s="42"/>
      <c r="R16" s="40"/>
      <c r="S16" s="40"/>
      <c r="T16" s="40"/>
      <c r="U16" s="40"/>
      <c r="V16" s="40"/>
      <c r="W16" s="40"/>
      <c r="X16" s="40"/>
      <c r="Y16" s="42"/>
      <c r="Z16" s="40"/>
      <c r="AA16" s="42"/>
      <c r="AB16" s="40"/>
    </row>
    <row r="17" spans="1:28" ht="22.5" customHeight="1" x14ac:dyDescent="0.35">
      <c r="A17" s="120"/>
      <c r="B17" s="147" t="s">
        <v>140</v>
      </c>
      <c r="C17" s="78"/>
      <c r="D17" s="78"/>
      <c r="E17" s="115"/>
      <c r="F17" s="46">
        <v>0</v>
      </c>
      <c r="G17" s="47"/>
      <c r="H17" s="46">
        <v>0</v>
      </c>
      <c r="I17" s="46"/>
      <c r="J17" s="46">
        <v>33116</v>
      </c>
      <c r="K17" s="46"/>
      <c r="L17" s="46">
        <v>0</v>
      </c>
      <c r="M17" s="44"/>
      <c r="N17" s="46">
        <v>0</v>
      </c>
      <c r="O17" s="47"/>
      <c r="P17" s="46">
        <v>0</v>
      </c>
      <c r="Q17" s="47"/>
      <c r="R17" s="46">
        <v>0</v>
      </c>
      <c r="S17" s="47"/>
      <c r="T17" s="46">
        <v>0</v>
      </c>
      <c r="U17" s="48"/>
      <c r="V17" s="46">
        <v>33116</v>
      </c>
      <c r="W17" s="48"/>
      <c r="X17" s="46">
        <v>0</v>
      </c>
      <c r="Y17" s="48"/>
      <c r="Z17" s="46">
        <v>0</v>
      </c>
      <c r="AA17" s="48"/>
      <c r="AB17" s="44">
        <f t="shared" ref="AB17" si="0">+F17+H17+V17+X17+Z17</f>
        <v>33116</v>
      </c>
    </row>
    <row r="18" spans="1:28" ht="22.5" customHeight="1" x14ac:dyDescent="0.35">
      <c r="A18" s="131" t="s">
        <v>142</v>
      </c>
      <c r="B18" s="132"/>
      <c r="C18" s="78"/>
      <c r="D18" s="78"/>
      <c r="E18" s="133"/>
      <c r="F18" s="49">
        <f>SUM(F17:F17)</f>
        <v>0</v>
      </c>
      <c r="G18" s="48"/>
      <c r="H18" s="49">
        <f>SUM(H17:H17)</f>
        <v>0</v>
      </c>
      <c r="I18" s="48"/>
      <c r="J18" s="49">
        <f>SUM(J17:J17)</f>
        <v>33116</v>
      </c>
      <c r="K18" s="48"/>
      <c r="L18" s="49">
        <f>SUM(L17:L17)</f>
        <v>0</v>
      </c>
      <c r="M18" s="48"/>
      <c r="N18" s="49">
        <f>SUM(N17:N17)</f>
        <v>0</v>
      </c>
      <c r="O18" s="47"/>
      <c r="P18" s="49">
        <f>SUM(P17:P17)</f>
        <v>0</v>
      </c>
      <c r="Q18" s="47"/>
      <c r="R18" s="49">
        <f>SUM(R17:R17)</f>
        <v>0</v>
      </c>
      <c r="S18" s="47"/>
      <c r="T18" s="49">
        <f>SUM(T17:T17)</f>
        <v>0</v>
      </c>
      <c r="U18" s="48"/>
      <c r="V18" s="49">
        <f>SUM(V17:V17)</f>
        <v>33116</v>
      </c>
      <c r="W18" s="48"/>
      <c r="X18" s="49">
        <f>SUM(X17:X17)</f>
        <v>0</v>
      </c>
      <c r="Y18" s="48"/>
      <c r="Z18" s="49">
        <f>SUM(Z17:Z17)</f>
        <v>0</v>
      </c>
      <c r="AA18" s="48"/>
      <c r="AB18" s="49">
        <f>SUM(AB17:AB17)</f>
        <v>33116</v>
      </c>
    </row>
    <row r="19" spans="1:28" ht="22.5" customHeight="1" x14ac:dyDescent="0.35">
      <c r="A19" s="110" t="s">
        <v>143</v>
      </c>
      <c r="B19" s="120"/>
      <c r="C19" s="134"/>
      <c r="D19" s="134"/>
      <c r="E19" s="115"/>
      <c r="F19" s="51"/>
      <c r="G19" s="52"/>
      <c r="H19" s="51"/>
      <c r="I19" s="51"/>
      <c r="J19" s="51"/>
      <c r="K19" s="52"/>
      <c r="L19" s="52"/>
      <c r="M19" s="52"/>
      <c r="N19" s="52"/>
      <c r="O19" s="52"/>
      <c r="P19" s="51"/>
      <c r="Q19" s="52"/>
      <c r="R19" s="51"/>
      <c r="S19" s="53"/>
      <c r="T19" s="51"/>
      <c r="U19" s="53"/>
      <c r="V19" s="51"/>
      <c r="W19" s="53"/>
      <c r="X19" s="51"/>
      <c r="Y19" s="52"/>
      <c r="Z19" s="51"/>
      <c r="AA19" s="54"/>
      <c r="AB19" s="51"/>
    </row>
    <row r="20" spans="1:28" ht="22.5" customHeight="1" x14ac:dyDescent="0.35">
      <c r="A20" s="120"/>
      <c r="B20" s="120" t="s">
        <v>80</v>
      </c>
      <c r="C20" s="134"/>
      <c r="D20" s="134"/>
      <c r="E20" s="115"/>
      <c r="F20" s="46">
        <v>0</v>
      </c>
      <c r="G20" s="46"/>
      <c r="H20" s="46">
        <v>0</v>
      </c>
      <c r="I20" s="44"/>
      <c r="J20" s="46">
        <v>0</v>
      </c>
      <c r="K20" s="46"/>
      <c r="L20" s="46">
        <v>0</v>
      </c>
      <c r="M20" s="55"/>
      <c r="N20" s="46">
        <v>0</v>
      </c>
      <c r="O20" s="56"/>
      <c r="P20" s="46">
        <v>0</v>
      </c>
      <c r="Q20" s="56"/>
      <c r="R20" s="46">
        <v>0</v>
      </c>
      <c r="S20" s="46"/>
      <c r="T20" s="46">
        <v>0</v>
      </c>
      <c r="U20" s="46"/>
      <c r="V20" s="46">
        <v>0</v>
      </c>
      <c r="W20" s="46"/>
      <c r="X20" s="46">
        <v>0</v>
      </c>
      <c r="Y20" s="55"/>
      <c r="Z20" s="57">
        <v>3091124</v>
      </c>
      <c r="AA20" s="57"/>
      <c r="AB20" s="57">
        <f>+F20+H20+V20+X20+Z20</f>
        <v>3091124</v>
      </c>
    </row>
    <row r="21" spans="1:28" ht="22.5" customHeight="1" x14ac:dyDescent="0.35">
      <c r="A21" s="119"/>
      <c r="B21" s="78" t="s">
        <v>146</v>
      </c>
      <c r="C21" s="78"/>
      <c r="D21" s="78"/>
      <c r="E21" s="115"/>
      <c r="F21" s="58">
        <v>0</v>
      </c>
      <c r="G21" s="46"/>
      <c r="H21" s="58">
        <v>0</v>
      </c>
      <c r="I21" s="59"/>
      <c r="J21" s="58">
        <v>0</v>
      </c>
      <c r="K21" s="46"/>
      <c r="L21" s="58">
        <v>0</v>
      </c>
      <c r="M21" s="60"/>
      <c r="N21" s="58">
        <v>-12080</v>
      </c>
      <c r="O21" s="56"/>
      <c r="P21" s="58">
        <v>-890229</v>
      </c>
      <c r="Q21" s="56"/>
      <c r="R21" s="58">
        <v>41521</v>
      </c>
      <c r="S21" s="60"/>
      <c r="T21" s="58">
        <v>-16313</v>
      </c>
      <c r="U21" s="61"/>
      <c r="V21" s="62">
        <v>-877101</v>
      </c>
      <c r="W21" s="61"/>
      <c r="X21" s="58">
        <v>0</v>
      </c>
      <c r="Y21" s="61"/>
      <c r="Z21" s="58">
        <v>40737</v>
      </c>
      <c r="AA21" s="61"/>
      <c r="AB21" s="63">
        <f>+F21+H21+V21+X21+Z21</f>
        <v>-836364</v>
      </c>
    </row>
    <row r="22" spans="1:28" ht="22.5" customHeight="1" x14ac:dyDescent="0.35">
      <c r="A22" s="110" t="s">
        <v>93</v>
      </c>
      <c r="B22" s="78"/>
      <c r="C22" s="78"/>
      <c r="D22" s="78"/>
      <c r="E22" s="115"/>
      <c r="F22" s="45">
        <f>SUM(F20:F21)</f>
        <v>0</v>
      </c>
      <c r="G22" s="64"/>
      <c r="H22" s="45">
        <f>SUM(H20:H21)</f>
        <v>0</v>
      </c>
      <c r="I22" s="65"/>
      <c r="J22" s="45">
        <f>SUM(J20:J21)</f>
        <v>0</v>
      </c>
      <c r="K22" s="66"/>
      <c r="L22" s="45">
        <f>SUM(L20:L21)</f>
        <v>0</v>
      </c>
      <c r="M22" s="66"/>
      <c r="N22" s="45">
        <f>SUM(N20:N21)</f>
        <v>-12080</v>
      </c>
      <c r="O22" s="67"/>
      <c r="P22" s="45">
        <f>SUM(P20:P21)</f>
        <v>-890229</v>
      </c>
      <c r="Q22" s="67"/>
      <c r="R22" s="45">
        <f>SUM(R20:R21)</f>
        <v>41521</v>
      </c>
      <c r="S22" s="67"/>
      <c r="T22" s="45">
        <f>SUM(T20:T21)</f>
        <v>-16313</v>
      </c>
      <c r="U22" s="40"/>
      <c r="V22" s="45">
        <f>SUM(V20:V21)</f>
        <v>-877101</v>
      </c>
      <c r="W22" s="68"/>
      <c r="X22" s="45">
        <f>SUM(X20:X21)</f>
        <v>0</v>
      </c>
      <c r="Y22" s="66"/>
      <c r="Z22" s="45">
        <f>SUM(Z20:Z21)</f>
        <v>3131861</v>
      </c>
      <c r="AA22" s="66"/>
      <c r="AB22" s="69">
        <f>SUM(AB20:AB21)</f>
        <v>2254760</v>
      </c>
    </row>
    <row r="23" spans="1:28" ht="22.5" customHeight="1" x14ac:dyDescent="0.35">
      <c r="A23" s="78" t="s">
        <v>147</v>
      </c>
      <c r="B23" s="78"/>
      <c r="C23" s="78"/>
      <c r="D23" s="78"/>
      <c r="E23" s="115"/>
      <c r="F23" s="46">
        <v>0</v>
      </c>
      <c r="G23" s="47"/>
      <c r="H23" s="46">
        <v>0</v>
      </c>
      <c r="I23" s="48"/>
      <c r="J23" s="46">
        <v>0</v>
      </c>
      <c r="K23" s="46"/>
      <c r="L23" s="46">
        <v>0</v>
      </c>
      <c r="M23" s="48"/>
      <c r="N23" s="44">
        <v>-23679</v>
      </c>
      <c r="O23" s="48"/>
      <c r="P23" s="46">
        <v>0</v>
      </c>
      <c r="Q23" s="48"/>
      <c r="R23" s="46">
        <v>0</v>
      </c>
      <c r="S23" s="47"/>
      <c r="T23" s="46">
        <v>0</v>
      </c>
      <c r="U23" s="48"/>
      <c r="V23" s="44">
        <v>-23679</v>
      </c>
      <c r="W23" s="48"/>
      <c r="X23" s="46">
        <v>0</v>
      </c>
      <c r="Y23" s="48"/>
      <c r="Z23" s="70">
        <v>23679</v>
      </c>
      <c r="AA23" s="48"/>
      <c r="AB23" s="46">
        <v>0</v>
      </c>
    </row>
    <row r="24" spans="1:28" ht="22.5" customHeight="1" thickBot="1" x14ac:dyDescent="0.4">
      <c r="A24" s="135" t="s">
        <v>191</v>
      </c>
      <c r="B24" s="128"/>
      <c r="C24" s="128"/>
      <c r="D24" s="128"/>
      <c r="E24" s="136"/>
      <c r="F24" s="71">
        <f>+F14+F18+F22+F23</f>
        <v>91791731</v>
      </c>
      <c r="G24" s="66"/>
      <c r="H24" s="71">
        <f>+H14+H18+H22+H23</f>
        <v>43344840</v>
      </c>
      <c r="I24" s="66"/>
      <c r="J24" s="71">
        <f>+J14+J18+J22+J23</f>
        <v>136417</v>
      </c>
      <c r="K24" s="66"/>
      <c r="L24" s="71">
        <f>+L14+L18+L22+L23</f>
        <v>884526</v>
      </c>
      <c r="M24" s="66"/>
      <c r="N24" s="71">
        <f>+N14+N18+N22+N23</f>
        <v>5145428</v>
      </c>
      <c r="O24" s="66"/>
      <c r="P24" s="71">
        <f>+P14+P18+P22+P23</f>
        <v>-886958</v>
      </c>
      <c r="Q24" s="66"/>
      <c r="R24" s="71">
        <f>+R14+R18+R22+R23</f>
        <v>32966</v>
      </c>
      <c r="S24" s="66"/>
      <c r="T24" s="71">
        <f>+T14+T18+T22+T23</f>
        <v>-62863</v>
      </c>
      <c r="U24" s="66"/>
      <c r="V24" s="71">
        <f>+V14+V18+V22+V23</f>
        <v>5249516</v>
      </c>
      <c r="W24" s="66"/>
      <c r="X24" s="71">
        <f>+X14+X18+X22+X23</f>
        <v>10091000</v>
      </c>
      <c r="Y24" s="66"/>
      <c r="Z24" s="71">
        <f>+Z14+Z18+Z22+Z23</f>
        <v>59607825</v>
      </c>
      <c r="AA24" s="66"/>
      <c r="AB24" s="72">
        <f>+F24+H24+V24+X24+Z24</f>
        <v>210084912</v>
      </c>
    </row>
    <row r="25" spans="1:28" ht="22.5" customHeight="1" thickTop="1" x14ac:dyDescent="0.35">
      <c r="A25" s="78"/>
      <c r="B25" s="78"/>
      <c r="C25" s="78"/>
      <c r="D25" s="78"/>
      <c r="E25" s="115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7"/>
      <c r="AA25" s="77"/>
      <c r="AB25" s="78"/>
    </row>
    <row r="26" spans="1:28" ht="22.5" customHeight="1" x14ac:dyDescent="0.35">
      <c r="A26" s="110" t="s">
        <v>192</v>
      </c>
      <c r="B26" s="120"/>
      <c r="C26" s="120"/>
      <c r="D26" s="120"/>
      <c r="E26" s="115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</row>
    <row r="27" spans="1:28" ht="22.5" customHeight="1" x14ac:dyDescent="0.35">
      <c r="A27" s="110" t="s">
        <v>193</v>
      </c>
      <c r="B27" s="78"/>
      <c r="C27" s="128"/>
      <c r="D27" s="128"/>
      <c r="E27" s="115"/>
      <c r="F27" s="38">
        <v>91937270</v>
      </c>
      <c r="G27" s="38"/>
      <c r="H27" s="38">
        <v>43360227</v>
      </c>
      <c r="I27" s="38"/>
      <c r="J27" s="107">
        <v>70713</v>
      </c>
      <c r="K27" s="107"/>
      <c r="L27" s="107">
        <v>884526</v>
      </c>
      <c r="M27" s="227"/>
      <c r="N27" s="38">
        <v>4963447</v>
      </c>
      <c r="O27" s="227"/>
      <c r="P27" s="38">
        <v>-466281</v>
      </c>
      <c r="Q27" s="227"/>
      <c r="R27" s="107">
        <v>-38570</v>
      </c>
      <c r="S27" s="38"/>
      <c r="T27" s="79">
        <v>0</v>
      </c>
      <c r="U27" s="38"/>
      <c r="V27" s="228">
        <v>5413835</v>
      </c>
      <c r="W27" s="38"/>
      <c r="X27" s="38">
        <v>10091000</v>
      </c>
      <c r="Y27" s="227"/>
      <c r="Z27" s="38">
        <v>65094736</v>
      </c>
      <c r="AA27" s="227"/>
      <c r="AB27" s="229">
        <v>215897068</v>
      </c>
    </row>
    <row r="28" spans="1:28" ht="22.5" customHeight="1" x14ac:dyDescent="0.35">
      <c r="A28" s="129" t="s">
        <v>138</v>
      </c>
      <c r="B28" s="78"/>
      <c r="C28" s="128"/>
      <c r="D28" s="128"/>
      <c r="E28" s="115"/>
      <c r="F28" s="40"/>
      <c r="G28" s="92"/>
      <c r="H28" s="40"/>
      <c r="I28" s="40"/>
      <c r="J28" s="45"/>
      <c r="K28" s="92"/>
      <c r="L28" s="92"/>
      <c r="M28" s="92"/>
      <c r="N28" s="92"/>
      <c r="O28" s="92"/>
      <c r="P28" s="40"/>
      <c r="Q28" s="92"/>
      <c r="R28" s="40"/>
      <c r="S28" s="40"/>
      <c r="T28" s="40"/>
      <c r="U28" s="40"/>
      <c r="V28" s="40"/>
      <c r="W28" s="40"/>
      <c r="X28" s="40"/>
      <c r="Y28" s="92"/>
      <c r="Z28" s="40"/>
      <c r="AA28" s="92"/>
      <c r="AB28" s="40"/>
    </row>
    <row r="29" spans="1:28" ht="22.5" customHeight="1" x14ac:dyDescent="0.35">
      <c r="A29" s="130" t="s">
        <v>139</v>
      </c>
      <c r="B29" s="78"/>
      <c r="C29" s="128"/>
      <c r="D29" s="137"/>
      <c r="E29" s="115"/>
      <c r="F29" s="40"/>
      <c r="G29" s="92"/>
      <c r="H29" s="40"/>
      <c r="I29" s="40"/>
      <c r="J29" s="40"/>
      <c r="K29" s="92"/>
      <c r="L29" s="92"/>
      <c r="M29" s="92"/>
      <c r="N29" s="92"/>
      <c r="O29" s="92"/>
      <c r="P29" s="40"/>
      <c r="Q29" s="92"/>
      <c r="R29" s="40"/>
      <c r="S29" s="40"/>
      <c r="T29" s="40"/>
      <c r="U29" s="40"/>
      <c r="V29" s="217"/>
      <c r="W29" s="40"/>
      <c r="X29" s="40"/>
      <c r="Y29" s="92"/>
      <c r="Z29" s="40"/>
      <c r="AA29" s="92"/>
      <c r="AB29" s="40"/>
    </row>
    <row r="30" spans="1:28" ht="22.5" customHeight="1" x14ac:dyDescent="0.35">
      <c r="A30" s="120"/>
      <c r="B30" s="138" t="s">
        <v>140</v>
      </c>
      <c r="C30" s="78"/>
      <c r="D30" s="139"/>
      <c r="E30" s="115"/>
      <c r="F30" s="79">
        <v>0</v>
      </c>
      <c r="G30" s="95"/>
      <c r="H30" s="79">
        <v>0</v>
      </c>
      <c r="I30" s="79"/>
      <c r="J30" s="79">
        <v>19314</v>
      </c>
      <c r="K30" s="79"/>
      <c r="L30" s="79">
        <v>0</v>
      </c>
      <c r="M30" s="80"/>
      <c r="N30" s="79">
        <v>0</v>
      </c>
      <c r="O30" s="95"/>
      <c r="P30" s="79">
        <v>0</v>
      </c>
      <c r="Q30" s="95"/>
      <c r="R30" s="79">
        <v>0</v>
      </c>
      <c r="S30" s="95"/>
      <c r="T30" s="79">
        <v>0</v>
      </c>
      <c r="U30" s="96"/>
      <c r="V30" s="217">
        <f>SUM(J30:T30)</f>
        <v>19314</v>
      </c>
      <c r="W30" s="96"/>
      <c r="X30" s="79">
        <v>0</v>
      </c>
      <c r="Y30" s="96"/>
      <c r="Z30" s="79">
        <v>0</v>
      </c>
      <c r="AA30" s="96"/>
      <c r="AB30" s="217">
        <f>+F30+H30+V30+X30+Z30</f>
        <v>19314</v>
      </c>
    </row>
    <row r="31" spans="1:28" ht="22.5" customHeight="1" x14ac:dyDescent="0.35">
      <c r="A31" s="120"/>
      <c r="B31" s="138" t="s">
        <v>149</v>
      </c>
      <c r="C31" s="78"/>
      <c r="D31" s="139">
        <v>16</v>
      </c>
      <c r="E31" s="115"/>
      <c r="F31" s="79">
        <v>154</v>
      </c>
      <c r="G31" s="95"/>
      <c r="H31" s="79">
        <v>0</v>
      </c>
      <c r="I31" s="79"/>
      <c r="J31" s="79">
        <v>0</v>
      </c>
      <c r="K31" s="79"/>
      <c r="L31" s="79">
        <v>0</v>
      </c>
      <c r="M31" s="80"/>
      <c r="N31" s="79">
        <v>0</v>
      </c>
      <c r="O31" s="95"/>
      <c r="P31" s="79">
        <v>0</v>
      </c>
      <c r="Q31" s="95"/>
      <c r="R31" s="79">
        <v>0</v>
      </c>
      <c r="S31" s="95"/>
      <c r="T31" s="79">
        <v>0</v>
      </c>
      <c r="U31" s="96"/>
      <c r="V31" s="217">
        <f>SUM(J31:T31)</f>
        <v>0</v>
      </c>
      <c r="W31" s="96"/>
      <c r="X31" s="79">
        <v>0</v>
      </c>
      <c r="Y31" s="96"/>
      <c r="Z31" s="79">
        <v>0</v>
      </c>
      <c r="AA31" s="96"/>
      <c r="AB31" s="217">
        <f t="shared" ref="AB31:AB38" si="1">+F31+H31+V31+X31+Z31</f>
        <v>154</v>
      </c>
    </row>
    <row r="32" spans="1:28" ht="22.5" customHeight="1" x14ac:dyDescent="0.35">
      <c r="A32" s="120"/>
      <c r="B32" s="138" t="s">
        <v>141</v>
      </c>
      <c r="C32" s="78"/>
      <c r="D32" s="139"/>
      <c r="E32" s="115"/>
      <c r="F32" s="79">
        <v>0</v>
      </c>
      <c r="G32" s="95"/>
      <c r="H32" s="79">
        <v>-621</v>
      </c>
      <c r="I32" s="79"/>
      <c r="J32" s="79">
        <v>0</v>
      </c>
      <c r="K32" s="79"/>
      <c r="L32" s="79">
        <v>0</v>
      </c>
      <c r="M32" s="80"/>
      <c r="N32" s="79">
        <v>0</v>
      </c>
      <c r="O32" s="95"/>
      <c r="P32" s="79">
        <v>0</v>
      </c>
      <c r="Q32" s="95"/>
      <c r="R32" s="79">
        <v>0</v>
      </c>
      <c r="S32" s="95"/>
      <c r="T32" s="79">
        <v>0</v>
      </c>
      <c r="U32" s="96"/>
      <c r="V32" s="220">
        <v>0</v>
      </c>
      <c r="W32" s="96"/>
      <c r="X32" s="79">
        <v>0</v>
      </c>
      <c r="Y32" s="96"/>
      <c r="Z32" s="79">
        <v>0</v>
      </c>
      <c r="AA32" s="96"/>
      <c r="AB32" s="217">
        <f t="shared" si="1"/>
        <v>-621</v>
      </c>
    </row>
    <row r="33" spans="1:28" ht="22.5" customHeight="1" x14ac:dyDescent="0.35">
      <c r="A33" s="131" t="s">
        <v>142</v>
      </c>
      <c r="B33" s="132"/>
      <c r="C33" s="78"/>
      <c r="D33" s="101"/>
      <c r="E33" s="133"/>
      <c r="F33" s="230">
        <f>SUM(F30:F32)</f>
        <v>154</v>
      </c>
      <c r="G33" s="92"/>
      <c r="H33" s="230">
        <f>SUM(H30:H32)</f>
        <v>-621</v>
      </c>
      <c r="I33" s="40"/>
      <c r="J33" s="230">
        <f>SUM(J30:J32)</f>
        <v>19314</v>
      </c>
      <c r="K33" s="92"/>
      <c r="L33" s="230">
        <f>SUM(L30:L32)</f>
        <v>0</v>
      </c>
      <c r="M33" s="94"/>
      <c r="N33" s="230">
        <f>SUM(N30:N32)</f>
        <v>0</v>
      </c>
      <c r="O33" s="41"/>
      <c r="P33" s="230">
        <f>SUM(P30:P32)</f>
        <v>0</v>
      </c>
      <c r="Q33" s="41"/>
      <c r="R33" s="230">
        <f>SUM(R30:R32)</f>
        <v>0</v>
      </c>
      <c r="S33" s="40"/>
      <c r="T33" s="230">
        <f>SUM(T30:T32)</f>
        <v>0</v>
      </c>
      <c r="U33" s="40"/>
      <c r="V33" s="231">
        <f>SUM(V28:V32)</f>
        <v>19314</v>
      </c>
      <c r="W33" s="92"/>
      <c r="X33" s="230">
        <f>SUM(X30:X32)</f>
        <v>0</v>
      </c>
      <c r="Y33" s="92"/>
      <c r="Z33" s="49">
        <f>SUM(Z30:Z32)</f>
        <v>0</v>
      </c>
      <c r="AA33" s="232"/>
      <c r="AB33" s="231">
        <f t="shared" si="1"/>
        <v>18847</v>
      </c>
    </row>
    <row r="34" spans="1:28" ht="22.5" customHeight="1" x14ac:dyDescent="0.35">
      <c r="A34" s="110" t="s">
        <v>143</v>
      </c>
      <c r="B34" s="120"/>
      <c r="C34" s="134"/>
      <c r="D34" s="134"/>
      <c r="E34" s="115"/>
      <c r="F34" s="51"/>
      <c r="G34" s="98"/>
      <c r="H34" s="51"/>
      <c r="I34" s="51"/>
      <c r="J34" s="51"/>
      <c r="K34" s="98"/>
      <c r="L34" s="98"/>
      <c r="M34" s="98"/>
      <c r="N34" s="98"/>
      <c r="O34" s="98"/>
      <c r="P34" s="51"/>
      <c r="Q34" s="98"/>
      <c r="R34" s="51"/>
      <c r="S34" s="53"/>
      <c r="T34" s="51"/>
      <c r="U34" s="53"/>
      <c r="V34" s="233"/>
      <c r="W34" s="53"/>
      <c r="X34" s="51"/>
      <c r="Y34" s="98"/>
      <c r="Z34" s="51"/>
      <c r="AA34" s="99"/>
      <c r="AB34" s="217"/>
    </row>
    <row r="35" spans="1:28" ht="22.5" customHeight="1" x14ac:dyDescent="0.35">
      <c r="A35" s="120"/>
      <c r="B35" s="120" t="s">
        <v>80</v>
      </c>
      <c r="C35" s="134"/>
      <c r="D35" s="134"/>
      <c r="E35" s="115"/>
      <c r="F35" s="79">
        <v>0</v>
      </c>
      <c r="G35" s="79"/>
      <c r="H35" s="79">
        <v>0</v>
      </c>
      <c r="I35" s="80"/>
      <c r="J35" s="79">
        <v>0</v>
      </c>
      <c r="K35" s="79"/>
      <c r="L35" s="79">
        <v>0</v>
      </c>
      <c r="M35" s="82"/>
      <c r="N35" s="79">
        <v>0</v>
      </c>
      <c r="O35" s="81"/>
      <c r="P35" s="79">
        <v>0</v>
      </c>
      <c r="Q35" s="81"/>
      <c r="R35" s="79">
        <v>0</v>
      </c>
      <c r="S35" s="79"/>
      <c r="T35" s="79">
        <v>0</v>
      </c>
      <c r="U35" s="79"/>
      <c r="V35" s="217">
        <f t="shared" ref="V35:V37" si="2">SUM(J35:T35)</f>
        <v>0</v>
      </c>
      <c r="W35" s="79"/>
      <c r="X35" s="79">
        <v>0</v>
      </c>
      <c r="Y35" s="82"/>
      <c r="Z35" s="83">
        <v>4305897</v>
      </c>
      <c r="AA35" s="83"/>
      <c r="AB35" s="217">
        <f t="shared" si="1"/>
        <v>4305897</v>
      </c>
    </row>
    <row r="36" spans="1:28" ht="22.5" customHeight="1" x14ac:dyDescent="0.35">
      <c r="A36" s="119"/>
      <c r="B36" s="78" t="s">
        <v>146</v>
      </c>
      <c r="C36" s="78"/>
      <c r="D36" s="78"/>
      <c r="E36" s="115"/>
      <c r="F36" s="85">
        <v>0</v>
      </c>
      <c r="G36" s="79"/>
      <c r="H36" s="85">
        <v>0</v>
      </c>
      <c r="I36" s="39"/>
      <c r="J36" s="85">
        <v>0</v>
      </c>
      <c r="K36" s="79"/>
      <c r="L36" s="85">
        <v>0</v>
      </c>
      <c r="M36" s="102"/>
      <c r="N36" s="85">
        <v>1835323</v>
      </c>
      <c r="O36" s="81"/>
      <c r="P36" s="85">
        <v>-440699</v>
      </c>
      <c r="Q36" s="81"/>
      <c r="R36" s="85">
        <v>-46952</v>
      </c>
      <c r="S36" s="102"/>
      <c r="T36" s="85">
        <v>0</v>
      </c>
      <c r="U36" s="88"/>
      <c r="V36" s="220">
        <f t="shared" si="2"/>
        <v>1347672</v>
      </c>
      <c r="W36" s="88"/>
      <c r="X36" s="85">
        <v>0</v>
      </c>
      <c r="Y36" s="88"/>
      <c r="Z36" s="85">
        <v>-75885</v>
      </c>
      <c r="AA36" s="88"/>
      <c r="AB36" s="217">
        <f t="shared" si="1"/>
        <v>1271787</v>
      </c>
    </row>
    <row r="37" spans="1:28" ht="22.5" customHeight="1" x14ac:dyDescent="0.35">
      <c r="A37" s="110" t="s">
        <v>93</v>
      </c>
      <c r="B37" s="78"/>
      <c r="C37" s="78"/>
      <c r="D37" s="78"/>
      <c r="E37" s="115"/>
      <c r="F37" s="45">
        <f>+F35+F36</f>
        <v>0</v>
      </c>
      <c r="G37" s="41"/>
      <c r="H37" s="45">
        <f>+H35+H36</f>
        <v>0</v>
      </c>
      <c r="I37" s="38"/>
      <c r="J37" s="45">
        <f>+J35+J36</f>
        <v>0</v>
      </c>
      <c r="K37" s="222"/>
      <c r="L37" s="246">
        <f>+L35+L36</f>
        <v>0</v>
      </c>
      <c r="M37" s="222"/>
      <c r="N37" s="69">
        <f>+N35+N36</f>
        <v>1835323</v>
      </c>
      <c r="O37" s="222"/>
      <c r="P37" s="69">
        <f>+P35+P36</f>
        <v>-440699</v>
      </c>
      <c r="Q37" s="222"/>
      <c r="R37" s="69">
        <f>+R35+R36</f>
        <v>-46952</v>
      </c>
      <c r="S37" s="254"/>
      <c r="T37" s="246">
        <f>+T35+T36</f>
        <v>0</v>
      </c>
      <c r="U37" s="254"/>
      <c r="V37" s="221">
        <f t="shared" si="2"/>
        <v>1347672</v>
      </c>
      <c r="W37" s="222"/>
      <c r="X37" s="246">
        <v>0</v>
      </c>
      <c r="Y37" s="222"/>
      <c r="Z37" s="243">
        <f>+Z35+Z36</f>
        <v>4230012</v>
      </c>
      <c r="AA37" s="222"/>
      <c r="AB37" s="247">
        <f t="shared" si="1"/>
        <v>5577684</v>
      </c>
    </row>
    <row r="38" spans="1:28" ht="22.5" customHeight="1" x14ac:dyDescent="0.35">
      <c r="A38" s="78" t="s">
        <v>147</v>
      </c>
      <c r="B38" s="78"/>
      <c r="C38" s="78"/>
      <c r="D38" s="78"/>
      <c r="E38" s="115"/>
      <c r="F38" s="46">
        <v>0</v>
      </c>
      <c r="G38" s="47"/>
      <c r="H38" s="46">
        <v>0</v>
      </c>
      <c r="I38" s="48"/>
      <c r="J38" s="46">
        <v>0</v>
      </c>
      <c r="K38" s="96"/>
      <c r="L38" s="79">
        <v>0</v>
      </c>
      <c r="M38" s="96"/>
      <c r="N38" s="79">
        <v>-41420</v>
      </c>
      <c r="O38" s="95"/>
      <c r="P38" s="79">
        <v>0</v>
      </c>
      <c r="Q38" s="95"/>
      <c r="R38" s="79">
        <v>0</v>
      </c>
      <c r="S38" s="104"/>
      <c r="T38" s="79">
        <v>0</v>
      </c>
      <c r="U38" s="104"/>
      <c r="V38" s="217">
        <f>SUM(J38:T38)</f>
        <v>-41420</v>
      </c>
      <c r="W38" s="104"/>
      <c r="X38" s="79">
        <v>0</v>
      </c>
      <c r="Y38" s="104"/>
      <c r="Z38" s="217">
        <v>41420</v>
      </c>
      <c r="AA38" s="96"/>
      <c r="AB38" s="220">
        <f t="shared" si="1"/>
        <v>0</v>
      </c>
    </row>
    <row r="39" spans="1:28" ht="22.5" customHeight="1" thickBot="1" x14ac:dyDescent="0.4">
      <c r="A39" s="135" t="s">
        <v>194</v>
      </c>
      <c r="B39" s="128"/>
      <c r="C39" s="128"/>
      <c r="D39" s="128"/>
      <c r="E39" s="136"/>
      <c r="F39" s="72">
        <f>+F27+F33+F37+F38</f>
        <v>91937424</v>
      </c>
      <c r="G39" s="95"/>
      <c r="H39" s="72">
        <f>+H27+H33+H37+H38</f>
        <v>43359606</v>
      </c>
      <c r="I39" s="96"/>
      <c r="J39" s="72">
        <f>+J27+J33+J37+J38</f>
        <v>90027</v>
      </c>
      <c r="K39" s="96"/>
      <c r="L39" s="72">
        <f>+L27+L33+L37+L38</f>
        <v>884526</v>
      </c>
      <c r="M39" s="96"/>
      <c r="N39" s="72">
        <f>+N27+N33+N37+N38</f>
        <v>6757350</v>
      </c>
      <c r="O39" s="95"/>
      <c r="P39" s="72">
        <f>+P27+P33+P37+P38</f>
        <v>-906980</v>
      </c>
      <c r="Q39" s="95"/>
      <c r="R39" s="72">
        <f>+R27+R33+R37+R38</f>
        <v>-85522</v>
      </c>
      <c r="S39" s="255"/>
      <c r="T39" s="258">
        <f>+T27+T33+T37+T38</f>
        <v>0</v>
      </c>
      <c r="U39" s="255"/>
      <c r="V39" s="72">
        <f>+V27+V33+V37+V38</f>
        <v>6739401</v>
      </c>
      <c r="W39" s="255"/>
      <c r="X39" s="72">
        <f>+X27+X33+X37+X38</f>
        <v>10091000</v>
      </c>
      <c r="Y39" s="255"/>
      <c r="Z39" s="72">
        <f>+Z27+Z33+Z37+Z38</f>
        <v>69366168</v>
      </c>
      <c r="AA39" s="222"/>
      <c r="AB39" s="234">
        <f>+F39+H39+V39+X39+Z39</f>
        <v>221493599</v>
      </c>
    </row>
    <row r="40" spans="1:28" ht="22.5" customHeight="1" thickTop="1" x14ac:dyDescent="0.35">
      <c r="G40" s="47"/>
      <c r="I40" s="48"/>
      <c r="K40" s="48"/>
      <c r="M40" s="48"/>
      <c r="O40" s="47"/>
      <c r="Q40" s="47"/>
      <c r="S40" s="256"/>
      <c r="U40" s="256"/>
      <c r="W40" s="256"/>
    </row>
    <row r="41" spans="1:28" s="235" customFormat="1" ht="22.5" customHeight="1" x14ac:dyDescent="0.35">
      <c r="F41" s="236"/>
      <c r="G41" s="236"/>
      <c r="H41" s="236"/>
      <c r="I41" s="236"/>
      <c r="J41" s="236"/>
      <c r="K41" s="236"/>
      <c r="L41" s="236"/>
      <c r="M41" s="236"/>
      <c r="N41" s="236"/>
      <c r="O41" s="237"/>
      <c r="P41" s="236"/>
      <c r="Q41" s="236"/>
      <c r="R41" s="236"/>
      <c r="S41" s="236"/>
      <c r="T41" s="236"/>
      <c r="U41" s="236"/>
      <c r="V41" s="236"/>
      <c r="W41" s="257"/>
      <c r="X41" s="236"/>
      <c r="Y41" s="236"/>
      <c r="Z41" s="236"/>
      <c r="AA41" s="236"/>
      <c r="AB41" s="236"/>
    </row>
    <row r="42" spans="1:28" ht="22.5" customHeight="1" x14ac:dyDescent="0.35">
      <c r="P42" s="75"/>
      <c r="T42" s="75"/>
    </row>
    <row r="43" spans="1:28" s="235" customFormat="1" ht="22.5" customHeight="1" x14ac:dyDescent="0.35">
      <c r="F43" s="236"/>
      <c r="H43" s="236"/>
      <c r="J43" s="236"/>
      <c r="L43" s="236"/>
      <c r="N43" s="236"/>
      <c r="P43" s="236"/>
      <c r="R43" s="236"/>
      <c r="T43" s="236"/>
      <c r="V43" s="236"/>
      <c r="X43" s="236"/>
      <c r="Z43" s="236"/>
      <c r="AB43" s="236"/>
    </row>
  </sheetData>
  <mergeCells count="5">
    <mergeCell ref="F26:AB26"/>
    <mergeCell ref="F3:AB3"/>
    <mergeCell ref="J4:V4"/>
    <mergeCell ref="X4:Z4"/>
    <mergeCell ref="F12:AB12"/>
  </mergeCells>
  <phoneticPr fontId="25" type="noConversion"/>
  <pageMargins left="0.7" right="0.7" top="0.48" bottom="0.5" header="0.5" footer="0.5"/>
  <pageSetup paperSize="9" scale="48" firstPageNumber="7" orientation="landscape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FAE-EFDF-46B9-ACA2-A666DFCCF9BA}">
  <dimension ref="A1:I85"/>
  <sheetViews>
    <sheetView view="pageBreakPreview" zoomScale="55" zoomScaleNormal="70" zoomScaleSheetLayoutView="55" workbookViewId="0">
      <selection activeCell="E7" sqref="E7"/>
    </sheetView>
  </sheetViews>
  <sheetFormatPr defaultColWidth="9" defaultRowHeight="22.5" customHeight="1" x14ac:dyDescent="0.35"/>
  <cols>
    <col min="1" max="1" width="12.453125" style="148" customWidth="1"/>
    <col min="2" max="2" width="57.453125" style="148" customWidth="1"/>
    <col min="3" max="3" width="14.1796875" style="148" customWidth="1"/>
    <col min="4" max="4" width="1.1796875" style="148" customWidth="1"/>
    <col min="5" max="5" width="14.1796875" style="148" customWidth="1"/>
    <col min="6" max="6" width="1.1796875" style="148" customWidth="1"/>
    <col min="7" max="7" width="14.1796875" style="148" customWidth="1"/>
    <col min="8" max="8" width="1.1796875" style="148" customWidth="1"/>
    <col min="9" max="9" width="14.1796875" style="148" customWidth="1"/>
    <col min="10" max="16384" width="9" style="148"/>
  </cols>
  <sheetData>
    <row r="1" spans="1:9" ht="22.5" customHeight="1" x14ac:dyDescent="0.35">
      <c r="A1" s="249" t="s">
        <v>0</v>
      </c>
      <c r="B1" s="137"/>
      <c r="C1" s="82"/>
      <c r="D1" s="82"/>
      <c r="E1" s="82"/>
      <c r="F1" s="82"/>
      <c r="G1" s="82"/>
      <c r="H1" s="82"/>
      <c r="I1" s="82"/>
    </row>
    <row r="2" spans="1:9" ht="22.5" customHeight="1" x14ac:dyDescent="0.35">
      <c r="A2" s="250" t="s">
        <v>154</v>
      </c>
      <c r="B2" s="137"/>
      <c r="C2" s="82"/>
      <c r="D2" s="82"/>
      <c r="E2" s="82"/>
      <c r="F2" s="82"/>
      <c r="G2" s="82"/>
      <c r="H2" s="82"/>
      <c r="I2" s="82"/>
    </row>
    <row r="3" spans="1:9" ht="22.5" customHeight="1" x14ac:dyDescent="0.35">
      <c r="A3" s="184"/>
      <c r="B3" s="101"/>
      <c r="C3" s="142"/>
      <c r="D3" s="142"/>
      <c r="E3" s="142"/>
      <c r="F3" s="142"/>
      <c r="G3" s="142"/>
      <c r="H3" s="142"/>
      <c r="I3" s="142"/>
    </row>
    <row r="4" spans="1:9" ht="22.5" customHeight="1" x14ac:dyDescent="0.35">
      <c r="A4" s="147"/>
      <c r="B4" s="101"/>
      <c r="C4" s="248"/>
      <c r="D4" s="248" t="s">
        <v>2</v>
      </c>
      <c r="E4" s="248"/>
      <c r="F4" s="184"/>
      <c r="G4" s="262" t="s">
        <v>3</v>
      </c>
      <c r="H4" s="262"/>
      <c r="I4" s="262"/>
    </row>
    <row r="5" spans="1:9" ht="22.5" customHeight="1" x14ac:dyDescent="0.35">
      <c r="A5" s="147"/>
      <c r="B5" s="101"/>
      <c r="C5" s="264" t="s">
        <v>57</v>
      </c>
      <c r="D5" s="264"/>
      <c r="E5" s="264"/>
      <c r="F5" s="184"/>
      <c r="G5" s="264" t="s">
        <v>57</v>
      </c>
      <c r="H5" s="264"/>
      <c r="I5" s="264"/>
    </row>
    <row r="6" spans="1:9" ht="22.5" customHeight="1" x14ac:dyDescent="0.35">
      <c r="A6" s="147"/>
      <c r="B6" s="101"/>
      <c r="C6" s="267" t="s">
        <v>189</v>
      </c>
      <c r="D6" s="267"/>
      <c r="E6" s="267"/>
      <c r="F6" s="101"/>
      <c r="G6" s="267" t="s">
        <v>189</v>
      </c>
      <c r="H6" s="267"/>
      <c r="I6" s="267"/>
    </row>
    <row r="7" spans="1:9" ht="22.5" customHeight="1" x14ac:dyDescent="0.35">
      <c r="A7" s="184"/>
      <c r="B7" s="101"/>
      <c r="C7" s="163">
        <v>2023</v>
      </c>
      <c r="D7" s="164"/>
      <c r="E7" s="163">
        <v>2022</v>
      </c>
      <c r="F7" s="101"/>
      <c r="G7" s="163">
        <v>2023</v>
      </c>
      <c r="H7" s="164"/>
      <c r="I7" s="163">
        <v>2022</v>
      </c>
    </row>
    <row r="8" spans="1:9" ht="22.5" customHeight="1" x14ac:dyDescent="0.35">
      <c r="A8" s="184"/>
      <c r="B8" s="101"/>
      <c r="C8" s="259" t="s">
        <v>7</v>
      </c>
      <c r="D8" s="265"/>
      <c r="E8" s="265"/>
      <c r="F8" s="265"/>
      <c r="G8" s="265"/>
      <c r="H8" s="265"/>
      <c r="I8" s="265"/>
    </row>
    <row r="9" spans="1:9" ht="22.5" customHeight="1" x14ac:dyDescent="0.35">
      <c r="A9" s="251" t="s">
        <v>155</v>
      </c>
      <c r="B9" s="101"/>
      <c r="C9" s="145"/>
      <c r="D9" s="99"/>
      <c r="E9" s="145"/>
      <c r="F9" s="99"/>
      <c r="G9" s="145"/>
      <c r="H9" s="99"/>
      <c r="I9" s="145"/>
    </row>
    <row r="10" spans="1:9" ht="22.5" customHeight="1" x14ac:dyDescent="0.35">
      <c r="A10" s="101" t="s">
        <v>156</v>
      </c>
      <c r="B10" s="101"/>
      <c r="C10" s="142">
        <v>5290824</v>
      </c>
      <c r="D10" s="99"/>
      <c r="E10" s="142">
        <v>3978970</v>
      </c>
      <c r="F10" s="142"/>
      <c r="G10" s="142">
        <v>5364784</v>
      </c>
      <c r="H10" s="142"/>
      <c r="I10" s="142">
        <v>3841122</v>
      </c>
    </row>
    <row r="11" spans="1:9" ht="22.5" customHeight="1" x14ac:dyDescent="0.35">
      <c r="A11" s="252" t="s">
        <v>157</v>
      </c>
      <c r="B11" s="137"/>
      <c r="C11" s="142"/>
      <c r="D11" s="223"/>
      <c r="E11" s="142"/>
      <c r="F11" s="142"/>
      <c r="G11" s="142"/>
      <c r="H11" s="142"/>
      <c r="I11" s="142"/>
    </row>
    <row r="12" spans="1:9" ht="22.5" customHeight="1" x14ac:dyDescent="0.35">
      <c r="A12" s="252" t="s">
        <v>158</v>
      </c>
      <c r="B12" s="137"/>
      <c r="C12" s="142"/>
      <c r="D12" s="223"/>
      <c r="E12" s="142"/>
      <c r="F12" s="142"/>
      <c r="G12" s="142"/>
      <c r="H12" s="142"/>
      <c r="I12" s="142"/>
    </row>
    <row r="13" spans="1:9" ht="22.5" customHeight="1" x14ac:dyDescent="0.35">
      <c r="A13" s="147" t="s">
        <v>159</v>
      </c>
      <c r="B13" s="101"/>
      <c r="C13" s="142">
        <v>949452</v>
      </c>
      <c r="D13" s="99"/>
      <c r="E13" s="142">
        <v>1120804</v>
      </c>
      <c r="F13" s="142"/>
      <c r="G13" s="142">
        <v>941591</v>
      </c>
      <c r="H13" s="142"/>
      <c r="I13" s="142">
        <v>1114322</v>
      </c>
    </row>
    <row r="14" spans="1:9" ht="22.5" customHeight="1" x14ac:dyDescent="0.35">
      <c r="A14" s="101" t="s">
        <v>77</v>
      </c>
      <c r="B14" s="101"/>
      <c r="C14" s="34">
        <v>4275877</v>
      </c>
      <c r="D14" s="99"/>
      <c r="E14" s="34">
        <v>4808439</v>
      </c>
      <c r="F14" s="142"/>
      <c r="G14" s="34">
        <v>4066994</v>
      </c>
      <c r="H14" s="142"/>
      <c r="I14" s="34">
        <v>4849015</v>
      </c>
    </row>
    <row r="15" spans="1:9" ht="22.5" customHeight="1" x14ac:dyDescent="0.35">
      <c r="A15" s="101" t="s">
        <v>209</v>
      </c>
      <c r="B15" s="101"/>
      <c r="C15" s="142">
        <v>48096</v>
      </c>
      <c r="D15" s="99"/>
      <c r="E15" s="142">
        <v>1453</v>
      </c>
      <c r="F15" s="142"/>
      <c r="G15" s="142">
        <v>48096</v>
      </c>
      <c r="H15" s="142"/>
      <c r="I15" s="142">
        <v>1453</v>
      </c>
    </row>
    <row r="16" spans="1:9" ht="22.5" customHeight="1" x14ac:dyDescent="0.35">
      <c r="A16" s="101" t="s">
        <v>160</v>
      </c>
      <c r="B16" s="101"/>
      <c r="C16" s="142">
        <v>37076</v>
      </c>
      <c r="D16" s="99"/>
      <c r="E16" s="142">
        <v>61863</v>
      </c>
      <c r="F16" s="142"/>
      <c r="G16" s="142">
        <v>38089</v>
      </c>
      <c r="H16" s="142"/>
      <c r="I16" s="142">
        <v>61863</v>
      </c>
    </row>
    <row r="17" spans="1:9" ht="22.5" customHeight="1" x14ac:dyDescent="0.35">
      <c r="A17" s="147" t="s">
        <v>161</v>
      </c>
      <c r="B17" s="101"/>
      <c r="C17" s="142">
        <v>34739</v>
      </c>
      <c r="D17" s="99"/>
      <c r="E17" s="142">
        <v>146581</v>
      </c>
      <c r="F17" s="142"/>
      <c r="G17" s="142">
        <v>29881</v>
      </c>
      <c r="H17" s="142"/>
      <c r="I17" s="142">
        <v>141806</v>
      </c>
    </row>
    <row r="18" spans="1:9" ht="22.5" customHeight="1" x14ac:dyDescent="0.35">
      <c r="A18" s="147" t="s">
        <v>162</v>
      </c>
      <c r="B18" s="101"/>
      <c r="C18" s="142">
        <v>-7942</v>
      </c>
      <c r="D18" s="99"/>
      <c r="E18" s="142">
        <v>8120</v>
      </c>
      <c r="F18" s="142"/>
      <c r="G18" s="142">
        <v>-7942</v>
      </c>
      <c r="H18" s="142"/>
      <c r="I18" s="34">
        <v>8120</v>
      </c>
    </row>
    <row r="19" spans="1:9" ht="22.5" customHeight="1" x14ac:dyDescent="0.35">
      <c r="A19" s="147" t="s">
        <v>163</v>
      </c>
      <c r="B19" s="101"/>
      <c r="C19" s="34">
        <v>970</v>
      </c>
      <c r="D19" s="99"/>
      <c r="E19" s="80">
        <v>-17</v>
      </c>
      <c r="F19" s="142"/>
      <c r="G19" s="80">
        <v>970</v>
      </c>
      <c r="H19" s="142"/>
      <c r="I19" s="80">
        <v>-17</v>
      </c>
    </row>
    <row r="20" spans="1:9" ht="22.5" customHeight="1" x14ac:dyDescent="0.35">
      <c r="A20" s="101" t="s">
        <v>210</v>
      </c>
      <c r="B20" s="101"/>
      <c r="C20" s="142">
        <v>-13581</v>
      </c>
      <c r="D20" s="99"/>
      <c r="E20" s="142">
        <v>-11007</v>
      </c>
      <c r="F20" s="142"/>
      <c r="G20" s="142">
        <v>-10310</v>
      </c>
      <c r="H20" s="142"/>
      <c r="I20" s="142">
        <v>-11007</v>
      </c>
    </row>
    <row r="21" spans="1:9" ht="22.5" customHeight="1" x14ac:dyDescent="0.35">
      <c r="A21" s="101" t="s">
        <v>164</v>
      </c>
      <c r="B21" s="101"/>
      <c r="C21" s="142">
        <v>11409</v>
      </c>
      <c r="D21" s="99"/>
      <c r="E21" s="142">
        <v>-10986</v>
      </c>
      <c r="F21" s="142"/>
      <c r="G21" s="142">
        <v>4316</v>
      </c>
      <c r="H21" s="142"/>
      <c r="I21" s="142">
        <v>-5442</v>
      </c>
    </row>
    <row r="22" spans="1:9" ht="22.5" customHeight="1" x14ac:dyDescent="0.35">
      <c r="A22" s="147" t="s">
        <v>195</v>
      </c>
      <c r="B22" s="101"/>
      <c r="C22" s="142">
        <v>1892</v>
      </c>
      <c r="D22" s="99"/>
      <c r="E22" s="142">
        <v>-811418</v>
      </c>
      <c r="F22" s="142"/>
      <c r="G22" s="142">
        <v>1892</v>
      </c>
      <c r="H22" s="142"/>
      <c r="I22" s="142">
        <v>-811418</v>
      </c>
    </row>
    <row r="23" spans="1:9" ht="22.5" customHeight="1" x14ac:dyDescent="0.35">
      <c r="A23" s="147" t="s">
        <v>140</v>
      </c>
      <c r="B23" s="101"/>
      <c r="C23" s="34">
        <v>19314</v>
      </c>
      <c r="D23" s="99"/>
      <c r="E23" s="34">
        <v>33116</v>
      </c>
      <c r="F23" s="142"/>
      <c r="G23" s="34">
        <v>19314</v>
      </c>
      <c r="H23" s="142"/>
      <c r="I23" s="34">
        <v>33116</v>
      </c>
    </row>
    <row r="24" spans="1:9" ht="22.5" customHeight="1" x14ac:dyDescent="0.35">
      <c r="A24" s="147" t="s">
        <v>165</v>
      </c>
      <c r="B24" s="101"/>
      <c r="C24" s="142">
        <v>-75444</v>
      </c>
      <c r="D24" s="99"/>
      <c r="E24" s="142">
        <v>-92126</v>
      </c>
      <c r="F24" s="142"/>
      <c r="G24" s="34">
        <v>0</v>
      </c>
      <c r="H24" s="34"/>
      <c r="I24" s="34">
        <v>0</v>
      </c>
    </row>
    <row r="25" spans="1:9" ht="22.5" customHeight="1" x14ac:dyDescent="0.35">
      <c r="A25" s="147" t="s">
        <v>166</v>
      </c>
      <c r="B25" s="101"/>
      <c r="C25" s="142">
        <v>-525685</v>
      </c>
      <c r="D25" s="99"/>
      <c r="E25" s="142">
        <v>-541496</v>
      </c>
      <c r="F25" s="142"/>
      <c r="G25" s="142">
        <v>-526459</v>
      </c>
      <c r="H25" s="142"/>
      <c r="I25" s="142">
        <v>-541496</v>
      </c>
    </row>
    <row r="26" spans="1:9" ht="22.5" customHeight="1" x14ac:dyDescent="0.35">
      <c r="A26" s="147" t="s">
        <v>60</v>
      </c>
      <c r="B26" s="101"/>
      <c r="C26" s="142">
        <v>-13502047</v>
      </c>
      <c r="D26" s="99"/>
      <c r="E26" s="142">
        <v>-12409027</v>
      </c>
      <c r="F26" s="142"/>
      <c r="G26" s="142">
        <v>-13494586</v>
      </c>
      <c r="H26" s="142"/>
      <c r="I26" s="142">
        <v>-12407987</v>
      </c>
    </row>
    <row r="27" spans="1:9" ht="22.5" customHeight="1" x14ac:dyDescent="0.35">
      <c r="A27" s="147" t="s">
        <v>211</v>
      </c>
      <c r="B27" s="101"/>
      <c r="C27" s="142">
        <v>-1828</v>
      </c>
      <c r="D27" s="99"/>
      <c r="E27" s="34">
        <v>0</v>
      </c>
      <c r="F27" s="142"/>
      <c r="G27" s="142">
        <v>-1828</v>
      </c>
      <c r="H27" s="142"/>
      <c r="I27" s="34">
        <v>0</v>
      </c>
    </row>
    <row r="28" spans="1:9" ht="22.5" customHeight="1" x14ac:dyDescent="0.35">
      <c r="A28" s="147" t="s">
        <v>167</v>
      </c>
      <c r="B28" s="101"/>
      <c r="C28" s="142">
        <v>17929937</v>
      </c>
      <c r="D28" s="99"/>
      <c r="E28" s="142">
        <v>16362791</v>
      </c>
      <c r="F28" s="142"/>
      <c r="G28" s="142">
        <v>17897274</v>
      </c>
      <c r="H28" s="142"/>
      <c r="I28" s="142">
        <v>16361435</v>
      </c>
    </row>
    <row r="29" spans="1:9" ht="22.5" customHeight="1" x14ac:dyDescent="0.35">
      <c r="A29" s="101" t="s">
        <v>168</v>
      </c>
      <c r="B29" s="101"/>
      <c r="C29" s="142">
        <v>-3815161</v>
      </c>
      <c r="D29" s="99"/>
      <c r="E29" s="142">
        <v>-1921106</v>
      </c>
      <c r="F29" s="142"/>
      <c r="G29" s="142">
        <v>-3814964</v>
      </c>
      <c r="H29" s="142"/>
      <c r="I29" s="142">
        <v>-1910377</v>
      </c>
    </row>
    <row r="30" spans="1:9" ht="22.5" customHeight="1" x14ac:dyDescent="0.35">
      <c r="A30" s="101" t="s">
        <v>169</v>
      </c>
      <c r="B30" s="101"/>
      <c r="C30" s="149">
        <v>-117124</v>
      </c>
      <c r="D30" s="99"/>
      <c r="E30" s="149">
        <v>-91811</v>
      </c>
      <c r="F30" s="142"/>
      <c r="G30" s="149">
        <v>-97074</v>
      </c>
      <c r="H30" s="142"/>
      <c r="I30" s="149">
        <v>-70002</v>
      </c>
    </row>
    <row r="31" spans="1:9" ht="22.5" customHeight="1" x14ac:dyDescent="0.35">
      <c r="A31" s="137" t="s">
        <v>170</v>
      </c>
      <c r="B31" s="137"/>
      <c r="C31" s="151">
        <f>SUM(C10:C30)</f>
        <v>10540774</v>
      </c>
      <c r="D31" s="150"/>
      <c r="E31" s="151">
        <f>SUM(E10:E30)</f>
        <v>10633143</v>
      </c>
      <c r="F31" s="150"/>
      <c r="G31" s="151">
        <f>SUM(G10:G30)</f>
        <v>10460038</v>
      </c>
      <c r="H31" s="150"/>
      <c r="I31" s="151">
        <f>SUM(I10:I30)</f>
        <v>10654506</v>
      </c>
    </row>
    <row r="32" spans="1:9" ht="22.5" customHeight="1" x14ac:dyDescent="0.35">
      <c r="A32" s="101"/>
      <c r="B32" s="101"/>
      <c r="C32" s="150"/>
      <c r="D32" s="223"/>
      <c r="E32" s="150"/>
      <c r="F32" s="99"/>
      <c r="G32" s="150"/>
      <c r="H32" s="223"/>
      <c r="I32" s="150"/>
    </row>
    <row r="33" spans="1:9" ht="22.5" customHeight="1" x14ac:dyDescent="0.35">
      <c r="A33" s="251" t="s">
        <v>171</v>
      </c>
      <c r="B33" s="101"/>
      <c r="C33" s="145"/>
      <c r="D33" s="99"/>
      <c r="E33" s="145"/>
      <c r="F33" s="99"/>
      <c r="G33" s="145"/>
      <c r="H33" s="99"/>
      <c r="I33" s="145"/>
    </row>
    <row r="34" spans="1:9" ht="22.5" customHeight="1" x14ac:dyDescent="0.35">
      <c r="A34" s="101" t="s">
        <v>26</v>
      </c>
      <c r="B34" s="101"/>
      <c r="C34" s="142">
        <v>-43672278</v>
      </c>
      <c r="D34" s="142"/>
      <c r="E34" s="142">
        <v>-41133914</v>
      </c>
      <c r="F34" s="142"/>
      <c r="G34" s="142">
        <v>-43678484</v>
      </c>
      <c r="H34" s="142"/>
      <c r="I34" s="142">
        <v>-41138470</v>
      </c>
    </row>
    <row r="35" spans="1:9" ht="22.5" customHeight="1" x14ac:dyDescent="0.35">
      <c r="A35" s="101" t="s">
        <v>172</v>
      </c>
      <c r="B35" s="101"/>
      <c r="C35" s="142">
        <v>-621140</v>
      </c>
      <c r="D35" s="142"/>
      <c r="E35" s="142">
        <v>-3543483</v>
      </c>
      <c r="F35" s="142"/>
      <c r="G35" s="142">
        <v>-621140</v>
      </c>
      <c r="H35" s="142"/>
      <c r="I35" s="142">
        <v>-3543483</v>
      </c>
    </row>
    <row r="36" spans="1:9" ht="22.5" customHeight="1" x14ac:dyDescent="0.35">
      <c r="A36" s="101" t="s">
        <v>173</v>
      </c>
      <c r="B36" s="101"/>
      <c r="C36" s="142">
        <v>14592414</v>
      </c>
      <c r="D36" s="142"/>
      <c r="E36" s="142">
        <v>-519394</v>
      </c>
      <c r="F36" s="142"/>
      <c r="G36" s="142">
        <v>14878744</v>
      </c>
      <c r="H36" s="142"/>
      <c r="I36" s="142">
        <v>-572494</v>
      </c>
    </row>
    <row r="37" spans="1:9" ht="22.5" customHeight="1" x14ac:dyDescent="0.35">
      <c r="A37" s="101" t="s">
        <v>174</v>
      </c>
      <c r="B37" s="101"/>
      <c r="C37" s="142">
        <v>81927</v>
      </c>
      <c r="D37" s="142"/>
      <c r="E37" s="142">
        <v>-210994</v>
      </c>
      <c r="F37" s="142"/>
      <c r="G37" s="142">
        <v>50530</v>
      </c>
      <c r="H37" s="142"/>
      <c r="I37" s="142">
        <v>-210636</v>
      </c>
    </row>
    <row r="38" spans="1:9" ht="22.5" customHeight="1" x14ac:dyDescent="0.35">
      <c r="A38" s="101" t="s">
        <v>175</v>
      </c>
      <c r="B38" s="101"/>
      <c r="C38" s="142">
        <v>670280</v>
      </c>
      <c r="D38" s="142"/>
      <c r="E38" s="142">
        <v>474142</v>
      </c>
      <c r="F38" s="142"/>
      <c r="G38" s="142">
        <v>762628</v>
      </c>
      <c r="H38" s="142"/>
      <c r="I38" s="142">
        <v>490169</v>
      </c>
    </row>
    <row r="39" spans="1:9" ht="22.5" customHeight="1" x14ac:dyDescent="0.35">
      <c r="A39" s="101"/>
      <c r="B39" s="101"/>
      <c r="C39" s="142"/>
      <c r="D39" s="142"/>
      <c r="E39" s="142"/>
      <c r="F39" s="142"/>
      <c r="G39" s="142"/>
      <c r="H39" s="142"/>
      <c r="I39" s="142"/>
    </row>
    <row r="40" spans="1:9" ht="22.5" customHeight="1" x14ac:dyDescent="0.35">
      <c r="A40" s="251" t="s">
        <v>176</v>
      </c>
      <c r="B40" s="101"/>
      <c r="C40" s="142"/>
      <c r="D40" s="142"/>
      <c r="E40" s="142"/>
      <c r="F40" s="142"/>
      <c r="G40" s="142"/>
      <c r="H40" s="142"/>
      <c r="I40" s="142"/>
    </row>
    <row r="41" spans="1:9" ht="22.5" customHeight="1" x14ac:dyDescent="0.35">
      <c r="A41" s="101" t="s">
        <v>177</v>
      </c>
      <c r="B41" s="101"/>
      <c r="C41" s="142">
        <v>3085223</v>
      </c>
      <c r="D41" s="142"/>
      <c r="E41" s="142">
        <v>21016717</v>
      </c>
      <c r="F41" s="142"/>
      <c r="G41" s="142">
        <v>3908845</v>
      </c>
      <c r="H41" s="142"/>
      <c r="I41" s="142">
        <v>21064651</v>
      </c>
    </row>
    <row r="42" spans="1:9" ht="22.5" customHeight="1" x14ac:dyDescent="0.35">
      <c r="A42" s="101" t="s">
        <v>26</v>
      </c>
      <c r="B42" s="101"/>
      <c r="C42" s="142">
        <v>-1886332</v>
      </c>
      <c r="D42" s="142"/>
      <c r="E42" s="142">
        <v>8002131</v>
      </c>
      <c r="F42" s="142"/>
      <c r="G42" s="142">
        <v>-1886332</v>
      </c>
      <c r="H42" s="142"/>
      <c r="I42" s="142">
        <v>7650872</v>
      </c>
    </row>
    <row r="43" spans="1:9" ht="22.5" customHeight="1" x14ac:dyDescent="0.35">
      <c r="A43" s="101" t="s">
        <v>27</v>
      </c>
      <c r="B43" s="101"/>
      <c r="C43" s="142">
        <v>879174</v>
      </c>
      <c r="D43" s="142"/>
      <c r="E43" s="142">
        <v>1877646</v>
      </c>
      <c r="F43" s="142"/>
      <c r="G43" s="142">
        <v>879040</v>
      </c>
      <c r="H43" s="142"/>
      <c r="I43" s="142">
        <v>1877646</v>
      </c>
    </row>
    <row r="44" spans="1:9" ht="22.5" customHeight="1" x14ac:dyDescent="0.35">
      <c r="A44" s="101" t="s">
        <v>208</v>
      </c>
      <c r="B44" s="101"/>
      <c r="C44" s="142">
        <v>78000</v>
      </c>
      <c r="D44" s="142"/>
      <c r="E44" s="34">
        <v>0</v>
      </c>
      <c r="F44" s="142"/>
      <c r="G44" s="142">
        <v>78000</v>
      </c>
      <c r="H44" s="142"/>
      <c r="I44" s="34">
        <v>0</v>
      </c>
    </row>
    <row r="45" spans="1:9" ht="22.5" customHeight="1" x14ac:dyDescent="0.35">
      <c r="A45" s="101" t="s">
        <v>32</v>
      </c>
      <c r="B45" s="101"/>
      <c r="C45" s="142">
        <v>-212216</v>
      </c>
      <c r="D45" s="142"/>
      <c r="E45" s="142">
        <v>-53901</v>
      </c>
      <c r="F45" s="142"/>
      <c r="G45" s="142">
        <v>-210718</v>
      </c>
      <c r="H45" s="142"/>
      <c r="I45" s="142">
        <v>-53901</v>
      </c>
    </row>
    <row r="46" spans="1:9" ht="22.5" customHeight="1" x14ac:dyDescent="0.35">
      <c r="A46" s="101" t="s">
        <v>34</v>
      </c>
      <c r="B46" s="101"/>
      <c r="C46" s="142">
        <v>-6537954</v>
      </c>
      <c r="D46" s="142"/>
      <c r="E46" s="142">
        <v>-2262292</v>
      </c>
      <c r="F46" s="142"/>
      <c r="G46" s="142">
        <v>-6526162</v>
      </c>
      <c r="H46" s="142"/>
      <c r="I46" s="142">
        <v>-2199869</v>
      </c>
    </row>
    <row r="47" spans="1:9" ht="22.5" customHeight="1" x14ac:dyDescent="0.35">
      <c r="A47" s="137" t="s">
        <v>212</v>
      </c>
      <c r="B47" s="101"/>
      <c r="C47" s="50">
        <f>SUM(C31:C46)</f>
        <v>-23002128</v>
      </c>
      <c r="D47" s="82"/>
      <c r="E47" s="152">
        <f>SUM(E31:E46)</f>
        <v>-5720199</v>
      </c>
      <c r="F47" s="82"/>
      <c r="G47" s="50">
        <f>SUM(G31:G46)</f>
        <v>-21905011</v>
      </c>
      <c r="H47" s="82"/>
      <c r="I47" s="152">
        <f>SUM(I31:I46)</f>
        <v>-5981009</v>
      </c>
    </row>
    <row r="48" spans="1:9" ht="22.5" customHeight="1" x14ac:dyDescent="0.35">
      <c r="A48" s="101"/>
      <c r="B48" s="101"/>
      <c r="C48" s="142"/>
      <c r="D48" s="99"/>
      <c r="E48" s="142"/>
      <c r="F48" s="99"/>
      <c r="G48" s="142"/>
      <c r="H48" s="99"/>
      <c r="I48" s="142"/>
    </row>
    <row r="49" spans="1:9" ht="22.5" customHeight="1" x14ac:dyDescent="0.35">
      <c r="A49" s="249" t="s">
        <v>0</v>
      </c>
      <c r="B49" s="137"/>
      <c r="C49" s="82"/>
      <c r="D49" s="82"/>
      <c r="E49" s="82"/>
      <c r="F49" s="82"/>
      <c r="G49" s="82"/>
      <c r="H49" s="82"/>
      <c r="I49" s="82"/>
    </row>
    <row r="50" spans="1:9" ht="22.5" customHeight="1" x14ac:dyDescent="0.35">
      <c r="A50" s="250" t="s">
        <v>154</v>
      </c>
      <c r="B50" s="137"/>
      <c r="C50" s="82"/>
      <c r="D50" s="82"/>
      <c r="E50" s="82"/>
      <c r="F50" s="82"/>
      <c r="G50" s="82"/>
      <c r="H50" s="82"/>
      <c r="I50" s="82"/>
    </row>
    <row r="51" spans="1:9" ht="22.5" customHeight="1" x14ac:dyDescent="0.35">
      <c r="A51" s="184"/>
      <c r="B51" s="101"/>
      <c r="C51" s="142"/>
      <c r="D51" s="142"/>
      <c r="E51" s="142"/>
      <c r="F51" s="142"/>
      <c r="G51" s="142"/>
      <c r="H51" s="142"/>
      <c r="I51" s="142"/>
    </row>
    <row r="52" spans="1:9" ht="22.5" customHeight="1" x14ac:dyDescent="0.35">
      <c r="A52" s="147"/>
      <c r="B52" s="101"/>
      <c r="C52" s="248"/>
      <c r="D52" s="248" t="s">
        <v>2</v>
      </c>
      <c r="E52" s="248"/>
      <c r="F52" s="184"/>
      <c r="G52" s="262" t="s">
        <v>3</v>
      </c>
      <c r="H52" s="262"/>
      <c r="I52" s="262"/>
    </row>
    <row r="53" spans="1:9" ht="22.5" customHeight="1" x14ac:dyDescent="0.35">
      <c r="A53" s="147"/>
      <c r="B53" s="101"/>
      <c r="C53" s="264" t="s">
        <v>57</v>
      </c>
      <c r="D53" s="264"/>
      <c r="E53" s="264"/>
      <c r="F53" s="184"/>
      <c r="G53" s="264" t="s">
        <v>57</v>
      </c>
      <c r="H53" s="264"/>
      <c r="I53" s="264"/>
    </row>
    <row r="54" spans="1:9" ht="22.5" customHeight="1" x14ac:dyDescent="0.35">
      <c r="A54" s="147"/>
      <c r="B54" s="101"/>
      <c r="C54" s="267" t="s">
        <v>189</v>
      </c>
      <c r="D54" s="267"/>
      <c r="E54" s="267"/>
      <c r="F54" s="101"/>
      <c r="G54" s="267" t="s">
        <v>189</v>
      </c>
      <c r="H54" s="267"/>
      <c r="I54" s="267"/>
    </row>
    <row r="55" spans="1:9" ht="22.5" customHeight="1" x14ac:dyDescent="0.35">
      <c r="A55" s="184"/>
      <c r="B55" s="101"/>
      <c r="C55" s="163">
        <v>2023</v>
      </c>
      <c r="D55" s="164"/>
      <c r="E55" s="163">
        <v>2022</v>
      </c>
      <c r="F55" s="101"/>
      <c r="G55" s="163">
        <v>2023</v>
      </c>
      <c r="H55" s="164"/>
      <c r="I55" s="163">
        <v>2022</v>
      </c>
    </row>
    <row r="56" spans="1:9" ht="22.5" customHeight="1" x14ac:dyDescent="0.35">
      <c r="A56" s="184"/>
      <c r="B56" s="101"/>
      <c r="C56" s="259" t="s">
        <v>7</v>
      </c>
      <c r="D56" s="265"/>
      <c r="E56" s="265"/>
      <c r="F56" s="265"/>
      <c r="G56" s="265"/>
      <c r="H56" s="265"/>
      <c r="I56" s="265"/>
    </row>
    <row r="57" spans="1:9" ht="22.5" customHeight="1" x14ac:dyDescent="0.35">
      <c r="A57" s="251" t="s">
        <v>178</v>
      </c>
      <c r="B57" s="101"/>
      <c r="C57" s="145"/>
      <c r="D57" s="99"/>
      <c r="E57" s="145"/>
      <c r="F57" s="99"/>
      <c r="G57" s="145"/>
      <c r="H57" s="99"/>
      <c r="I57" s="145"/>
    </row>
    <row r="58" spans="1:9" ht="22.5" customHeight="1" x14ac:dyDescent="0.35">
      <c r="A58" s="147" t="s">
        <v>167</v>
      </c>
      <c r="B58" s="101"/>
      <c r="C58" s="142">
        <v>181429</v>
      </c>
      <c r="D58" s="99"/>
      <c r="E58" s="142">
        <v>111729</v>
      </c>
      <c r="F58" s="99"/>
      <c r="G58" s="142">
        <v>181429</v>
      </c>
      <c r="H58" s="99"/>
      <c r="I58" s="142">
        <v>111729</v>
      </c>
    </row>
    <row r="59" spans="1:9" ht="22.5" customHeight="1" x14ac:dyDescent="0.35">
      <c r="A59" s="147" t="s">
        <v>179</v>
      </c>
      <c r="B59" s="101"/>
      <c r="C59" s="142">
        <v>28</v>
      </c>
      <c r="D59" s="99"/>
      <c r="E59" s="34">
        <v>0</v>
      </c>
      <c r="F59" s="99"/>
      <c r="G59" s="142">
        <v>28</v>
      </c>
      <c r="H59" s="99"/>
      <c r="I59" s="34">
        <v>0</v>
      </c>
    </row>
    <row r="60" spans="1:9" ht="22.5" customHeight="1" x14ac:dyDescent="0.35">
      <c r="A60" s="147" t="s">
        <v>180</v>
      </c>
      <c r="B60" s="101"/>
      <c r="C60" s="142">
        <v>-9956851</v>
      </c>
      <c r="D60" s="99"/>
      <c r="E60" s="142">
        <v>-12424650</v>
      </c>
      <c r="F60" s="99"/>
      <c r="G60" s="142">
        <v>-9956851</v>
      </c>
      <c r="H60" s="99"/>
      <c r="I60" s="142">
        <v>-12424650</v>
      </c>
    </row>
    <row r="61" spans="1:9" ht="22.5" customHeight="1" x14ac:dyDescent="0.35">
      <c r="A61" s="147" t="s">
        <v>181</v>
      </c>
      <c r="B61" s="101"/>
      <c r="C61" s="34">
        <v>32376056</v>
      </c>
      <c r="D61" s="99"/>
      <c r="E61" s="34">
        <v>16875839</v>
      </c>
      <c r="F61" s="99"/>
      <c r="G61" s="34">
        <v>32376056</v>
      </c>
      <c r="H61" s="99"/>
      <c r="I61" s="34">
        <v>16875839</v>
      </c>
    </row>
    <row r="62" spans="1:9" ht="22.5" customHeight="1" x14ac:dyDescent="0.35">
      <c r="A62" s="147" t="s">
        <v>198</v>
      </c>
      <c r="B62" s="101"/>
      <c r="C62" s="142">
        <v>-1451929</v>
      </c>
      <c r="D62" s="99"/>
      <c r="E62" s="34">
        <v>0</v>
      </c>
      <c r="F62" s="99"/>
      <c r="G62" s="142">
        <v>-1451929</v>
      </c>
      <c r="H62" s="99"/>
      <c r="I62" s="34">
        <v>0</v>
      </c>
    </row>
    <row r="63" spans="1:9" ht="22.5" customHeight="1" x14ac:dyDescent="0.35">
      <c r="A63" s="101" t="s">
        <v>182</v>
      </c>
      <c r="B63" s="101"/>
      <c r="C63" s="34">
        <v>0</v>
      </c>
      <c r="D63" s="142"/>
      <c r="E63" s="34">
        <v>0</v>
      </c>
      <c r="F63" s="99"/>
      <c r="G63" s="34">
        <v>0</v>
      </c>
      <c r="H63" s="99"/>
      <c r="I63" s="142">
        <v>-30000</v>
      </c>
    </row>
    <row r="64" spans="1:9" ht="22.5" customHeight="1" x14ac:dyDescent="0.35">
      <c r="A64" s="101" t="s">
        <v>183</v>
      </c>
      <c r="B64" s="101"/>
      <c r="C64" s="142">
        <v>-33825</v>
      </c>
      <c r="D64" s="142"/>
      <c r="E64" s="142">
        <v>-495954</v>
      </c>
      <c r="F64" s="142"/>
      <c r="G64" s="142">
        <v>-31943</v>
      </c>
      <c r="H64" s="142"/>
      <c r="I64" s="142">
        <v>-487155</v>
      </c>
    </row>
    <row r="65" spans="1:9" ht="22.5" customHeight="1" x14ac:dyDescent="0.35">
      <c r="A65" s="101" t="s">
        <v>184</v>
      </c>
      <c r="B65" s="101"/>
      <c r="C65" s="142">
        <v>-343102</v>
      </c>
      <c r="D65" s="142"/>
      <c r="E65" s="142">
        <v>-505914</v>
      </c>
      <c r="F65" s="142"/>
      <c r="G65" s="142">
        <v>-340236</v>
      </c>
      <c r="H65" s="142"/>
      <c r="I65" s="142">
        <v>-503952</v>
      </c>
    </row>
    <row r="66" spans="1:9" ht="22.5" customHeight="1" x14ac:dyDescent="0.35">
      <c r="A66" s="101" t="s">
        <v>185</v>
      </c>
      <c r="B66" s="101"/>
      <c r="C66" s="142">
        <v>22616</v>
      </c>
      <c r="D66" s="142"/>
      <c r="E66" s="142">
        <v>433182</v>
      </c>
      <c r="F66" s="142"/>
      <c r="G66" s="142">
        <v>19345</v>
      </c>
      <c r="H66" s="142"/>
      <c r="I66" s="142">
        <v>433182</v>
      </c>
    </row>
    <row r="67" spans="1:9" ht="22.5" customHeight="1" x14ac:dyDescent="0.35">
      <c r="A67" s="137" t="s">
        <v>213</v>
      </c>
      <c r="B67" s="101"/>
      <c r="C67" s="183">
        <f>SUM(C58:C66)</f>
        <v>20794422</v>
      </c>
      <c r="D67" s="153"/>
      <c r="E67" s="50">
        <f>SUM(E58:E66)</f>
        <v>3994232</v>
      </c>
      <c r="F67" s="153"/>
      <c r="G67" s="183">
        <f>SUM(G58:G66)</f>
        <v>20795899</v>
      </c>
      <c r="H67" s="153"/>
      <c r="I67" s="50">
        <f>SUM(I58:I66)</f>
        <v>3974993</v>
      </c>
    </row>
    <row r="68" spans="1:9" ht="22.5" customHeight="1" x14ac:dyDescent="0.35">
      <c r="A68" s="101"/>
      <c r="B68" s="101"/>
      <c r="C68" s="150"/>
      <c r="D68" s="150"/>
      <c r="E68" s="150"/>
      <c r="F68" s="150"/>
      <c r="G68" s="150"/>
      <c r="H68" s="150"/>
      <c r="I68" s="150"/>
    </row>
    <row r="69" spans="1:9" ht="22.5" customHeight="1" x14ac:dyDescent="0.35">
      <c r="A69" s="251" t="s">
        <v>186</v>
      </c>
      <c r="B69" s="101"/>
      <c r="C69" s="150"/>
      <c r="D69" s="150"/>
      <c r="E69" s="150"/>
      <c r="F69" s="150"/>
      <c r="G69" s="34"/>
      <c r="H69" s="150"/>
      <c r="I69" s="34"/>
    </row>
    <row r="70" spans="1:9" ht="22.5" customHeight="1" x14ac:dyDescent="0.35">
      <c r="A70" s="101" t="s">
        <v>199</v>
      </c>
      <c r="B70" s="101"/>
      <c r="C70" s="145">
        <v>1600000</v>
      </c>
      <c r="D70" s="150"/>
      <c r="E70" s="142">
        <v>1920000</v>
      </c>
      <c r="F70" s="150"/>
      <c r="G70" s="34">
        <v>0</v>
      </c>
      <c r="H70" s="150"/>
      <c r="I70" s="34">
        <v>0</v>
      </c>
    </row>
    <row r="71" spans="1:9" ht="22.5" customHeight="1" x14ac:dyDescent="0.35">
      <c r="A71" s="101" t="s">
        <v>200</v>
      </c>
      <c r="B71" s="101"/>
      <c r="C71" s="88">
        <v>-507183</v>
      </c>
      <c r="D71" s="145"/>
      <c r="E71" s="142">
        <v>-2201849</v>
      </c>
      <c r="F71" s="145"/>
      <c r="G71" s="88">
        <v>-7183</v>
      </c>
      <c r="H71" s="145"/>
      <c r="I71" s="142">
        <v>-1849</v>
      </c>
    </row>
    <row r="72" spans="1:9" ht="22.5" customHeight="1" x14ac:dyDescent="0.35">
      <c r="A72" s="101" t="s">
        <v>201</v>
      </c>
      <c r="B72" s="101"/>
      <c r="C72" s="154">
        <v>-392227</v>
      </c>
      <c r="D72" s="150"/>
      <c r="E72" s="142">
        <v>-374054</v>
      </c>
      <c r="F72" s="145"/>
      <c r="G72" s="154">
        <v>-390980</v>
      </c>
      <c r="H72" s="150"/>
      <c r="I72" s="142">
        <v>-374054</v>
      </c>
    </row>
    <row r="73" spans="1:9" ht="22.5" customHeight="1" x14ac:dyDescent="0.35">
      <c r="A73" s="101" t="s">
        <v>203</v>
      </c>
      <c r="B73" s="101"/>
      <c r="C73" s="154">
        <v>153</v>
      </c>
      <c r="D73" s="150"/>
      <c r="E73" s="34">
        <v>0</v>
      </c>
      <c r="F73" s="145"/>
      <c r="G73" s="154">
        <v>153</v>
      </c>
      <c r="H73" s="150"/>
      <c r="I73" s="34">
        <v>0</v>
      </c>
    </row>
    <row r="74" spans="1:9" ht="22.5" customHeight="1" x14ac:dyDescent="0.35">
      <c r="A74" s="101" t="s">
        <v>141</v>
      </c>
      <c r="B74" s="101"/>
      <c r="C74" s="154">
        <v>-621</v>
      </c>
      <c r="D74" s="150"/>
      <c r="E74" s="34">
        <v>0</v>
      </c>
      <c r="F74" s="145"/>
      <c r="G74" s="154">
        <v>-621</v>
      </c>
      <c r="H74" s="150"/>
      <c r="I74" s="34">
        <v>0</v>
      </c>
    </row>
    <row r="75" spans="1:9" ht="22.5" customHeight="1" x14ac:dyDescent="0.35">
      <c r="A75" s="137" t="s">
        <v>214</v>
      </c>
      <c r="B75" s="101"/>
      <c r="C75" s="183">
        <f>SUM(C70:C74)</f>
        <v>700122</v>
      </c>
      <c r="D75" s="150"/>
      <c r="E75" s="155">
        <f>SUM(E70:E74)</f>
        <v>-655903</v>
      </c>
      <c r="F75" s="150"/>
      <c r="G75" s="50">
        <f>SUM(G70:G74)</f>
        <v>-398631</v>
      </c>
      <c r="H75" s="150"/>
      <c r="I75" s="155">
        <f>SUM(I70:I74)</f>
        <v>-375903</v>
      </c>
    </row>
    <row r="76" spans="1:9" ht="22.5" customHeight="1" x14ac:dyDescent="0.35">
      <c r="A76" s="101" t="s">
        <v>187</v>
      </c>
      <c r="B76" s="101"/>
      <c r="C76" s="156">
        <v>0</v>
      </c>
      <c r="D76" s="145"/>
      <c r="E76" s="157">
        <v>-20391</v>
      </c>
      <c r="F76" s="145"/>
      <c r="G76" s="156">
        <v>0</v>
      </c>
      <c r="H76" s="145"/>
      <c r="I76" s="157">
        <v>-20391</v>
      </c>
    </row>
    <row r="77" spans="1:9" ht="22.5" customHeight="1" x14ac:dyDescent="0.35">
      <c r="A77" s="137" t="s">
        <v>215</v>
      </c>
      <c r="B77" s="101"/>
      <c r="C77" s="253">
        <f>SUM(C75:C76,C67,C47)</f>
        <v>-1507584</v>
      </c>
      <c r="D77" s="158"/>
      <c r="E77" s="158">
        <f>SUM(E75:E76,E67,E47)</f>
        <v>-2402261</v>
      </c>
      <c r="F77" s="158"/>
      <c r="G77" s="253">
        <f>SUM(G75:G76,G67,G47)</f>
        <v>-1507743</v>
      </c>
      <c r="H77" s="158"/>
      <c r="I77" s="158">
        <f>SUM(I75:I76,I67,I47)</f>
        <v>-2402310</v>
      </c>
    </row>
    <row r="78" spans="1:9" ht="22.5" customHeight="1" x14ac:dyDescent="0.35">
      <c r="A78" s="101" t="s">
        <v>188</v>
      </c>
      <c r="B78" s="101"/>
      <c r="C78" s="142">
        <v>15505583</v>
      </c>
      <c r="D78" s="142"/>
      <c r="E78" s="142">
        <v>16011325</v>
      </c>
      <c r="F78" s="158"/>
      <c r="G78" s="142">
        <v>15505582</v>
      </c>
      <c r="H78" s="158"/>
      <c r="I78" s="142">
        <v>16011307</v>
      </c>
    </row>
    <row r="79" spans="1:9" ht="22.5" customHeight="1" thickBot="1" x14ac:dyDescent="0.4">
      <c r="A79" s="137" t="s">
        <v>196</v>
      </c>
      <c r="B79" s="101"/>
      <c r="C79" s="188">
        <f>SUM(C77:C78)</f>
        <v>13997999</v>
      </c>
      <c r="D79" s="159"/>
      <c r="E79" s="160">
        <f>SUM(E77:E78)</f>
        <v>13609064</v>
      </c>
      <c r="F79" s="159"/>
      <c r="G79" s="188">
        <f>SUM(G77:G78)</f>
        <v>13997839</v>
      </c>
      <c r="H79" s="159"/>
      <c r="I79" s="160">
        <f>SUM(I77:I78)</f>
        <v>13608997</v>
      </c>
    </row>
    <row r="80" spans="1:9" ht="22.5" customHeight="1" thickTop="1" x14ac:dyDescent="0.35">
      <c r="A80" s="101"/>
      <c r="B80" s="101"/>
      <c r="C80" s="150"/>
      <c r="D80" s="150"/>
      <c r="E80" s="150"/>
      <c r="F80" s="150"/>
      <c r="G80" s="150"/>
      <c r="H80" s="150"/>
      <c r="I80" s="150"/>
    </row>
    <row r="85" spans="3:7" ht="22.5" customHeight="1" x14ac:dyDescent="0.35">
      <c r="C85" s="97">
        <f>C79-BS!E9</f>
        <v>0</v>
      </c>
      <c r="G85" s="97">
        <f>G79-BS!I9</f>
        <v>0</v>
      </c>
    </row>
  </sheetData>
  <mergeCells count="12">
    <mergeCell ref="C56:I56"/>
    <mergeCell ref="G4:I4"/>
    <mergeCell ref="C5:E5"/>
    <mergeCell ref="G5:I5"/>
    <mergeCell ref="C6:E6"/>
    <mergeCell ref="G6:I6"/>
    <mergeCell ref="C8:I8"/>
    <mergeCell ref="G54:I54"/>
    <mergeCell ref="G52:I52"/>
    <mergeCell ref="C53:E53"/>
    <mergeCell ref="G53:I53"/>
    <mergeCell ref="C54:E54"/>
  </mergeCells>
  <pageMargins left="0.7" right="0.7" top="0.48" bottom="0.5" header="0.5" footer="0.5"/>
  <pageSetup paperSize="9" scale="67" firstPageNumber="8" fitToHeight="0" orientation="portrait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EF5A254E-A0D5-4C30-BBA8-BFEAF99E6FFA}">
  <ds:schemaRefs>
    <ds:schemaRef ds:uri="66915120-c566-46af-a995-ad50e1c1f39a"/>
    <ds:schemaRef ds:uri="f64fedd0-6814-471c-b260-7efb2d083e15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9A713854-E44D-4D92-BC42-7C27DC448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SE-Conso</vt:lpstr>
      <vt:lpstr>SE-Bank</vt:lpstr>
      <vt:lpstr>CF</vt:lpstr>
      <vt:lpstr>BS!Print_Area</vt:lpstr>
      <vt:lpstr>CF!Print_Area</vt:lpstr>
      <vt:lpstr>PL!Print_Area</vt:lpstr>
      <vt:lpstr>'SE-Bank'!Print_Area</vt:lpstr>
      <vt:lpstr>'SE-Conso'!Print_Area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sthongbai</dc:creator>
  <cp:keywords/>
  <dc:description/>
  <cp:lastModifiedBy>Ginnapat, Tangchitnob</cp:lastModifiedBy>
  <cp:revision/>
  <cp:lastPrinted>2023-05-04T14:54:02Z</cp:lastPrinted>
  <dcterms:created xsi:type="dcterms:W3CDTF">2012-08-10T03:15:45Z</dcterms:created>
  <dcterms:modified xsi:type="dcterms:W3CDTF">2023-05-08T09:21:53Z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03EDD127-7F35-4137-A172-E3B102D85F75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C:\ProgramData\eAudIT\DM\d071ee86-85a3-4cee-918c-06ce58558359\ReadOnlyDocs\\Q1.7.1.1.5.0090tha509a201b-03e-1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