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Srisawad Capital 1969 Company Limited\Srisawad Capital 1969 Public _เดิมชื่อSrisawad Finance Public_March Q1 23\"/>
    </mc:Choice>
  </mc:AlternateContent>
  <xr:revisionPtr revIDLastSave="0" documentId="13_ncr:1_{600095A5-8472-4B28-A341-8C88CB343B6F}" xr6:coauthVersionLast="47" xr6:coauthVersionMax="47" xr10:uidLastSave="{00000000-0000-0000-0000-000000000000}"/>
  <bookViews>
    <workbookView xWindow="-120" yWindow="-120" windowWidth="21840" windowHeight="13140" tabRatio="766" xr2:uid="{00000000-000D-0000-FFFF-FFFF00000000}"/>
  </bookViews>
  <sheets>
    <sheet name="2-3" sheetId="1" r:id="rId1"/>
    <sheet name="4-5" sheetId="30" r:id="rId2"/>
    <sheet name="6" sheetId="31" r:id="rId3"/>
    <sheet name="7" sheetId="33" r:id="rId4"/>
    <sheet name="8-9" sheetId="34" r:id="rId5"/>
  </sheets>
  <definedNames>
    <definedName name="_xlnm.Print_Area" localSheetId="1">'4-5'!$A$1:$J$110</definedName>
    <definedName name="_xlnm.Print_Area" localSheetId="2">'6'!$A$1:$V$36</definedName>
    <definedName name="_xlnm.Print_Area" localSheetId="3">'7'!$A$1:$V$38</definedName>
    <definedName name="_xlnm.Print_Area" localSheetId="4">'8-9'!$A$1:$K$101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4" i="1" l="1"/>
  <c r="T18" i="33" l="1"/>
  <c r="R14" i="33"/>
  <c r="P16" i="33"/>
  <c r="R16" i="33" s="1"/>
  <c r="V16" i="33" s="1"/>
  <c r="R18" i="33" l="1"/>
  <c r="V14" i="33"/>
  <c r="V18" i="33" s="1"/>
  <c r="F25" i="30"/>
  <c r="E75" i="34" l="1"/>
  <c r="P22" i="33" l="1"/>
  <c r="R22" i="33" s="1"/>
  <c r="V22" i="33" s="1"/>
  <c r="P20" i="33"/>
  <c r="R20" i="33" s="1"/>
  <c r="V20" i="33" s="1"/>
  <c r="P23" i="33"/>
  <c r="V20" i="31"/>
  <c r="R23" i="31"/>
  <c r="V23" i="31" s="1"/>
  <c r="R22" i="31"/>
  <c r="V22" i="31" s="1"/>
  <c r="P16" i="31"/>
  <c r="R16" i="31" s="1"/>
  <c r="R23" i="33" l="1"/>
  <c r="V23" i="33" s="1"/>
  <c r="V16" i="31"/>
  <c r="R18" i="31"/>
  <c r="D92" i="30"/>
  <c r="E44" i="34" l="1"/>
  <c r="G44" i="34"/>
  <c r="I44" i="34"/>
  <c r="K44" i="34"/>
  <c r="A101" i="34"/>
  <c r="K75" i="34"/>
  <c r="G75" i="34"/>
  <c r="K67" i="34"/>
  <c r="I67" i="34"/>
  <c r="G67" i="34"/>
  <c r="E67" i="34"/>
  <c r="A52" i="34"/>
  <c r="K77" i="34" l="1"/>
  <c r="K80" i="34" s="1"/>
  <c r="G77" i="34"/>
  <c r="G80" i="34" s="1"/>
  <c r="E77" i="34"/>
  <c r="E80" i="34" s="1"/>
  <c r="I75" i="34"/>
  <c r="I77" i="34" s="1"/>
  <c r="I80" i="34" s="1"/>
  <c r="T25" i="33" l="1"/>
  <c r="R25" i="33"/>
  <c r="P25" i="33"/>
  <c r="N25" i="33"/>
  <c r="L25" i="33"/>
  <c r="J25" i="33"/>
  <c r="H25" i="33"/>
  <c r="F25" i="33"/>
  <c r="D25" i="33"/>
  <c r="V25" i="33"/>
  <c r="P18" i="33"/>
  <c r="N18" i="33"/>
  <c r="L18" i="33"/>
  <c r="J18" i="33"/>
  <c r="H18" i="33"/>
  <c r="F18" i="33"/>
  <c r="D18" i="33"/>
  <c r="J18" i="31"/>
  <c r="T18" i="31"/>
  <c r="N18" i="31"/>
  <c r="N25" i="31" s="1"/>
  <c r="L18" i="31"/>
  <c r="L25" i="31" s="1"/>
  <c r="F18" i="31"/>
  <c r="F25" i="31" s="1"/>
  <c r="D18" i="31"/>
  <c r="D25" i="31" s="1"/>
  <c r="J100" i="30"/>
  <c r="H100" i="30"/>
  <c r="F100" i="30"/>
  <c r="D100" i="30"/>
  <c r="J92" i="30"/>
  <c r="H92" i="30"/>
  <c r="F92" i="30"/>
  <c r="J82" i="30"/>
  <c r="H82" i="30"/>
  <c r="F82" i="30"/>
  <c r="D82" i="30"/>
  <c r="J44" i="30"/>
  <c r="H44" i="30"/>
  <c r="F44" i="30"/>
  <c r="D44" i="30"/>
  <c r="J25" i="30"/>
  <c r="H25" i="30"/>
  <c r="D25" i="30"/>
  <c r="J17" i="30"/>
  <c r="H17" i="30"/>
  <c r="F17" i="30"/>
  <c r="D17" i="30"/>
  <c r="P18" i="31" l="1"/>
  <c r="P25" i="31" s="1"/>
  <c r="H27" i="30"/>
  <c r="H30" i="30" s="1"/>
  <c r="H33" i="30" s="1"/>
  <c r="H84" i="30" s="1"/>
  <c r="J27" i="30"/>
  <c r="J30" i="30" s="1"/>
  <c r="J33" i="30" s="1"/>
  <c r="J84" i="30" s="1"/>
  <c r="F27" i="30"/>
  <c r="F30" i="30" s="1"/>
  <c r="F33" i="30" s="1"/>
  <c r="F84" i="30" s="1"/>
  <c r="T25" i="31"/>
  <c r="D27" i="30"/>
  <c r="D30" i="30" s="1"/>
  <c r="D33" i="30" s="1"/>
  <c r="D84" i="30" s="1"/>
  <c r="H18" i="31"/>
  <c r="H25" i="31" s="1"/>
  <c r="J25" i="31"/>
  <c r="V18" i="31" l="1"/>
  <c r="R25" i="31"/>
  <c r="V25" i="31"/>
  <c r="D85" i="1" l="1"/>
  <c r="J85" i="1"/>
  <c r="H85" i="1"/>
  <c r="F85" i="1"/>
  <c r="D75" i="1"/>
  <c r="D87" i="1" l="1"/>
  <c r="J104" i="1" l="1"/>
  <c r="D104" i="1"/>
  <c r="F25" i="1" l="1"/>
  <c r="D107" i="1"/>
  <c r="F107" i="1"/>
  <c r="J107" i="1"/>
  <c r="H104" i="1" l="1"/>
  <c r="H107" i="1" s="1"/>
  <c r="J25" i="1" l="1"/>
  <c r="J75" i="1"/>
  <c r="J87" i="1" s="1"/>
  <c r="H75" i="1"/>
  <c r="H87" i="1" s="1"/>
  <c r="F75" i="1"/>
  <c r="F87" i="1" s="1"/>
  <c r="H25" i="1"/>
  <c r="F42" i="1"/>
  <c r="F44" i="1" s="1"/>
  <c r="D25" i="1"/>
  <c r="J42" i="1" l="1"/>
  <c r="J44" i="1" s="1"/>
  <c r="D42" i="1"/>
  <c r="D44" i="1" s="1"/>
  <c r="H42" i="1"/>
  <c r="H44" i="1" s="1"/>
  <c r="H109" i="1" l="1"/>
  <c r="J109" i="1"/>
  <c r="D109" i="1" l="1"/>
  <c r="A115" i="1" l="1"/>
  <c r="A54" i="1"/>
  <c r="A52" i="1"/>
  <c r="F109" i="1" l="1"/>
</calcChain>
</file>

<file path=xl/sharedStrings.xml><?xml version="1.0" encoding="utf-8"?>
<sst xmlns="http://schemas.openxmlformats.org/spreadsheetml/2006/main" count="415" uniqueCount="206">
  <si>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</si>
  <si>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</si>
  <si>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</si>
  <si>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</si>
  <si>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</si>
  <si>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พ.ศ. 2565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</si>
  <si>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</si>
  <si>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</si>
  <si>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</si>
  <si>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</si>
  <si>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</si>
  <si>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</si>
  <si>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เงินให้กู้ยืมระยะสั้นแก่สถาบันการเงิน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</si>
  <si>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</si>
  <si>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</si>
  <si>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</si>
  <si>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</si>
  <si>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</si>
  <si>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</si>
  <si>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ผ่านกำไรขาดทุนเบ็ดเสร็จอื่น</t>
  </si>
  <si>
    <t>เงินลงทุนในบริษัทย่อย</t>
  </si>
  <si>
    <t>เงินให้สินเชื่อแก่ลูกหนี้และดอกเบี้ยค้างรับ - สุทธิ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</si>
  <si>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</si>
  <si>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</si>
  <si>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</si>
  <si>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</si>
  <si>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</si>
  <si>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</si>
  <si>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</si>
  <si>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</si>
  <si>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</si>
  <si>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หนี้สินหมุนเวียน</t>
  </si>
  <si>
    <t>หนี้สินตามสัญญาเช่าส่วนที่ถึงกำหนดชำระภายในหนึ่งปี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</si>
  <si>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</si>
  <si>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</si>
  <si>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</si>
  <si>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</si>
  <si>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</si>
  <si>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</si>
  <si>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</si>
  <si>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</si>
  <si>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</si>
  <si>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</si>
  <si>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</si>
  <si>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</si>
  <si>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</si>
  <si>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</si>
  <si>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</si>
  <si>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</si>
  <si>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</si>
  <si>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</si>
  <si>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พันบาท</t>
  </si>
  <si>
    <t>รวมรายการที่จะจัดประเภทรายการใหม่เข้าไปไว้ใน</t>
  </si>
  <si>
    <t xml:space="preserve">   กำไรหรือขาดทุนในภายหลัง</t>
  </si>
  <si>
    <t>รวมรายการที่จะไม่จัดประเภทรายการใหม่เข้าไปไว้ใน</t>
  </si>
  <si>
    <t>กำไรต่อหุ้น</t>
  </si>
  <si>
    <t>กำไรต่อหุ้นขั้นพื้นฐาน (บาทต่อหุ้น)</t>
  </si>
  <si>
    <t>ทุนที่ออก</t>
  </si>
  <si>
    <t>ส่วนเกิน</t>
  </si>
  <si>
    <t>และชำระแล้ว</t>
  </si>
  <si>
    <t>มูลค่าหุ้นสามัญ</t>
  </si>
  <si>
    <t>เจ้าของ</t>
  </si>
  <si>
    <t>ยอดคงเหลือ ณ วันที่ 1 มกราคม พ.ศ. 2565</t>
  </si>
  <si>
    <t>กระแสเงินสดจากกิจกรรมดำเนินงาน</t>
  </si>
  <si>
    <t>กำไรจากการดำเนินงานก่อนภาษีเงินได้</t>
  </si>
  <si>
    <t>ค่าเสื่อมราคาและค่าตัดจำหน่าย</t>
  </si>
  <si>
    <t xml:space="preserve">  ด้วยมูลค่ายุติธรรมผ่านกำไรหรือขาดทุน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</si>
  <si>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</si>
  <si>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</si>
  <si>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</si>
  <si>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</si>
  <si>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เงินสดจ่ายภาษีเงินได้นิติบุคคล</t>
  </si>
  <si>
    <t>เงินให้สินเชื่อแก่ลูกหนี้</t>
  </si>
  <si>
    <t>ทรัพย์สินรอการขาย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</si>
  <si>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</si>
  <si>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</si>
  <si>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</si>
  <si>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</si>
  <si>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</si>
  <si>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</si>
  <si>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 xml:space="preserve">เงินให้กู้ยืมระยะสั้นแก่กิจการที่เกี่ยวข้องกันและดอกเบี้ยค้างรับ </t>
  </si>
  <si>
    <t>สินทรัพย์สิทธิการใช้ - สุทธิ</t>
  </si>
  <si>
    <t>ภาษีเงินได้ค้างจ่าย</t>
  </si>
  <si>
    <t>ภาระผูกพันผลประโยชน์พนักงาน</t>
  </si>
  <si>
    <t>ประมาณการค่ารื้อถอน</t>
  </si>
  <si>
    <t>ลูกหนี้กิจการที่เกี่ยวข้องกัน</t>
  </si>
  <si>
    <t>ลูกหนี้อื่น</t>
  </si>
  <si>
    <t>ส่วนต่ำกว่าทุนจากการรวมธุรกิจภายใต้การควบคุมเดียวกัน</t>
  </si>
  <si>
    <t>ลูกหนี้ระหว่างกิจการที่เกี่ยวข้องกัน</t>
  </si>
  <si>
    <t>เงินกู้ยืมระยะยาวจากกิจการที่เกี่ยวข้องกัน</t>
  </si>
  <si>
    <t>บริษัท ศรีสวัสดิ์ แคปปิตอล 1969 จำกัด (มหาชน)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</si>
  <si>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</si>
  <si>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31 มีนาคม</t>
  </si>
  <si>
    <t>พ.ศ. 2566</t>
  </si>
  <si>
    <t>ณ วันที่ 31 มีนาคม พ.ศ. 2566</t>
  </si>
  <si>
    <t>ยอดคงเหลือ ณ วันที่ 31 มีนาคม พ.ศ. 2565</t>
  </si>
  <si>
    <t>สำหรับงวดสามเดือนสิ้นสุดวันที่ 31 มีนาคม พ.ศ. 2566</t>
  </si>
  <si>
    <t>ยอดคงเหลือ ณ วันที่ 1 มกราคม พ.ศ. 2566</t>
  </si>
  <si>
    <t>ยอดคงเหลือ ณ วันที่ 31 มีนาคม พ.ศ. 2566</t>
  </si>
  <si>
    <t>เงินให้กู้ยืมระยะยาวแก่กิจการที่เกี่ยวข้องกัน</t>
  </si>
  <si>
    <t xml:space="preserve">   ส่วนที่จะครบกำหนดภายในหนึ่งปีและดอกเบี้ยค้างรับ</t>
  </si>
  <si>
    <t>เงินกู้ยืมระยะสั้นจากกิจการที่เกี่ยวข้องกัน</t>
  </si>
  <si>
    <t>หนี้สินภาษีเงินได้รอตัดบัญชี</t>
  </si>
  <si>
    <t>ส่วนต่ำกว่า</t>
  </si>
  <si>
    <t>ทุนจากการรวม</t>
  </si>
  <si>
    <t>ธุรกิจภายใต้การ</t>
  </si>
  <si>
    <t>ควบคุมเดียวกัน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</si>
  <si>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</si>
  <si>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</si>
  <si>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</si>
  <si>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</si>
  <si>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</si>
  <si>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</si>
  <si>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</si>
  <si>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</si>
  <si>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</si>
  <si>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</si>
  <si>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</si>
  <si>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</si>
  <si>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กำไรเบ็ดเสร็จอื่น</t>
  </si>
  <si>
    <t>การเปลี่ยนแปลงในมูลค่าเงินลงทุนในตราสารหนี้</t>
  </si>
  <si>
    <t xml:space="preserve">   ด้วยมูลค่ายุติธรรมผ่านกำไรขาดทุนเบ็ดเสร็จอื่น</t>
  </si>
  <si>
    <t>-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</si>
  <si>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</si>
  <si>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</si>
  <si>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</si>
  <si>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</si>
  <si>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</si>
  <si>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</si>
  <si>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</si>
  <si>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ส่วนที่เป็นของส่วนได้เสียก่อนการรวมธุรกิจภายใต้การควบคุมเดียวกัน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</si>
  <si>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</si>
  <si>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</si>
  <si>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องค์ประกอบอื่นของส่วนของเจ้าของ</t>
  </si>
  <si>
    <t>จัดสรรแล้ว</t>
  </si>
  <si>
    <t>รวมส่วนของ</t>
  </si>
  <si>
    <t>- สำรองตาม</t>
  </si>
  <si>
    <t>รวมองค์ประกอบอื่น</t>
  </si>
  <si>
    <t>ผู้เป็นเจ้าของ</t>
  </si>
  <si>
    <t>ส่วนได้เสียที่ไม่มี</t>
  </si>
  <si>
    <t>กฎหมาย</t>
  </si>
  <si>
    <t>ที่ยังไม่ได้จัดสรร</t>
  </si>
  <si>
    <t>ของส่วนของเจ้าของ</t>
  </si>
  <si>
    <t>ของบริษัทใหญ่</t>
  </si>
  <si>
    <t>อำนาจควบคุม</t>
  </si>
  <si>
    <t>เงินปันผล</t>
  </si>
  <si>
    <t>รายการปรับปรุง :</t>
  </si>
  <si>
    <t>ขาดทุนจากการจำหน่ายทรัพย์สินรอการขาย</t>
  </si>
  <si>
    <t>กำไรจากการยกเลิกสัญญาเช่า</t>
  </si>
  <si>
    <t>ค่าใช้จ่ายประมาณการหนี้สิน</t>
  </si>
  <si>
    <t xml:space="preserve">การเปลี่ยนแปลงของเงินทุนหมุนเวียน </t>
  </si>
  <si>
    <t>เงินสดใช้ไปในกิจกรรมดำเนินงาน</t>
  </si>
  <si>
    <t>เงินสดจ่ายเพื่อซื้ออุปกรณ์</t>
  </si>
  <si>
    <t>เงินสดรับจากการจำหน่ายสินทรัพย์</t>
  </si>
  <si>
    <t>เงินสดรับจากเงินกู้ยืมระยะยาวจากกิจการที่เกี่ยวข้อง</t>
  </si>
  <si>
    <t>เงินสดรับจากเงินกู้ยืมระยะสั้นจากกิจการที่เกี่ยวข้อง</t>
  </si>
  <si>
    <t>เงินปันผลจ่าย</t>
  </si>
  <si>
    <t>เงินสดสุทธิได้มาจากกิจกรรมจัดหาเงิน</t>
  </si>
  <si>
    <t>การยกเลิกสัญญาเช่า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</si>
  <si>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</si>
  <si>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</si>
  <si>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</si>
  <si>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21 ฉ)</t>
  </si>
  <si>
    <t>(ปรับปรุงใหม่และ</t>
  </si>
  <si>
    <t>ยังไม่ได้ตรวจสอบ)</t>
  </si>
  <si>
    <t>ตรวจสอบแล้ว</t>
  </si>
  <si>
    <t>9</t>
  </si>
  <si>
    <t>11</t>
  </si>
  <si>
    <t>12.1</t>
  </si>
  <si>
    <t>12.2</t>
  </si>
  <si>
    <t>13</t>
  </si>
  <si>
    <t>15</t>
  </si>
  <si>
    <t>เงินกู้ยืมระยะยาวจากกิจการที่เกี่ยวข้องกันส่วนที่ถึงกำหนดชำระ</t>
  </si>
  <si>
    <t xml:space="preserve">   ภายในหนึ่งปี</t>
  </si>
  <si>
    <t xml:space="preserve">      หุ้นสามัญจำนวน 1,301,247,241 หุ้น มูลค่าที่ตราไว้หุ้นละ 5 บาท</t>
  </si>
  <si>
    <t>รายการที่จะจัดประเภทรายการใหม่เข้าไปไว้ใน</t>
  </si>
  <si>
    <t xml:space="preserve">  กำไรหรือขาดทุนในภายหลัง</t>
  </si>
  <si>
    <t>รายการที่จะไม่จัดประเภทรายการใหม่เข้าไปไว้ใน</t>
  </si>
  <si>
    <t>ส่วนที่เป็นของส่วนได้เสียก่อนการรวมธุรกิจ</t>
  </si>
  <si>
    <t xml:space="preserve">   ภายใต้การควบคุมเดียวกัน</t>
  </si>
  <si>
    <t>ผลขาดทุนด้านเครดิตที่คาดว่าจะเกิดขึ้น</t>
  </si>
  <si>
    <t>การวัดมูลค่าใหม่ของ</t>
  </si>
  <si>
    <t>ภาระผูกพันผลประโยชน์</t>
  </si>
  <si>
    <t>หลังออกจากงาน</t>
  </si>
  <si>
    <t>กำไรเบ็ดเสร็จรวมระหว่างงวด</t>
  </si>
  <si>
    <t>ขาดทุนสุทธิจากเครื่องมือทางการเงินที่วัดมูลค่า</t>
  </si>
  <si>
    <t>เงินให้กู้ยืมระยะยาวแก่กิจการที่เกี่ยวข้องกันและดอกเบี้ยค้างรับ</t>
  </si>
  <si>
    <t>เงินสดและรายการเทียบเท่าเงินสดเพิ่มขึ้น (ลดลง) สุทธิ</t>
  </si>
  <si>
    <t>เงินสดสุทธิใช้ไปในจากกิจกรรมดำเนินงาน</t>
  </si>
  <si>
    <t>การปรับมูลค่าทรัพย์สินรอการขาย (กลับรายการ)</t>
  </si>
  <si>
    <t xml:space="preserve">   จัดสรรแล้ว - ทุนสำรองตามกฎหมาย</t>
  </si>
  <si>
    <t>และสอบทาน</t>
  </si>
  <si>
    <t>กำไรสุทธิสำหรับงวด</t>
  </si>
  <si>
    <t>กำไรเบ็ดเสร็จรวมสำหรับงวด</t>
  </si>
  <si>
    <t>ขาดทุน (กำไร) จากการขายสินทรัพย์</t>
  </si>
  <si>
    <t>21 ง)</t>
  </si>
  <si>
    <t>21 จ)</t>
  </si>
  <si>
    <t>21 ช)</t>
  </si>
  <si>
    <t>21 ซ)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</si>
  <si>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</si>
  <si>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</si>
  <si>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เงินสดสุทธิ (ใช้ไป) ได้มาจากกิจกรรมลงทุน</t>
  </si>
  <si>
    <t>เงินให้กู้ยืมระยะสั้นแก่กิจการที่เกี่ยวข้องกันและดอกเบี้ยค้างรับ</t>
  </si>
  <si>
    <r>
      <t xml:space="preserve">งบกำไรขาดทุนเบ็ดเสร็จ (ยังไม่ได้ตรวจสอบ) </t>
    </r>
    <r>
      <rPr>
        <sz val="12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</si>
  <si>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2"/>
        <rFont val="Browallia New"/>
        <family val="2"/>
      </rPr>
      <t xml:space="preserve"> (ต่อ)</t>
    </r>
  </si>
  <si>
    <t>ข้อมูลทางวการเงินเฉพาะกิจการ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</si>
</sst>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#,##0;[Blue]\(#,##0\)"/>
    <numFmt numFmtId="166" formatCode="#,##0;\(#,##0\);&quot;-&quot;;@"/>
    <numFmt numFmtId="167" formatCode="#,##0.00;\(#,##0.00\);&quot;-&quot;;@"/>
    <numFmt numFmtId="168" formatCode="#,##0;\(#,##0\);\-"/>
    <numFmt numFmtId="169" formatCode="[$฿-41E]#,##0.00;[Red]&quot;-&quot;[$฿-41E]#,##0.00"/>
    <numFmt numFmtId="170" formatCode="_-* #,##0.00_-;\-* #,##0.00_-;_-* \-??_-;_-@_-"/>
    <numFmt numFmtId="171" formatCode="&quot;ผ&quot;#,##0.00_);[Red]\(&quot;ผ&quot;#,##0.0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 * #,##0.00_ ;_ * \-#,##0.00_ ;_ * &quot;-&quot;??_ ;_ @_ "/>
    <numFmt numFmtId="175" formatCode="#,##0;\(#,##0\);\-;@"/>
    <numFmt numFmtId="176" formatCode="_(* #,##0_);_(* \(#,##0\);_(* \-_)&quot;     &quot;;_(@_)"/>
    <numFmt numFmtId="177" formatCode="_-* #,##0_-;\-* #,##0_-;_-* \-??_-;_-@_-"/>
    <numFmt numFmtId="178" formatCode="_(* #,##0.00_);_(* \(#,##0.00\);_(* &quot;-&quot;??_);_(@_)"/>
    <numFmt numFmtId="179" formatCode="#,##0.0;\(#,##0.0\);&quot;-&quot;;@"/>
  </numFmts>
  <fonts count="70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00000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2"/>
      <name val="Browallia New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FF0000"/>
      <name val="Arial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" fontId="3" fillId="0" borderId="0" applyFont="0" applyFill="0" applyBorder="0" applyAlignment="0" applyProtection="0"/>
    <xf numFmtId="164" fontId="4" fillId="0" borderId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4" fontId="3" fillId="0" borderId="0" applyFont="0" applyFill="0" applyBorder="0" applyAlignment="0" applyProtection="0"/>
    <xf numFmtId="0" fontId="24" fillId="0" borderId="0"/>
    <xf numFmtId="0" fontId="5" fillId="0" borderId="0"/>
    <xf numFmtId="0" fontId="5" fillId="0" borderId="0"/>
    <xf numFmtId="0" fontId="5" fillId="0" borderId="0"/>
    <xf numFmtId="0" fontId="27" fillId="0" borderId="0"/>
    <xf numFmtId="43" fontId="27" fillId="0" borderId="0" applyFont="0" applyFill="0" applyBorder="0" applyAlignment="0" applyProtection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8" fillId="0" borderId="0"/>
    <xf numFmtId="169" fontId="28" fillId="0" borderId="0"/>
    <xf numFmtId="169" fontId="27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169" fontId="27" fillId="0" borderId="0"/>
    <xf numFmtId="169" fontId="27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/>
    <xf numFmtId="169" fontId="23" fillId="0" borderId="0"/>
    <xf numFmtId="9" fontId="27" fillId="0" borderId="0" applyFont="0" applyFill="0" applyBorder="0" applyAlignment="0" applyProtection="0"/>
    <xf numFmtId="169" fontId="31" fillId="0" borderId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17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33" fillId="0" borderId="0" applyNumberFormat="0" applyFill="0" applyBorder="0" applyAlignment="0" applyProtection="0"/>
    <xf numFmtId="169" fontId="23" fillId="0" borderId="0"/>
    <xf numFmtId="0" fontId="2" fillId="0" borderId="0"/>
    <xf numFmtId="0" fontId="30" fillId="0" borderId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" fillId="0" borderId="0"/>
    <xf numFmtId="169" fontId="23" fillId="0" borderId="0"/>
    <xf numFmtId="169" fontId="27" fillId="0" borderId="0"/>
    <xf numFmtId="43" fontId="23" fillId="0" borderId="0" applyFont="0" applyFill="0" applyBorder="0" applyAlignment="0" applyProtection="0"/>
    <xf numFmtId="169" fontId="23" fillId="0" borderId="0"/>
    <xf numFmtId="0" fontId="30" fillId="0" borderId="0"/>
    <xf numFmtId="4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39" fontId="35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4" applyNumberFormat="0" applyAlignment="0" applyProtection="0"/>
    <xf numFmtId="0" fontId="43" fillId="28" borderId="5" applyNumberFormat="0" applyAlignment="0" applyProtection="0"/>
    <xf numFmtId="41" fontId="23" fillId="0" borderId="0"/>
    <xf numFmtId="41" fontId="23" fillId="0" borderId="0"/>
    <xf numFmtId="41" fontId="23" fillId="0" borderId="0"/>
    <xf numFmtId="41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30" borderId="4" applyNumberFormat="0" applyAlignment="0" applyProtection="0"/>
    <xf numFmtId="0" fontId="61" fillId="0" borderId="9" applyNumberFormat="0" applyFill="0" applyAlignment="0" applyProtection="0"/>
    <xf numFmtId="0" fontId="62" fillId="31" borderId="0" applyNumberFormat="0" applyBorder="0" applyAlignment="0" applyProtection="0"/>
    <xf numFmtId="0" fontId="23" fillId="0" borderId="0"/>
    <xf numFmtId="0" fontId="23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38" fillId="0" borderId="0"/>
    <xf numFmtId="0" fontId="23" fillId="0" borderId="0"/>
    <xf numFmtId="0" fontId="5" fillId="0" borderId="0"/>
    <xf numFmtId="0" fontId="46" fillId="0" borderId="0"/>
    <xf numFmtId="0" fontId="47" fillId="0" borderId="0"/>
    <xf numFmtId="0" fontId="23" fillId="0" borderId="0"/>
    <xf numFmtId="0" fontId="23" fillId="0" borderId="0"/>
    <xf numFmtId="0" fontId="1" fillId="0" borderId="0"/>
    <xf numFmtId="0" fontId="46" fillId="0" borderId="0"/>
    <xf numFmtId="0" fontId="46" fillId="0" borderId="0"/>
    <xf numFmtId="0" fontId="5" fillId="0" borderId="0"/>
    <xf numFmtId="0" fontId="31" fillId="0" borderId="0"/>
    <xf numFmtId="0" fontId="3" fillId="0" borderId="0"/>
    <xf numFmtId="0" fontId="30" fillId="0" borderId="0"/>
    <xf numFmtId="0" fontId="30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6" fillId="0" borderId="0"/>
    <xf numFmtId="0" fontId="31" fillId="0" borderId="0"/>
    <xf numFmtId="0" fontId="3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6" fillId="0" borderId="0"/>
    <xf numFmtId="0" fontId="1" fillId="0" borderId="0"/>
    <xf numFmtId="0" fontId="3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6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3" fillId="0" borderId="0"/>
    <xf numFmtId="0" fontId="46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4" fillId="0" borderId="0"/>
    <xf numFmtId="0" fontId="30" fillId="32" borderId="10" applyNumberFormat="0" applyFont="0" applyAlignment="0" applyProtection="0"/>
    <xf numFmtId="0" fontId="64" fillId="27" borderId="11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178" fontId="5" fillId="0" borderId="0" applyFont="0" applyFill="0" applyBorder="0" applyAlignment="0" applyProtection="0"/>
    <xf numFmtId="0" fontId="5" fillId="0" borderId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88">
    <xf numFmtId="0" fontId="0" fillId="0" borderId="0" xfId="0"/>
    <xf numFmtId="168" fontId="26" fillId="33" borderId="2" xfId="81" applyNumberFormat="1" applyFont="1" applyFill="1" applyBorder="1" applyAlignment="1">
      <alignment horizontal="right" vertical="center"/>
    </xf>
    <xf numFmtId="0" fontId="25" fillId="0" borderId="0" xfId="53" applyFont="1" applyAlignment="1">
      <alignment vertical="center"/>
    </xf>
    <xf numFmtId="165" fontId="25" fillId="0" borderId="0" xfId="39" applyNumberFormat="1" applyFont="1" applyAlignment="1">
      <alignment horizontal="left" vertical="center"/>
    </xf>
    <xf numFmtId="0" fontId="26" fillId="0" borderId="0" xfId="0" applyFont="1" applyFill="1" applyAlignment="1">
      <alignment vertical="center"/>
    </xf>
    <xf numFmtId="165" fontId="26" fillId="0" borderId="0" xfId="0" applyNumberFormat="1" applyFont="1" applyFill="1" applyAlignment="1">
      <alignment horizontal="center"/>
    </xf>
    <xf numFmtId="165" fontId="25" fillId="0" borderId="0" xfId="39" applyNumberFormat="1" applyFont="1" applyAlignment="1">
      <alignment horizontal="left" vertical="center"/>
    </xf>
    <xf numFmtId="165" fontId="26" fillId="0" borderId="0" xfId="0" applyNumberFormat="1" applyFont="1" applyAlignment="1">
      <alignment vertical="center"/>
    </xf>
    <xf numFmtId="49" fontId="25" fillId="0" borderId="0" xfId="39" applyNumberFormat="1" applyFont="1" applyFill="1" applyAlignment="1">
      <alignment horizontal="left" vertical="center"/>
    </xf>
    <xf numFmtId="168" fontId="26" fillId="0" borderId="0" xfId="52" applyNumberFormat="1" applyFont="1" applyAlignment="1">
      <alignment vertical="center"/>
    </xf>
    <xf numFmtId="165" fontId="26" fillId="0" borderId="0" xfId="39" applyNumberFormat="1" applyFont="1" applyAlignment="1">
      <alignment vertical="center"/>
    </xf>
    <xf numFmtId="49" fontId="26" fillId="0" borderId="0" xfId="40" applyNumberFormat="1" applyFont="1" applyFill="1" applyAlignment="1">
      <alignment vertical="center"/>
    </xf>
    <xf numFmtId="0" fontId="26" fillId="0" borderId="0" xfId="40" applyFont="1" applyAlignment="1">
      <alignment vertical="center"/>
    </xf>
    <xf numFmtId="165" fontId="25" fillId="0" borderId="0" xfId="39" applyNumberFormat="1" applyFont="1" applyAlignment="1">
      <alignment vertical="center"/>
    </xf>
    <xf numFmtId="49" fontId="67" fillId="0" borderId="0" xfId="40" applyNumberFormat="1" applyFont="1" applyFill="1" applyAlignment="1">
      <alignment horizontal="center" vertical="center"/>
    </xf>
    <xf numFmtId="0" fontId="67" fillId="0" borderId="0" xfId="40" applyFont="1" applyAlignment="1">
      <alignment horizontal="center" vertical="center"/>
    </xf>
    <xf numFmtId="49" fontId="25" fillId="0" borderId="1" xfId="40" applyNumberFormat="1" applyFont="1" applyFill="1" applyBorder="1" applyAlignment="1">
      <alignment horizontal="center" vertical="center"/>
    </xf>
    <xf numFmtId="0" fontId="25" fillId="0" borderId="0" xfId="40" applyFont="1" applyAlignment="1">
      <alignment horizontal="center" vertical="center"/>
    </xf>
    <xf numFmtId="49" fontId="68" fillId="0" borderId="0" xfId="39" applyNumberFormat="1" applyFont="1" applyFill="1" applyAlignment="1">
      <alignment horizontal="center" vertical="center"/>
    </xf>
    <xf numFmtId="165" fontId="68" fillId="0" borderId="0" xfId="39" applyNumberFormat="1" applyFont="1" applyAlignment="1">
      <alignment vertical="center"/>
    </xf>
    <xf numFmtId="0" fontId="26" fillId="0" borderId="0" xfId="39" applyFont="1" applyFill="1"/>
    <xf numFmtId="49" fontId="26" fillId="0" borderId="0" xfId="39" applyNumberFormat="1" applyFont="1" applyFill="1" applyAlignment="1">
      <alignment horizontal="center"/>
    </xf>
    <xf numFmtId="165" fontId="26" fillId="0" borderId="0" xfId="39" applyNumberFormat="1" applyFont="1"/>
    <xf numFmtId="165" fontId="26" fillId="0" borderId="0" xfId="0" applyNumberFormat="1" applyFont="1"/>
    <xf numFmtId="0" fontId="25" fillId="0" borderId="0" xfId="39" applyFont="1" applyFill="1"/>
    <xf numFmtId="49" fontId="32" fillId="0" borderId="0" xfId="39" applyNumberFormat="1" applyFont="1" applyFill="1" applyAlignment="1">
      <alignment horizontal="center"/>
    </xf>
    <xf numFmtId="165" fontId="25" fillId="0" borderId="0" xfId="39" applyNumberFormat="1" applyFont="1" applyFill="1" applyAlignment="1">
      <alignment horizontal="left" vertical="center"/>
    </xf>
    <xf numFmtId="49" fontId="26" fillId="0" borderId="0" xfId="0" applyNumberFormat="1" applyFont="1" applyFill="1"/>
    <xf numFmtId="165" fontId="25" fillId="0" borderId="0" xfId="39" applyNumberFormat="1" applyFont="1" applyFill="1" applyAlignment="1">
      <alignment horizontal="left"/>
    </xf>
    <xf numFmtId="49" fontId="26" fillId="0" borderId="0" xfId="39" applyNumberFormat="1" applyFont="1" applyFill="1" applyAlignment="1">
      <alignment horizontal="center" vertical="center"/>
    </xf>
    <xf numFmtId="0" fontId="26" fillId="0" borderId="2" xfId="40" applyFont="1" applyBorder="1" applyAlignment="1">
      <alignment vertical="center"/>
    </xf>
    <xf numFmtId="49" fontId="26" fillId="0" borderId="2" xfId="39" applyNumberFormat="1" applyFont="1" applyFill="1" applyBorder="1" applyAlignment="1">
      <alignment horizontal="center" vertical="center"/>
    </xf>
    <xf numFmtId="165" fontId="26" fillId="0" borderId="2" xfId="39" applyNumberFormat="1" applyFont="1" applyBorder="1" applyAlignment="1">
      <alignment vertical="center"/>
    </xf>
    <xf numFmtId="165" fontId="26" fillId="0" borderId="0" xfId="39" applyNumberFormat="1" applyFont="1" applyAlignment="1">
      <alignment horizontal="center" vertical="center"/>
    </xf>
    <xf numFmtId="0" fontId="26" fillId="0" borderId="0" xfId="39" applyFont="1" applyAlignment="1">
      <alignment vertical="center"/>
    </xf>
    <xf numFmtId="0" fontId="26" fillId="0" borderId="0" xfId="39" applyNumberFormat="1" applyFont="1" applyFill="1" applyAlignment="1">
      <alignment horizontal="center" vertical="center"/>
    </xf>
    <xf numFmtId="0" fontId="26" fillId="0" borderId="0" xfId="39" applyFont="1"/>
    <xf numFmtId="0" fontId="25" fillId="0" borderId="0" xfId="39" applyFont="1"/>
    <xf numFmtId="165" fontId="26" fillId="0" borderId="0" xfId="39" applyNumberFormat="1" applyFont="1" applyAlignment="1">
      <alignment horizontal="left" vertical="center"/>
    </xf>
    <xf numFmtId="165" fontId="26" fillId="0" borderId="0" xfId="39" applyNumberFormat="1" applyFont="1" applyAlignment="1">
      <alignment vertical="center" shrinkToFit="1"/>
    </xf>
    <xf numFmtId="0" fontId="26" fillId="0" borderId="0" xfId="39" applyFont="1" applyAlignment="1">
      <alignment horizontal="left" vertical="center"/>
    </xf>
    <xf numFmtId="0" fontId="26" fillId="0" borderId="0" xfId="29" applyNumberFormat="1" applyFont="1" applyFill="1" applyAlignment="1">
      <alignment horizontal="center" vertical="center"/>
    </xf>
    <xf numFmtId="49" fontId="26" fillId="0" borderId="0" xfId="29" applyNumberFormat="1" applyFont="1" applyFill="1" applyAlignment="1">
      <alignment horizontal="center" vertical="center"/>
    </xf>
    <xf numFmtId="0" fontId="26" fillId="0" borderId="0" xfId="54" applyFont="1" applyAlignment="1">
      <alignment vertical="center"/>
    </xf>
    <xf numFmtId="0" fontId="25" fillId="0" borderId="0" xfId="39" applyFont="1" applyAlignment="1">
      <alignment vertical="center"/>
    </xf>
    <xf numFmtId="165" fontId="26" fillId="0" borderId="1" xfId="0" applyNumberFormat="1" applyFont="1" applyBorder="1" applyAlignment="1">
      <alignment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65" fontId="25" fillId="0" borderId="2" xfId="39" applyNumberFormat="1" applyFont="1" applyBorder="1" applyAlignment="1">
      <alignment vertical="center"/>
    </xf>
    <xf numFmtId="168" fontId="25" fillId="0" borderId="0" xfId="39" applyNumberFormat="1" applyFont="1" applyAlignment="1">
      <alignment vertical="center"/>
    </xf>
    <xf numFmtId="168" fontId="25" fillId="0" borderId="2" xfId="39" applyNumberFormat="1" applyFont="1" applyBorder="1" applyAlignment="1">
      <alignment vertical="center"/>
    </xf>
    <xf numFmtId="168" fontId="25" fillId="0" borderId="0" xfId="39" applyNumberFormat="1" applyFont="1" applyAlignment="1">
      <alignment horizontal="left" vertical="center"/>
    </xf>
    <xf numFmtId="168" fontId="25" fillId="0" borderId="0" xfId="39" applyNumberFormat="1" applyFont="1" applyAlignment="1">
      <alignment horizontal="right" vertical="center"/>
    </xf>
    <xf numFmtId="168" fontId="25" fillId="0" borderId="0" xfId="40" quotePrefix="1" applyNumberFormat="1" applyFont="1" applyAlignment="1">
      <alignment horizontal="right" vertical="center"/>
    </xf>
    <xf numFmtId="168" fontId="26" fillId="0" borderId="0" xfId="40" applyNumberFormat="1" applyFont="1" applyAlignment="1">
      <alignment vertical="center"/>
    </xf>
    <xf numFmtId="168" fontId="25" fillId="0" borderId="0" xfId="40" applyNumberFormat="1" applyFont="1" applyAlignment="1">
      <alignment horizontal="right" vertical="center"/>
    </xf>
    <xf numFmtId="168" fontId="67" fillId="0" borderId="0" xfId="40" applyNumberFormat="1" applyFont="1" applyAlignment="1">
      <alignment horizontal="center" vertical="center"/>
    </xf>
    <xf numFmtId="168" fontId="25" fillId="0" borderId="1" xfId="40" applyNumberFormat="1" applyFont="1" applyBorder="1" applyAlignment="1">
      <alignment horizontal="right" vertical="center"/>
    </xf>
    <xf numFmtId="168" fontId="25" fillId="0" borderId="0" xfId="40" applyNumberFormat="1" applyFont="1" applyAlignment="1">
      <alignment horizontal="center" vertical="center"/>
    </xf>
    <xf numFmtId="168" fontId="68" fillId="33" borderId="0" xfId="39" applyNumberFormat="1" applyFont="1" applyFill="1" applyAlignment="1">
      <alignment vertical="center"/>
    </xf>
    <xf numFmtId="168" fontId="68" fillId="0" borderId="0" xfId="39" applyNumberFormat="1" applyFont="1" applyAlignment="1">
      <alignment vertical="center"/>
    </xf>
    <xf numFmtId="168" fontId="26" fillId="33" borderId="0" xfId="0" applyNumberFormat="1" applyFont="1" applyFill="1" applyAlignment="1">
      <alignment vertical="center"/>
    </xf>
    <xf numFmtId="168" fontId="26" fillId="0" borderId="0" xfId="39" applyNumberFormat="1" applyFont="1" applyAlignment="1">
      <alignment vertical="center"/>
    </xf>
    <xf numFmtId="168" fontId="26" fillId="0" borderId="0" xfId="0" applyNumberFormat="1" applyFont="1" applyAlignment="1">
      <alignment vertical="center"/>
    </xf>
    <xf numFmtId="168" fontId="26" fillId="33" borderId="0" xfId="0" applyNumberFormat="1" applyFont="1" applyFill="1" applyAlignment="1">
      <alignment horizontal="right" vertical="center"/>
    </xf>
    <xf numFmtId="168" fontId="26" fillId="0" borderId="0" xfId="39" applyNumberFormat="1" applyFont="1" applyAlignment="1">
      <alignment horizontal="right" vertical="center"/>
    </xf>
    <xf numFmtId="168" fontId="26" fillId="0" borderId="0" xfId="0" applyNumberFormat="1" applyFont="1" applyFill="1" applyBorder="1" applyAlignment="1">
      <alignment horizontal="right" vertical="center"/>
    </xf>
    <xf numFmtId="168" fontId="26" fillId="0" borderId="0" xfId="0" applyNumberFormat="1" applyFont="1" applyAlignment="1">
      <alignment horizontal="right" vertical="center"/>
    </xf>
    <xf numFmtId="168" fontId="26" fillId="33" borderId="0" xfId="0" applyNumberFormat="1" applyFont="1" applyFill="1" applyBorder="1" applyAlignment="1">
      <alignment horizontal="right" vertical="center"/>
    </xf>
    <xf numFmtId="168" fontId="26" fillId="33" borderId="2" xfId="0" applyNumberFormat="1" applyFont="1" applyFill="1" applyBorder="1" applyAlignment="1">
      <alignment horizontal="right" vertical="center"/>
    </xf>
    <xf numFmtId="168" fontId="26" fillId="0" borderId="2" xfId="0" applyNumberFormat="1" applyFont="1" applyBorder="1" applyAlignment="1">
      <alignment horizontal="right" vertical="center"/>
    </xf>
    <xf numFmtId="168" fontId="26" fillId="33" borderId="2" xfId="0" applyNumberFormat="1" applyFont="1" applyFill="1" applyBorder="1" applyAlignment="1">
      <alignment vertical="center"/>
    </xf>
    <xf numFmtId="168" fontId="26" fillId="0" borderId="2" xfId="0" applyNumberFormat="1" applyFont="1" applyBorder="1" applyAlignment="1">
      <alignment vertical="center"/>
    </xf>
    <xf numFmtId="168" fontId="26" fillId="0" borderId="0" xfId="0" applyNumberFormat="1" applyFont="1" applyFill="1" applyAlignment="1">
      <alignment horizontal="right" vertical="center"/>
    </xf>
    <xf numFmtId="168" fontId="26" fillId="0" borderId="2" xfId="0" applyNumberFormat="1" applyFont="1" applyFill="1" applyBorder="1" applyAlignment="1">
      <alignment horizontal="right" vertical="center"/>
    </xf>
    <xf numFmtId="168" fontId="26" fillId="0" borderId="0" xfId="0" applyNumberFormat="1" applyFont="1" applyFill="1" applyAlignment="1">
      <alignment vertical="center"/>
    </xf>
    <xf numFmtId="168" fontId="26" fillId="0" borderId="2" xfId="0" applyNumberFormat="1" applyFont="1" applyFill="1" applyBorder="1" applyAlignment="1">
      <alignment vertical="center"/>
    </xf>
    <xf numFmtId="168" fontId="26" fillId="33" borderId="3" xfId="0" applyNumberFormat="1" applyFont="1" applyFill="1" applyBorder="1" applyAlignment="1">
      <alignment vertical="center"/>
    </xf>
    <xf numFmtId="168" fontId="26" fillId="0" borderId="3" xfId="0" applyNumberFormat="1" applyFont="1" applyFill="1" applyBorder="1" applyAlignment="1">
      <alignment vertical="center"/>
    </xf>
    <xf numFmtId="168" fontId="26" fillId="0" borderId="0" xfId="0" applyNumberFormat="1" applyFont="1"/>
    <xf numFmtId="168" fontId="26" fillId="0" borderId="0" xfId="0" applyNumberFormat="1" applyFont="1" applyFill="1"/>
    <xf numFmtId="168" fontId="26" fillId="0" borderId="0" xfId="39" applyNumberFormat="1" applyFont="1"/>
    <xf numFmtId="168" fontId="26" fillId="0" borderId="0" xfId="39" applyNumberFormat="1" applyFont="1" applyFill="1" applyAlignment="1">
      <alignment vertical="center"/>
    </xf>
    <xf numFmtId="168" fontId="26" fillId="0" borderId="2" xfId="39" applyNumberFormat="1" applyFont="1" applyBorder="1" applyAlignment="1">
      <alignment vertical="center"/>
    </xf>
    <xf numFmtId="168" fontId="68" fillId="33" borderId="0" xfId="39" applyNumberFormat="1" applyFont="1" applyFill="1" applyAlignment="1">
      <alignment horizontal="center" vertical="center"/>
    </xf>
    <xf numFmtId="168" fontId="68" fillId="0" borderId="0" xfId="39" applyNumberFormat="1" applyFont="1" applyAlignment="1">
      <alignment horizontal="center" vertical="center"/>
    </xf>
    <xf numFmtId="168" fontId="68" fillId="0" borderId="0" xfId="39" applyNumberFormat="1" applyFont="1" applyFill="1" applyAlignment="1">
      <alignment vertical="center"/>
    </xf>
    <xf numFmtId="168" fontId="26" fillId="33" borderId="0" xfId="39" applyNumberFormat="1" applyFont="1" applyFill="1" applyBorder="1" applyAlignment="1">
      <alignment horizontal="right" vertical="center"/>
    </xf>
    <xf numFmtId="168" fontId="26" fillId="0" borderId="0" xfId="39" applyNumberFormat="1" applyFont="1" applyBorder="1" applyAlignment="1">
      <alignment horizontal="right" vertical="center"/>
    </xf>
    <xf numFmtId="168" fontId="26" fillId="33" borderId="0" xfId="39" applyNumberFormat="1" applyFont="1" applyFill="1" applyAlignment="1">
      <alignment vertical="center"/>
    </xf>
    <xf numFmtId="168" fontId="26" fillId="0" borderId="0" xfId="39" applyNumberFormat="1" applyFont="1" applyAlignment="1">
      <alignment vertical="center" shrinkToFit="1"/>
    </xf>
    <xf numFmtId="168" fontId="26" fillId="33" borderId="0" xfId="39" applyNumberFormat="1" applyFont="1" applyFill="1" applyAlignment="1">
      <alignment vertical="center" shrinkToFit="1"/>
    </xf>
    <xf numFmtId="168" fontId="26" fillId="0" borderId="0" xfId="39" applyNumberFormat="1" applyFont="1" applyFill="1" applyAlignment="1">
      <alignment vertical="center" shrinkToFit="1"/>
    </xf>
    <xf numFmtId="168" fontId="26" fillId="0" borderId="3" xfId="0" applyNumberFormat="1" applyFont="1" applyBorder="1" applyAlignment="1">
      <alignment vertical="center"/>
    </xf>
    <xf numFmtId="168" fontId="26" fillId="0" borderId="2" xfId="39" applyNumberFormat="1" applyFont="1" applyBorder="1" applyAlignment="1">
      <alignment horizontal="right" vertical="center"/>
    </xf>
    <xf numFmtId="168" fontId="26" fillId="33" borderId="2" xfId="39" applyNumberFormat="1" applyFont="1" applyFill="1" applyBorder="1" applyAlignment="1">
      <alignment horizontal="right" vertical="center"/>
    </xf>
    <xf numFmtId="168" fontId="26" fillId="0" borderId="1" xfId="0" applyNumberFormat="1" applyFont="1" applyBorder="1" applyAlignment="1">
      <alignment vertical="center"/>
    </xf>
    <xf numFmtId="175" fontId="25" fillId="0" borderId="0" xfId="52" applyNumberFormat="1" applyFont="1" applyAlignment="1">
      <alignment horizontal="right" vertical="center"/>
    </xf>
    <xf numFmtId="0" fontId="26" fillId="0" borderId="0" xfId="52" applyFont="1" applyAlignment="1">
      <alignment vertical="center"/>
    </xf>
    <xf numFmtId="0" fontId="26" fillId="0" borderId="0" xfId="78" applyFont="1" applyAlignment="1">
      <alignment vertical="center"/>
    </xf>
    <xf numFmtId="0" fontId="25" fillId="0" borderId="2" xfId="40" applyFont="1" applyBorder="1" applyAlignment="1">
      <alignment horizontal="center" vertical="center"/>
    </xf>
    <xf numFmtId="166" fontId="25" fillId="0" borderId="0" xfId="40" applyNumberFormat="1" applyFont="1" applyAlignment="1">
      <alignment horizontal="center" vertical="center"/>
    </xf>
    <xf numFmtId="166" fontId="26" fillId="0" borderId="2" xfId="28" applyNumberFormat="1" applyFont="1" applyFill="1" applyBorder="1" applyAlignment="1">
      <alignment vertical="center"/>
    </xf>
    <xf numFmtId="166" fontId="26" fillId="0" borderId="0" xfId="28" applyNumberFormat="1" applyFont="1" applyFill="1" applyAlignment="1">
      <alignment vertical="center"/>
    </xf>
    <xf numFmtId="166" fontId="26" fillId="0" borderId="3" xfId="28" applyNumberFormat="1" applyFont="1" applyFill="1" applyBorder="1" applyAlignment="1">
      <alignment vertical="center"/>
    </xf>
    <xf numFmtId="0" fontId="26" fillId="0" borderId="0" xfId="78" applyFont="1" applyAlignment="1">
      <alignment vertical="top"/>
    </xf>
    <xf numFmtId="0" fontId="26" fillId="0" borderId="0" xfId="52" applyFont="1" applyAlignment="1">
      <alignment horizontal="center" vertical="center"/>
    </xf>
    <xf numFmtId="170" fontId="26" fillId="0" borderId="0" xfId="81" applyFont="1" applyAlignment="1">
      <alignment horizontal="center" vertical="center"/>
    </xf>
    <xf numFmtId="168" fontId="26" fillId="0" borderId="0" xfId="52" applyNumberFormat="1" applyFont="1" applyAlignment="1">
      <alignment horizontal="center" vertical="center"/>
    </xf>
    <xf numFmtId="0" fontId="26" fillId="0" borderId="13" xfId="52" applyFont="1" applyBorder="1" applyAlignment="1">
      <alignment horizontal="center" vertical="center"/>
    </xf>
    <xf numFmtId="170" fontId="26" fillId="0" borderId="13" xfId="81" applyFont="1" applyBorder="1" applyAlignment="1">
      <alignment horizontal="center" vertical="center"/>
    </xf>
    <xf numFmtId="0" fontId="25" fillId="0" borderId="0" xfId="52" applyFont="1" applyAlignment="1">
      <alignment vertical="center"/>
    </xf>
    <xf numFmtId="0" fontId="25" fillId="0" borderId="0" xfId="52" applyFont="1" applyAlignment="1">
      <alignment horizontal="center" vertical="center"/>
    </xf>
    <xf numFmtId="165" fontId="25" fillId="0" borderId="0" xfId="39" applyNumberFormat="1" applyFont="1" applyAlignment="1">
      <alignment horizontal="right" vertical="center"/>
    </xf>
    <xf numFmtId="0" fontId="25" fillId="0" borderId="13" xfId="52" applyFont="1" applyBorder="1" applyAlignment="1">
      <alignment horizontal="center" vertical="center"/>
    </xf>
    <xf numFmtId="175" fontId="25" fillId="0" borderId="13" xfId="52" applyNumberFormat="1" applyFont="1" applyBorder="1" applyAlignment="1">
      <alignment horizontal="right" vertical="center"/>
    </xf>
    <xf numFmtId="176" fontId="25" fillId="0" borderId="0" xfId="52" applyNumberFormat="1" applyFont="1" applyAlignment="1">
      <alignment horizontal="center" vertical="center"/>
    </xf>
    <xf numFmtId="175" fontId="25" fillId="33" borderId="0" xfId="52" applyNumberFormat="1" applyFont="1" applyFill="1" applyAlignment="1">
      <alignment horizontal="right" vertical="center"/>
    </xf>
    <xf numFmtId="170" fontId="25" fillId="33" borderId="0" xfId="81" applyFont="1" applyFill="1" applyAlignment="1">
      <alignment horizontal="right" vertical="center"/>
    </xf>
    <xf numFmtId="170" fontId="25" fillId="0" borderId="0" xfId="81" applyFont="1" applyAlignment="1">
      <alignment horizontal="right" vertical="center"/>
    </xf>
    <xf numFmtId="0" fontId="26" fillId="33" borderId="0" xfId="52" applyFont="1" applyFill="1" applyAlignment="1">
      <alignment horizontal="center" vertical="center"/>
    </xf>
    <xf numFmtId="177" fontId="26" fillId="33" borderId="0" xfId="81" applyNumberFormat="1" applyFont="1" applyFill="1" applyAlignment="1">
      <alignment horizontal="center" vertical="center"/>
    </xf>
    <xf numFmtId="177" fontId="26" fillId="0" borderId="0" xfId="81" applyNumberFormat="1" applyFont="1" applyAlignment="1">
      <alignment horizontal="center" vertical="center"/>
    </xf>
    <xf numFmtId="0" fontId="26" fillId="0" borderId="0" xfId="52" applyFont="1" applyAlignment="1">
      <alignment horizontal="left" vertical="center"/>
    </xf>
    <xf numFmtId="168" fontId="26" fillId="33" borderId="0" xfId="52" applyNumberFormat="1" applyFont="1" applyFill="1" applyAlignment="1">
      <alignment horizontal="right" vertical="center"/>
    </xf>
    <xf numFmtId="168" fontId="26" fillId="0" borderId="0" xfId="52" applyNumberFormat="1" applyFont="1" applyAlignment="1">
      <alignment horizontal="right" vertical="center"/>
    </xf>
    <xf numFmtId="168" fontId="26" fillId="33" borderId="0" xfId="81" applyNumberFormat="1" applyFont="1" applyFill="1" applyAlignment="1">
      <alignment horizontal="right" vertical="center"/>
    </xf>
    <xf numFmtId="168" fontId="26" fillId="0" borderId="0" xfId="81" applyNumberFormat="1" applyFont="1" applyAlignment="1">
      <alignment horizontal="right" vertical="center"/>
    </xf>
    <xf numFmtId="168" fontId="26" fillId="0" borderId="0" xfId="81" applyNumberFormat="1" applyFont="1" applyAlignment="1">
      <alignment vertical="center"/>
    </xf>
    <xf numFmtId="168" fontId="26" fillId="0" borderId="2" xfId="81" applyNumberFormat="1" applyFont="1" applyBorder="1" applyAlignment="1">
      <alignment horizontal="right" vertical="center"/>
    </xf>
    <xf numFmtId="0" fontId="25" fillId="0" borderId="0" xfId="52" applyFont="1" applyAlignment="1">
      <alignment horizontal="left" vertical="center"/>
    </xf>
    <xf numFmtId="168" fontId="26" fillId="33" borderId="14" xfId="52" applyNumberFormat="1" applyFont="1" applyFill="1" applyBorder="1" applyAlignment="1">
      <alignment horizontal="right" vertical="center"/>
    </xf>
    <xf numFmtId="168" fontId="26" fillId="0" borderId="14" xfId="52" applyNumberFormat="1" applyFont="1" applyBorder="1" applyAlignment="1">
      <alignment horizontal="right" vertical="center"/>
    </xf>
    <xf numFmtId="38" fontId="26" fillId="0" borderId="0" xfId="568" applyNumberFormat="1" applyFont="1" applyAlignment="1">
      <alignment horizontal="center" vertical="center"/>
    </xf>
    <xf numFmtId="38" fontId="26" fillId="0" borderId="0" xfId="568" applyNumberFormat="1" applyFont="1" applyAlignment="1">
      <alignment vertical="center"/>
    </xf>
    <xf numFmtId="168" fontId="26" fillId="33" borderId="0" xfId="568" applyNumberFormat="1" applyFont="1" applyFill="1" applyAlignment="1">
      <alignment horizontal="right" vertical="center"/>
    </xf>
    <xf numFmtId="168" fontId="26" fillId="0" borderId="0" xfId="568" applyNumberFormat="1" applyFont="1" applyAlignment="1">
      <alignment horizontal="right" vertical="center"/>
    </xf>
    <xf numFmtId="168" fontId="26" fillId="33" borderId="3" xfId="52" applyNumberFormat="1" applyFont="1" applyFill="1" applyBorder="1" applyAlignment="1">
      <alignment horizontal="right" vertical="center"/>
    </xf>
    <xf numFmtId="168" fontId="26" fillId="0" borderId="3" xfId="52" applyNumberFormat="1" applyFont="1" applyBorder="1" applyAlignment="1">
      <alignment horizontal="right" vertical="center"/>
    </xf>
    <xf numFmtId="168" fontId="26" fillId="33" borderId="15" xfId="52" applyNumberFormat="1" applyFont="1" applyFill="1" applyBorder="1" applyAlignment="1">
      <alignment horizontal="right" vertical="center"/>
    </xf>
    <xf numFmtId="168" fontId="26" fillId="0" borderId="15" xfId="52" applyNumberFormat="1" applyFont="1" applyBorder="1" applyAlignment="1">
      <alignment horizontal="right" vertical="center"/>
    </xf>
    <xf numFmtId="0" fontId="26" fillId="0" borderId="2" xfId="52" applyFont="1" applyBorder="1" applyAlignment="1">
      <alignment vertical="center"/>
    </xf>
    <xf numFmtId="0" fontId="26" fillId="0" borderId="2" xfId="52" applyFont="1" applyBorder="1" applyAlignment="1">
      <alignment horizontal="center" vertical="center"/>
    </xf>
    <xf numFmtId="170" fontId="26" fillId="0" borderId="2" xfId="81" applyFont="1" applyBorder="1" applyAlignment="1">
      <alignment horizontal="center" vertical="center"/>
    </xf>
    <xf numFmtId="37" fontId="25" fillId="0" borderId="0" xfId="52" applyNumberFormat="1" applyFont="1" applyAlignment="1">
      <alignment vertical="top"/>
    </xf>
    <xf numFmtId="166" fontId="26" fillId="0" borderId="0" xfId="53" applyNumberFormat="1" applyFont="1" applyAlignment="1">
      <alignment horizontal="right" vertical="center"/>
    </xf>
    <xf numFmtId="168" fontId="26" fillId="0" borderId="0" xfId="53" applyNumberFormat="1" applyFont="1" applyAlignment="1">
      <alignment horizontal="right" vertical="center"/>
    </xf>
    <xf numFmtId="168" fontId="26" fillId="0" borderId="0" xfId="53" applyNumberFormat="1" applyFont="1" applyAlignment="1">
      <alignment vertical="center"/>
    </xf>
    <xf numFmtId="0" fontId="26" fillId="0" borderId="0" xfId="53" applyFont="1" applyAlignment="1">
      <alignment vertical="center"/>
    </xf>
    <xf numFmtId="0" fontId="25" fillId="0" borderId="0" xfId="53" applyFont="1" applyAlignment="1">
      <alignment horizontal="left" vertical="center"/>
    </xf>
    <xf numFmtId="0" fontId="25" fillId="0" borderId="2" xfId="53" applyFont="1" applyBorder="1" applyAlignment="1">
      <alignment horizontal="left" vertical="center"/>
    </xf>
    <xf numFmtId="166" fontId="25" fillId="0" borderId="2" xfId="53" applyNumberFormat="1" applyFont="1" applyBorder="1" applyAlignment="1">
      <alignment horizontal="left" vertical="center"/>
    </xf>
    <xf numFmtId="166" fontId="26" fillId="0" borderId="2" xfId="53" applyNumberFormat="1" applyFont="1" applyBorder="1" applyAlignment="1">
      <alignment horizontal="right" vertical="center"/>
    </xf>
    <xf numFmtId="168" fontId="26" fillId="0" borderId="2" xfId="53" applyNumberFormat="1" applyFont="1" applyBorder="1" applyAlignment="1">
      <alignment horizontal="right" vertical="center"/>
    </xf>
    <xf numFmtId="168" fontId="26" fillId="0" borderId="2" xfId="53" applyNumberFormat="1" applyFont="1" applyBorder="1" applyAlignment="1">
      <alignment vertical="center"/>
    </xf>
    <xf numFmtId="166" fontId="25" fillId="0" borderId="0" xfId="53" applyNumberFormat="1" applyFont="1" applyAlignment="1">
      <alignment horizontal="left" vertical="center"/>
    </xf>
    <xf numFmtId="0" fontId="25" fillId="0" borderId="0" xfId="570" applyFont="1" applyAlignment="1">
      <alignment horizontal="center" vertical="center"/>
    </xf>
    <xf numFmtId="168" fontId="25" fillId="0" borderId="0" xfId="570" applyNumberFormat="1" applyFont="1" applyAlignment="1">
      <alignment vertical="center"/>
    </xf>
    <xf numFmtId="168" fontId="25" fillId="0" borderId="0" xfId="570" applyNumberFormat="1" applyFont="1" applyAlignment="1">
      <alignment horizontal="right" vertical="center"/>
    </xf>
    <xf numFmtId="168" fontId="25" fillId="0" borderId="0" xfId="54" applyNumberFormat="1" applyFont="1" applyAlignment="1">
      <alignment horizontal="right" vertical="center"/>
    </xf>
    <xf numFmtId="168" fontId="25" fillId="0" borderId="0" xfId="570" quotePrefix="1" applyNumberFormat="1" applyFont="1" applyAlignment="1">
      <alignment horizontal="right" vertical="center"/>
    </xf>
    <xf numFmtId="168" fontId="25" fillId="0" borderId="0" xfId="53" applyNumberFormat="1" applyFont="1" applyAlignment="1">
      <alignment horizontal="right" vertical="center"/>
    </xf>
    <xf numFmtId="0" fontId="25" fillId="0" borderId="13" xfId="52" applyFont="1" applyBorder="1" applyAlignment="1">
      <alignment horizontal="center" vertical="top"/>
    </xf>
    <xf numFmtId="168" fontId="25" fillId="0" borderId="2" xfId="570" applyNumberFormat="1" applyFont="1" applyBorder="1" applyAlignment="1">
      <alignment horizontal="right" vertical="center"/>
    </xf>
    <xf numFmtId="0" fontId="25" fillId="0" borderId="0" xfId="52" applyFont="1" applyAlignment="1">
      <alignment horizontal="center" vertical="top"/>
    </xf>
    <xf numFmtId="0" fontId="25" fillId="0" borderId="0" xfId="570" quotePrefix="1" applyFont="1" applyAlignment="1">
      <alignment horizontal="left" vertical="center" wrapText="1"/>
    </xf>
    <xf numFmtId="0" fontId="26" fillId="0" borderId="0" xfId="570" applyFont="1" applyAlignment="1">
      <alignment vertical="center"/>
    </xf>
    <xf numFmtId="166" fontId="69" fillId="0" borderId="0" xfId="571" applyNumberFormat="1" applyFont="1" applyFill="1" applyBorder="1" applyAlignment="1">
      <alignment horizontal="right" vertical="center"/>
    </xf>
    <xf numFmtId="0" fontId="69" fillId="0" borderId="0" xfId="570" applyFont="1" applyAlignment="1">
      <alignment vertical="center"/>
    </xf>
    <xf numFmtId="166" fontId="26" fillId="0" borderId="0" xfId="571" applyNumberFormat="1" applyFont="1" applyFill="1" applyBorder="1" applyAlignment="1">
      <alignment horizontal="right" vertical="center"/>
    </xf>
    <xf numFmtId="168" fontId="26" fillId="0" borderId="0" xfId="571" applyNumberFormat="1" applyFont="1" applyFill="1" applyAlignment="1">
      <alignment horizontal="right" vertical="center"/>
    </xf>
    <xf numFmtId="166" fontId="26" fillId="0" borderId="0" xfId="53" applyNumberFormat="1" applyFont="1" applyAlignment="1">
      <alignment vertical="center"/>
    </xf>
    <xf numFmtId="0" fontId="26" fillId="0" borderId="0" xfId="570" quotePrefix="1" applyFont="1" applyAlignment="1">
      <alignment horizontal="left" vertical="center"/>
    </xf>
    <xf numFmtId="0" fontId="26" fillId="0" borderId="0" xfId="570" applyFont="1" applyAlignment="1">
      <alignment horizontal="center" vertical="center"/>
    </xf>
    <xf numFmtId="0" fontId="26" fillId="0" borderId="0" xfId="570" applyFont="1" applyAlignment="1">
      <alignment horizontal="left" vertical="center"/>
    </xf>
    <xf numFmtId="0" fontId="25" fillId="0" borderId="0" xfId="570" quotePrefix="1" applyFont="1" applyAlignment="1">
      <alignment horizontal="left" vertical="center"/>
    </xf>
    <xf numFmtId="168" fontId="26" fillId="0" borderId="3" xfId="571" applyNumberFormat="1" applyFont="1" applyFill="1" applyBorder="1" applyAlignment="1">
      <alignment horizontal="right" vertical="center"/>
    </xf>
    <xf numFmtId="168" fontId="26" fillId="0" borderId="0" xfId="571" applyNumberFormat="1" applyFont="1" applyFill="1" applyBorder="1" applyAlignment="1">
      <alignment horizontal="right" vertical="center"/>
    </xf>
    <xf numFmtId="178" fontId="26" fillId="0" borderId="0" xfId="569" applyFont="1" applyFill="1" applyAlignment="1">
      <alignment vertical="center"/>
    </xf>
    <xf numFmtId="166" fontId="26" fillId="33" borderId="0" xfId="572" applyNumberFormat="1" applyFont="1" applyFill="1" applyBorder="1" applyAlignment="1">
      <alignment horizontal="right" vertical="center"/>
    </xf>
    <xf numFmtId="166" fontId="26" fillId="0" borderId="0" xfId="572" applyNumberFormat="1" applyFont="1" applyFill="1" applyBorder="1" applyAlignment="1">
      <alignment horizontal="right" vertical="center"/>
    </xf>
    <xf numFmtId="168" fontId="26" fillId="33" borderId="0" xfId="572" applyNumberFormat="1" applyFont="1" applyFill="1" applyAlignment="1">
      <alignment horizontal="right" vertical="center"/>
    </xf>
    <xf numFmtId="168" fontId="26" fillId="0" borderId="0" xfId="572" applyNumberFormat="1" applyFont="1" applyAlignment="1">
      <alignment horizontal="right" vertical="center"/>
    </xf>
    <xf numFmtId="168" fontId="26" fillId="33" borderId="2" xfId="572" applyNumberFormat="1" applyFont="1" applyFill="1" applyBorder="1" applyAlignment="1">
      <alignment horizontal="right" vertical="center"/>
    </xf>
    <xf numFmtId="168" fontId="26" fillId="33" borderId="0" xfId="571" applyNumberFormat="1" applyFont="1" applyFill="1" applyAlignment="1">
      <alignment horizontal="right" vertical="center"/>
    </xf>
    <xf numFmtId="168" fontId="26" fillId="0" borderId="0" xfId="571" applyNumberFormat="1" applyFont="1" applyAlignment="1">
      <alignment horizontal="right" vertical="center"/>
    </xf>
    <xf numFmtId="168" fontId="26" fillId="33" borderId="3" xfId="571" applyNumberFormat="1" applyFont="1" applyFill="1" applyBorder="1" applyAlignment="1">
      <alignment horizontal="right" vertical="center"/>
    </xf>
    <xf numFmtId="178" fontId="26" fillId="0" borderId="0" xfId="569" applyFont="1" applyAlignment="1">
      <alignment vertical="center"/>
    </xf>
    <xf numFmtId="168" fontId="26" fillId="0" borderId="2" xfId="571" applyNumberFormat="1" applyFont="1" applyBorder="1" applyAlignment="1">
      <alignment horizontal="right" vertical="center"/>
    </xf>
    <xf numFmtId="0" fontId="26" fillId="0" borderId="0" xfId="570" applyFont="1" applyAlignment="1">
      <alignment vertical="top"/>
    </xf>
    <xf numFmtId="168" fontId="26" fillId="0" borderId="0" xfId="570" applyNumberFormat="1" applyFont="1" applyAlignment="1">
      <alignment horizontal="right" vertical="top"/>
    </xf>
    <xf numFmtId="165" fontId="26" fillId="0" borderId="0" xfId="39" applyNumberFormat="1" applyFont="1" applyAlignment="1">
      <alignment horizontal="centerContinuous" vertical="center"/>
    </xf>
    <xf numFmtId="3" fontId="26" fillId="0" borderId="0" xfId="28" applyNumberFormat="1" applyFont="1" applyFill="1" applyAlignment="1">
      <alignment horizontal="centerContinuous" vertical="center"/>
    </xf>
    <xf numFmtId="166" fontId="26" fillId="0" borderId="0" xfId="39" applyNumberFormat="1" applyFont="1" applyAlignment="1">
      <alignment horizontal="centerContinuous" vertical="center"/>
    </xf>
    <xf numFmtId="165" fontId="26" fillId="0" borderId="2" xfId="39" applyNumberFormat="1" applyFont="1" applyBorder="1" applyAlignment="1">
      <alignment horizontal="centerContinuous" vertical="center"/>
    </xf>
    <xf numFmtId="3" fontId="26" fillId="0" borderId="2" xfId="28" applyNumberFormat="1" applyFont="1" applyFill="1" applyBorder="1" applyAlignment="1">
      <alignment horizontal="centerContinuous" vertical="center"/>
    </xf>
    <xf numFmtId="166" fontId="26" fillId="0" borderId="2" xfId="39" applyNumberFormat="1" applyFont="1" applyBorder="1" applyAlignment="1">
      <alignment horizontal="centerContinuous" vertical="center"/>
    </xf>
    <xf numFmtId="165" fontId="68" fillId="0" borderId="0" xfId="39" applyNumberFormat="1" applyFont="1" applyAlignment="1">
      <alignment horizontal="center" vertical="center"/>
    </xf>
    <xf numFmtId="3" fontId="25" fillId="0" borderId="0" xfId="28" applyNumberFormat="1" applyFont="1" applyFill="1" applyAlignment="1">
      <alignment horizontal="right" vertical="top"/>
    </xf>
    <xf numFmtId="166" fontId="67" fillId="0" borderId="0" xfId="40" applyNumberFormat="1" applyFont="1" applyAlignment="1">
      <alignment horizontal="center" vertical="top"/>
    </xf>
    <xf numFmtId="3" fontId="25" fillId="33" borderId="0" xfId="28" applyNumberFormat="1" applyFont="1" applyFill="1" applyAlignment="1">
      <alignment horizontal="right" vertical="center"/>
    </xf>
    <xf numFmtId="3" fontId="25" fillId="0" borderId="0" xfId="28" applyNumberFormat="1" applyFont="1" applyFill="1" applyAlignment="1">
      <alignment horizontal="right" vertical="center"/>
    </xf>
    <xf numFmtId="165" fontId="32" fillId="0" borderId="0" xfId="39" applyNumberFormat="1" applyFont="1" applyAlignment="1">
      <alignment vertical="center"/>
    </xf>
    <xf numFmtId="166" fontId="26" fillId="33" borderId="0" xfId="39" applyNumberFormat="1" applyFont="1" applyFill="1" applyAlignment="1">
      <alignment vertical="center"/>
    </xf>
    <xf numFmtId="166" fontId="26" fillId="0" borderId="0" xfId="39" applyNumberFormat="1" applyFont="1" applyAlignment="1">
      <alignment horizontal="right" vertical="center"/>
    </xf>
    <xf numFmtId="166" fontId="26" fillId="0" borderId="0" xfId="39" applyNumberFormat="1" applyFont="1" applyAlignment="1">
      <alignment vertical="center"/>
    </xf>
    <xf numFmtId="165" fontId="26" fillId="0" borderId="0" xfId="411" applyNumberFormat="1" applyFont="1" applyAlignment="1">
      <alignment horizontal="center" vertical="center"/>
    </xf>
    <xf numFmtId="165" fontId="26" fillId="0" borderId="0" xfId="411" applyNumberFormat="1" applyFont="1" applyAlignment="1">
      <alignment horizontal="center"/>
    </xf>
    <xf numFmtId="165" fontId="32" fillId="0" borderId="0" xfId="39" applyNumberFormat="1" applyFont="1" applyAlignment="1">
      <alignment horizontal="center" vertical="center"/>
    </xf>
    <xf numFmtId="0" fontId="26" fillId="0" borderId="0" xfId="39" applyFont="1" applyAlignment="1">
      <alignment horizontal="center" vertical="center"/>
    </xf>
    <xf numFmtId="0" fontId="26" fillId="0" borderId="0" xfId="411" applyFont="1" applyAlignment="1">
      <alignment horizontal="center" vertical="center"/>
    </xf>
    <xf numFmtId="0" fontId="25" fillId="0" borderId="0" xfId="78" applyFont="1" applyAlignment="1">
      <alignment vertical="top"/>
    </xf>
    <xf numFmtId="166" fontId="26" fillId="33" borderId="2" xfId="39" applyNumberFormat="1" applyFont="1" applyFill="1" applyBorder="1" applyAlignment="1">
      <alignment vertical="center"/>
    </xf>
    <xf numFmtId="166" fontId="26" fillId="0" borderId="2" xfId="39" applyNumberFormat="1" applyFont="1" applyBorder="1" applyAlignment="1">
      <alignment vertical="center"/>
    </xf>
    <xf numFmtId="3" fontId="26" fillId="33" borderId="0" xfId="28" applyNumberFormat="1" applyFont="1" applyFill="1" applyAlignment="1">
      <alignment horizontal="right" vertical="center"/>
    </xf>
    <xf numFmtId="3" fontId="26" fillId="0" borderId="0" xfId="28" applyNumberFormat="1" applyFont="1" applyFill="1" applyAlignment="1">
      <alignment horizontal="right" vertical="center"/>
    </xf>
    <xf numFmtId="49" fontId="26" fillId="0" borderId="0" xfId="78" applyNumberFormat="1" applyFont="1" applyAlignment="1">
      <alignment vertical="top"/>
    </xf>
    <xf numFmtId="179" fontId="26" fillId="0" borderId="0" xfId="39" applyNumberFormat="1" applyFont="1" applyAlignment="1">
      <alignment vertical="center"/>
    </xf>
    <xf numFmtId="179" fontId="26" fillId="0" borderId="0" xfId="39" applyNumberFormat="1" applyFont="1" applyAlignment="1">
      <alignment horizontal="right" vertical="center"/>
    </xf>
    <xf numFmtId="0" fontId="26" fillId="0" borderId="2" xfId="39" applyFont="1" applyBorder="1" applyAlignment="1">
      <alignment vertical="center"/>
    </xf>
    <xf numFmtId="3" fontId="26" fillId="0" borderId="2" xfId="28" applyNumberFormat="1" applyFont="1" applyBorder="1" applyAlignment="1">
      <alignment horizontal="right" vertical="center"/>
    </xf>
    <xf numFmtId="166" fontId="26" fillId="0" borderId="2" xfId="39" applyNumberFormat="1" applyFont="1" applyBorder="1" applyAlignment="1">
      <alignment horizontal="right" vertical="center"/>
    </xf>
    <xf numFmtId="3" fontId="26" fillId="33" borderId="0" xfId="28" applyNumberFormat="1" applyFont="1" applyFill="1" applyAlignment="1">
      <alignment vertical="center"/>
    </xf>
    <xf numFmtId="3" fontId="26" fillId="0" borderId="0" xfId="28" applyNumberFormat="1" applyFont="1" applyFill="1" applyAlignment="1">
      <alignment vertical="center"/>
    </xf>
    <xf numFmtId="3" fontId="26" fillId="33" borderId="2" xfId="28" applyNumberFormat="1" applyFont="1" applyFill="1" applyBorder="1" applyAlignment="1">
      <alignment vertical="center"/>
    </xf>
    <xf numFmtId="3" fontId="26" fillId="0" borderId="2" xfId="28" applyNumberFormat="1" applyFont="1" applyFill="1" applyBorder="1" applyAlignment="1">
      <alignment vertical="center"/>
    </xf>
    <xf numFmtId="3" fontId="26" fillId="33" borderId="3" xfId="28" applyNumberFormat="1" applyFont="1" applyFill="1" applyBorder="1" applyAlignment="1">
      <alignment vertical="center"/>
    </xf>
    <xf numFmtId="168" fontId="25" fillId="0" borderId="0" xfId="52" applyNumberFormat="1" applyFont="1" applyBorder="1" applyAlignment="1">
      <alignment horizontal="center" vertical="center"/>
    </xf>
    <xf numFmtId="165" fontId="25" fillId="0" borderId="2" xfId="39" applyNumberFormat="1" applyFont="1" applyBorder="1" applyAlignment="1">
      <alignment horizontal="left" vertical="center"/>
    </xf>
    <xf numFmtId="165" fontId="25" fillId="0" borderId="0" xfId="39" applyNumberFormat="1" applyFont="1" applyAlignment="1">
      <alignment horizontal="left" vertical="center"/>
    </xf>
    <xf numFmtId="168" fontId="26" fillId="0" borderId="2" xfId="572" applyNumberFormat="1" applyFont="1" applyFill="1" applyBorder="1" applyAlignment="1">
      <alignment horizontal="right" vertical="center"/>
    </xf>
    <xf numFmtId="168" fontId="26" fillId="0" borderId="0" xfId="572" applyNumberFormat="1" applyFont="1" applyFill="1" applyAlignment="1">
      <alignment horizontal="right" vertical="center"/>
    </xf>
    <xf numFmtId="168" fontId="26" fillId="0" borderId="0" xfId="572" applyNumberFormat="1" applyFont="1" applyFill="1" applyBorder="1" applyAlignment="1">
      <alignment horizontal="right" vertical="center"/>
    </xf>
    <xf numFmtId="175" fontId="25" fillId="0" borderId="0" xfId="52" applyNumberFormat="1" applyFont="1" applyBorder="1" applyAlignment="1">
      <alignment horizontal="center" vertical="center"/>
    </xf>
    <xf numFmtId="0" fontId="26" fillId="0" borderId="0" xfId="39" applyFont="1" applyFill="1" applyAlignment="1">
      <alignment vertical="center"/>
    </xf>
    <xf numFmtId="166" fontId="26" fillId="0" borderId="2" xfId="571" applyNumberFormat="1" applyFont="1" applyFill="1" applyBorder="1" applyAlignment="1">
      <alignment horizontal="right" vertical="center"/>
    </xf>
    <xf numFmtId="166" fontId="26" fillId="33" borderId="2" xfId="572" applyNumberFormat="1" applyFont="1" applyFill="1" applyBorder="1" applyAlignment="1">
      <alignment horizontal="right" vertical="center"/>
    </xf>
    <xf numFmtId="3" fontId="26" fillId="0" borderId="0" xfId="28" applyNumberFormat="1" applyFont="1" applyAlignment="1">
      <alignment horizontal="right" vertical="center"/>
    </xf>
    <xf numFmtId="3" fontId="26" fillId="0" borderId="0" xfId="28" applyNumberFormat="1" applyFont="1" applyAlignment="1">
      <alignment vertical="center"/>
    </xf>
    <xf numFmtId="37" fontId="25" fillId="0" borderId="0" xfId="52" applyNumberFormat="1" applyFont="1" applyAlignment="1">
      <alignment vertical="center"/>
    </xf>
    <xf numFmtId="0" fontId="25" fillId="0" borderId="13" xfId="52" applyFont="1" applyBorder="1" applyAlignment="1">
      <alignment vertical="center"/>
    </xf>
    <xf numFmtId="166" fontId="25" fillId="0" borderId="0" xfId="53" applyNumberFormat="1" applyFont="1" applyAlignment="1">
      <alignment horizontal="right" vertical="center"/>
    </xf>
    <xf numFmtId="0" fontId="25" fillId="0" borderId="0" xfId="54" applyFont="1" applyAlignment="1">
      <alignment vertical="center"/>
    </xf>
    <xf numFmtId="0" fontId="26" fillId="0" borderId="0" xfId="54" applyFont="1" applyAlignment="1">
      <alignment horizontal="center" vertical="center"/>
    </xf>
    <xf numFmtId="166" fontId="26" fillId="33" borderId="0" xfId="54" applyNumberFormat="1" applyFont="1" applyFill="1" applyAlignment="1">
      <alignment horizontal="right" vertical="center"/>
    </xf>
    <xf numFmtId="166" fontId="26" fillId="0" borderId="0" xfId="54" applyNumberFormat="1" applyFont="1" applyAlignment="1">
      <alignment horizontal="center" vertical="center"/>
    </xf>
    <xf numFmtId="166" fontId="26" fillId="0" borderId="0" xfId="54" applyNumberFormat="1" applyFont="1" applyAlignment="1">
      <alignment horizontal="right" vertical="center"/>
    </xf>
    <xf numFmtId="0" fontId="32" fillId="0" borderId="0" xfId="54" applyFont="1" applyAlignment="1">
      <alignment vertical="center"/>
    </xf>
    <xf numFmtId="0" fontId="26" fillId="33" borderId="0" xfId="54" applyFont="1" applyFill="1" applyAlignment="1">
      <alignment vertical="center"/>
    </xf>
    <xf numFmtId="3" fontId="26" fillId="0" borderId="0" xfId="54" applyNumberFormat="1" applyFont="1" applyAlignment="1">
      <alignment vertical="center"/>
    </xf>
    <xf numFmtId="3" fontId="26" fillId="33" borderId="0" xfId="54" applyNumberFormat="1" applyFont="1" applyFill="1" applyAlignment="1">
      <alignment vertical="center"/>
    </xf>
    <xf numFmtId="166" fontId="26" fillId="33" borderId="3" xfId="54" applyNumberFormat="1" applyFont="1" applyFill="1" applyBorder="1" applyAlignment="1">
      <alignment horizontal="right" vertical="center"/>
    </xf>
    <xf numFmtId="166" fontId="26" fillId="0" borderId="3" xfId="54" applyNumberFormat="1" applyFont="1" applyBorder="1" applyAlignment="1">
      <alignment horizontal="right" vertical="center"/>
    </xf>
    <xf numFmtId="38" fontId="25" fillId="0" borderId="0" xfId="54" quotePrefix="1" applyNumberFormat="1" applyFont="1" applyAlignment="1">
      <alignment horizontal="left" vertical="center"/>
    </xf>
    <xf numFmtId="38" fontId="26" fillId="0" borderId="0" xfId="54" quotePrefix="1" applyNumberFormat="1" applyFont="1" applyAlignment="1">
      <alignment horizontal="left" vertical="center"/>
    </xf>
    <xf numFmtId="166" fontId="26" fillId="0" borderId="0" xfId="568" applyNumberFormat="1" applyFont="1" applyAlignment="1">
      <alignment horizontal="right" vertical="center"/>
    </xf>
    <xf numFmtId="38" fontId="26" fillId="0" borderId="0" xfId="54" applyNumberFormat="1" applyFont="1" applyAlignment="1">
      <alignment vertical="center"/>
    </xf>
    <xf numFmtId="166" fontId="26" fillId="33" borderId="3" xfId="569" applyNumberFormat="1" applyFont="1" applyFill="1" applyBorder="1" applyAlignment="1">
      <alignment horizontal="right" vertical="center"/>
    </xf>
    <xf numFmtId="166" fontId="26" fillId="0" borderId="3" xfId="569" applyNumberFormat="1" applyFont="1" applyFill="1" applyBorder="1" applyAlignment="1">
      <alignment horizontal="right" vertical="center"/>
    </xf>
    <xf numFmtId="38" fontId="25" fillId="0" borderId="0" xfId="568" quotePrefix="1" applyNumberFormat="1" applyFont="1" applyAlignment="1">
      <alignment horizontal="left" vertical="center"/>
    </xf>
    <xf numFmtId="38" fontId="26" fillId="0" borderId="0" xfId="568" quotePrefix="1" applyNumberFormat="1" applyFont="1" applyAlignment="1">
      <alignment horizontal="left" vertical="center"/>
    </xf>
    <xf numFmtId="38" fontId="32" fillId="0" borderId="0" xfId="568" applyNumberFormat="1" applyFont="1" applyAlignment="1">
      <alignment horizontal="center" vertical="center"/>
    </xf>
    <xf numFmtId="167" fontId="26" fillId="33" borderId="3" xfId="569" applyNumberFormat="1" applyFont="1" applyFill="1" applyBorder="1" applyAlignment="1">
      <alignment horizontal="right" vertical="center"/>
    </xf>
    <xf numFmtId="0" fontId="25" fillId="0" borderId="0" xfId="570" quotePrefix="1" applyFont="1" applyFill="1" applyAlignment="1">
      <alignment horizontal="left" vertical="center"/>
    </xf>
    <xf numFmtId="0" fontId="26" fillId="0" borderId="0" xfId="570" applyFont="1" applyFill="1" applyAlignment="1">
      <alignment vertical="center"/>
    </xf>
    <xf numFmtId="0" fontId="26" fillId="0" borderId="0" xfId="53" applyFont="1" applyFill="1" applyAlignment="1">
      <alignment vertical="center"/>
    </xf>
    <xf numFmtId="0" fontId="25" fillId="0" borderId="0" xfId="570" applyFont="1" applyFill="1" applyAlignment="1">
      <alignment horizontal="left" vertical="center"/>
    </xf>
    <xf numFmtId="166" fontId="26" fillId="0" borderId="0" xfId="39" applyNumberFormat="1" applyFont="1" applyFill="1" applyBorder="1" applyAlignment="1">
      <alignment vertical="center"/>
    </xf>
    <xf numFmtId="166" fontId="26" fillId="0" borderId="0" xfId="39" applyNumberFormat="1" applyFont="1" applyFill="1" applyAlignment="1">
      <alignment horizontal="right" vertical="center"/>
    </xf>
    <xf numFmtId="165" fontId="26" fillId="0" borderId="0" xfId="39" applyNumberFormat="1" applyFont="1" applyFill="1" applyAlignment="1">
      <alignment vertical="center"/>
    </xf>
    <xf numFmtId="168" fontId="26" fillId="0" borderId="0" xfId="52" applyNumberFormat="1" applyFont="1" applyBorder="1" applyAlignment="1">
      <alignment horizontal="right" vertical="center"/>
    </xf>
    <xf numFmtId="0" fontId="26" fillId="0" borderId="0" xfId="54" applyFont="1" applyBorder="1" applyAlignment="1">
      <alignment horizontal="center" vertical="center"/>
    </xf>
    <xf numFmtId="166" fontId="26" fillId="33" borderId="0" xfId="54" applyNumberFormat="1" applyFont="1" applyFill="1" applyBorder="1" applyAlignment="1">
      <alignment horizontal="right" vertical="center"/>
    </xf>
    <xf numFmtId="166" fontId="26" fillId="0" borderId="0" xfId="54" applyNumberFormat="1" applyFont="1" applyBorder="1" applyAlignment="1">
      <alignment horizontal="center" vertical="center"/>
    </xf>
    <xf numFmtId="166" fontId="26" fillId="0" borderId="0" xfId="54" applyNumberFormat="1" applyFont="1" applyBorder="1" applyAlignment="1">
      <alignment horizontal="right" vertical="center"/>
    </xf>
    <xf numFmtId="168" fontId="26" fillId="0" borderId="0" xfId="52" applyNumberFormat="1" applyFont="1" applyBorder="1" applyAlignment="1">
      <alignment horizontal="center" vertical="center"/>
    </xf>
    <xf numFmtId="165" fontId="26" fillId="0" borderId="0" xfId="39" applyNumberFormat="1" applyFont="1" applyFill="1" applyAlignment="1">
      <alignment horizontal="center" vertical="center"/>
    </xf>
    <xf numFmtId="0" fontId="26" fillId="0" borderId="0" xfId="570" applyFont="1" applyFill="1" applyAlignment="1">
      <alignment horizontal="center" vertical="center"/>
    </xf>
    <xf numFmtId="166" fontId="26" fillId="0" borderId="0" xfId="39" applyNumberFormat="1" applyFont="1" applyFill="1" applyAlignment="1">
      <alignment vertical="center"/>
    </xf>
    <xf numFmtId="0" fontId="26" fillId="0" borderId="0" xfId="39" applyFont="1" applyFill="1" applyAlignment="1">
      <alignment horizontal="center" vertical="center"/>
    </xf>
    <xf numFmtId="167" fontId="26" fillId="0" borderId="3" xfId="569" applyNumberFormat="1" applyFont="1" applyFill="1" applyBorder="1" applyAlignment="1">
      <alignment horizontal="right" vertical="center"/>
    </xf>
    <xf numFmtId="168" fontId="25" fillId="0" borderId="13" xfId="52" applyNumberFormat="1" applyFont="1" applyBorder="1" applyAlignment="1">
      <alignment horizontal="center" vertical="center"/>
    </xf>
    <xf numFmtId="165" fontId="25" fillId="0" borderId="2" xfId="39" applyNumberFormat="1" applyFont="1" applyBorder="1" applyAlignment="1">
      <alignment horizontal="left" vertical="center"/>
    </xf>
    <xf numFmtId="165" fontId="25" fillId="0" borderId="0" xfId="39" applyNumberFormat="1" applyFont="1" applyAlignment="1">
      <alignment horizontal="left" vertical="center"/>
    </xf>
    <xf numFmtId="165" fontId="25" fillId="0" borderId="0" xfId="39" applyNumberFormat="1" applyFont="1" applyBorder="1" applyAlignment="1">
      <alignment horizontal="left" vertical="center"/>
    </xf>
    <xf numFmtId="168" fontId="25" fillId="0" borderId="2" xfId="570" applyNumberFormat="1" applyFont="1" applyBorder="1" applyAlignment="1">
      <alignment horizontal="center" vertical="center"/>
    </xf>
    <xf numFmtId="168" fontId="25" fillId="0" borderId="16" xfId="54" applyNumberFormat="1" applyFont="1" applyBorder="1" applyAlignment="1">
      <alignment horizontal="center" vertical="center" wrapText="1"/>
    </xf>
    <xf numFmtId="0" fontId="26" fillId="0" borderId="13" xfId="52" applyFont="1" applyBorder="1" applyAlignment="1">
      <alignment horizontal="left" vertical="center"/>
    </xf>
  </cellXfs>
  <cellStyles count="573">
    <cellStyle name="20% - Accent1" xfId="1" builtinId="30" customBuiltin="1"/>
    <cellStyle name="20% - Accent1 2" xfId="107" xr:uid="{A4989D4A-167F-468D-80CC-8035B7F973C8}"/>
    <cellStyle name="20% - Accent2" xfId="2" builtinId="34" customBuiltin="1"/>
    <cellStyle name="20% - Accent2 2" xfId="108" xr:uid="{FA7B79B6-3497-4110-ACC5-99C270092F39}"/>
    <cellStyle name="20% - Accent3" xfId="3" builtinId="38" customBuiltin="1"/>
    <cellStyle name="20% - Accent3 2" xfId="109" xr:uid="{1A143C5D-A651-4291-9918-0E19B24A3565}"/>
    <cellStyle name="20% - Accent4" xfId="4" builtinId="42" customBuiltin="1"/>
    <cellStyle name="20% - Accent4 2" xfId="110" xr:uid="{BE0192DE-1831-44BB-96A0-26F28B5772FB}"/>
    <cellStyle name="20% - Accent5" xfId="5" builtinId="46" customBuiltin="1"/>
    <cellStyle name="20% - Accent5 2" xfId="111" xr:uid="{A0D1221E-1B5A-4C85-9F5A-47118F36ABC3}"/>
    <cellStyle name="20% - Accent6" xfId="6" builtinId="50" customBuiltin="1"/>
    <cellStyle name="20% - Accent6 2" xfId="112" xr:uid="{5E7D31C7-0441-4068-86FC-81BBCA0EB1AD}"/>
    <cellStyle name="40% - Accent1" xfId="7" builtinId="31" customBuiltin="1"/>
    <cellStyle name="40% - Accent1 2" xfId="113" xr:uid="{39C86F0E-97B8-4377-88B3-21F4E6877431}"/>
    <cellStyle name="40% - Accent2" xfId="8" builtinId="35" customBuiltin="1"/>
    <cellStyle name="40% - Accent2 2" xfId="114" xr:uid="{20E85ECC-A880-42AF-9CF0-07C6C0EA0A09}"/>
    <cellStyle name="40% - Accent3" xfId="9" builtinId="39" customBuiltin="1"/>
    <cellStyle name="40% - Accent3 2" xfId="115" xr:uid="{4A6610D2-5C54-4B1C-AD2D-E34A48A0913E}"/>
    <cellStyle name="40% - Accent4" xfId="10" builtinId="43" customBuiltin="1"/>
    <cellStyle name="40% - Accent4 2" xfId="116" xr:uid="{9A0C38D5-9F87-4F8A-87A3-15EC517F12B3}"/>
    <cellStyle name="40% - Accent5" xfId="11" builtinId="47" customBuiltin="1"/>
    <cellStyle name="40% - Accent5 2" xfId="117" xr:uid="{33F93C77-20FE-4004-B019-9BF27A625719}"/>
    <cellStyle name="40% - Accent6" xfId="12" builtinId="51" customBuiltin="1"/>
    <cellStyle name="40% - Accent6 2" xfId="118" xr:uid="{A379EE34-54E4-4047-BE0B-1E210D55BE81}"/>
    <cellStyle name="60% - Accent1" xfId="13" builtinId="32" customBuiltin="1"/>
    <cellStyle name="60% - Accent1 2" xfId="119" xr:uid="{3E870A03-20B4-43FC-91B8-9BFB792CE5AF}"/>
    <cellStyle name="60% - Accent2" xfId="14" builtinId="36" customBuiltin="1"/>
    <cellStyle name="60% - Accent2 2" xfId="120" xr:uid="{A4B95EF6-25AC-4853-A832-ECD3F5D34FAC}"/>
    <cellStyle name="60% - Accent3" xfId="15" builtinId="40" customBuiltin="1"/>
    <cellStyle name="60% - Accent3 2" xfId="121" xr:uid="{7549082B-9C8F-43CB-88E8-AF49E6231119}"/>
    <cellStyle name="60% - Accent4" xfId="16" builtinId="44" customBuiltin="1"/>
    <cellStyle name="60% - Accent4 2" xfId="122" xr:uid="{5A384247-1021-47C5-9EDC-37424E515768}"/>
    <cellStyle name="60% - Accent5" xfId="17" builtinId="48" customBuiltin="1"/>
    <cellStyle name="60% - Accent5 2" xfId="123" xr:uid="{F445666F-1282-4163-8D17-9CDE477AB170}"/>
    <cellStyle name="60% - Accent6" xfId="18" builtinId="52" customBuiltin="1"/>
    <cellStyle name="60% - Accent6 2" xfId="124" xr:uid="{61D4D369-A7CA-4AAD-A19F-E18726E69DB0}"/>
    <cellStyle name="Accent1" xfId="19" builtinId="29" customBuiltin="1"/>
    <cellStyle name="Accent1 2" xfId="125" xr:uid="{8DE74A53-D3A4-4608-9621-77403C38E77A}"/>
    <cellStyle name="Accent2" xfId="20" builtinId="33" customBuiltin="1"/>
    <cellStyle name="Accent2 2" xfId="126" xr:uid="{42A833B7-E8DF-4DCC-85EC-C6A24C34B36E}"/>
    <cellStyle name="Accent3" xfId="21" builtinId="37" customBuiltin="1"/>
    <cellStyle name="Accent3 2" xfId="127" xr:uid="{D1B28162-E35B-4953-BCED-1B62F3E4F550}"/>
    <cellStyle name="Accent4" xfId="22" builtinId="41" customBuiltin="1"/>
    <cellStyle name="Accent4 2" xfId="128" xr:uid="{BDD63290-B47A-4C79-AAF1-0D8C34AED821}"/>
    <cellStyle name="Accent5" xfId="23" builtinId="45" customBuiltin="1"/>
    <cellStyle name="Accent5 2" xfId="129" xr:uid="{8639582A-1897-4304-825E-B768F2FF47D0}"/>
    <cellStyle name="Accent6" xfId="24" builtinId="49" customBuiltin="1"/>
    <cellStyle name="Accent6 2" xfId="130" xr:uid="{683059E8-3746-4571-8DF3-9BA706F89F5E}"/>
    <cellStyle name="Bad" xfId="25" builtinId="27" customBuiltin="1"/>
    <cellStyle name="Bad 2" xfId="131" xr:uid="{D583E0FC-A1D6-4DA8-9A24-C589392723C6}"/>
    <cellStyle name="Calculation" xfId="26" builtinId="22" customBuiltin="1"/>
    <cellStyle name="Calculation 2" xfId="132" xr:uid="{33D787E5-80A5-4C10-9D2A-63ADB04D58F5}"/>
    <cellStyle name="Check Cell" xfId="27" builtinId="23" customBuiltin="1"/>
    <cellStyle name="Check Cell 2" xfId="133" xr:uid="{A6899397-C7A7-4DF7-900E-73439F3A344A}"/>
    <cellStyle name="Comma" xfId="28" builtinId="3" customBuiltin="1"/>
    <cellStyle name="Comma [0] 2 2 3 2" xfId="134" xr:uid="{031E3A64-85B1-4159-9965-B7A8BB2BAE4F}"/>
    <cellStyle name="Comma [0] 2 2 3 2 2" xfId="135" xr:uid="{3E4D68CE-DE74-4C99-AFF1-CD3EAD2A990B}"/>
    <cellStyle name="Comma [0] 2 2 3 2 2 2" xfId="136" xr:uid="{D8F4D49B-424E-4E40-8125-C90EB4BFAC84}"/>
    <cellStyle name="Comma [0] 2 2 3 2 3" xfId="137" xr:uid="{20CD3D0B-49DB-49F0-9551-21370C491738}"/>
    <cellStyle name="Comma 10" xfId="138" xr:uid="{DBBE1C90-4118-4E9E-9DC8-F604A6ED365A}"/>
    <cellStyle name="Comma 10 17 2 3 2" xfId="89" xr:uid="{AE1F13E6-9AA2-4E81-88E1-B43DE4D14BE5}"/>
    <cellStyle name="Comma 10 2" xfId="139" xr:uid="{9695D929-573C-4CFB-822A-CE35A06D55C3}"/>
    <cellStyle name="Comma 10 2 2" xfId="140" xr:uid="{F1A12648-E0AD-4ED6-86EA-D54F180421AE}"/>
    <cellStyle name="Comma 10 3" xfId="141" xr:uid="{0B453137-4C8D-4E71-BAB4-739C9A47748A}"/>
    <cellStyle name="Comma 10 4" xfId="142" xr:uid="{A493CECF-23C2-4DDB-8A92-0F5F62C8FAF3}"/>
    <cellStyle name="Comma 10 5" xfId="143" xr:uid="{F4E8F7FB-5E03-4116-931E-2C533638F603}"/>
    <cellStyle name="Comma 11" xfId="144" xr:uid="{FF0967FF-3EAD-4200-95C7-FCC6C7FF3DF3}"/>
    <cellStyle name="Comma 11 2" xfId="145" xr:uid="{F80AC0FE-20EE-4295-A463-48D55660DDD5}"/>
    <cellStyle name="Comma 11 2 2" xfId="146" xr:uid="{7C81987B-D77E-48B9-8C7C-30FD3C98F8E3}"/>
    <cellStyle name="Comma 11 3" xfId="147" xr:uid="{E310FF18-1DF8-4A2D-9581-EB4EEC766582}"/>
    <cellStyle name="Comma 11 4" xfId="148" xr:uid="{3461EF65-4C23-4F75-9E6A-310ABD810EB9}"/>
    <cellStyle name="Comma 112 2" xfId="149" xr:uid="{B09DA8B5-6D86-4718-A28F-9927257B0BDF}"/>
    <cellStyle name="Comma 112 2 2" xfId="150" xr:uid="{70B695CE-64A4-4919-8A1D-D9BC3F2961CC}"/>
    <cellStyle name="Comma 112 2 2 2" xfId="151" xr:uid="{74EEA579-CEE1-4EE2-9734-FB2A18B5F2E0}"/>
    <cellStyle name="Comma 112 2 3" xfId="152" xr:uid="{10DCDBD3-F9C7-40D4-BCDD-FE97AA98DB12}"/>
    <cellStyle name="Comma 12" xfId="153" xr:uid="{2AE99027-CA37-43C4-BB3F-2BD11DA5418F}"/>
    <cellStyle name="Comma 12 2" xfId="154" xr:uid="{A8656600-D789-428D-AEDB-70F4D6438007}"/>
    <cellStyle name="Comma 12 2 15" xfId="97" xr:uid="{673EE4C8-E176-45FE-924F-5AAAAF518A47}"/>
    <cellStyle name="Comma 12 2 2" xfId="155" xr:uid="{2D0C7561-132E-431F-8388-8D50BF57E925}"/>
    <cellStyle name="Comma 12 3" xfId="156" xr:uid="{9134A77F-CA6F-4A01-8E42-8C3AA69A5F53}"/>
    <cellStyle name="Comma 12 4" xfId="157" xr:uid="{DF314997-2F38-4BF0-82B4-B7D56D141A51}"/>
    <cellStyle name="Comma 12 5" xfId="158" xr:uid="{05A16CDA-A2A3-4114-A938-475BEF0B368C}"/>
    <cellStyle name="Comma 13" xfId="159" xr:uid="{03619C9D-8A43-4947-9020-CD88FFD40FD1}"/>
    <cellStyle name="Comma 13 2" xfId="160" xr:uid="{E21B482A-3BC3-4A48-B76E-3931132A423F}"/>
    <cellStyle name="Comma 13 3" xfId="161" xr:uid="{F727B01A-91C2-4899-86E3-8C2FEE865371}"/>
    <cellStyle name="Comma 14" xfId="162" xr:uid="{12D7CA0D-3BB1-4900-96E2-60CE62CCDA1A}"/>
    <cellStyle name="Comma 14 2" xfId="163" xr:uid="{1E3BC1C6-26FC-4534-B2A9-5563231F80EF}"/>
    <cellStyle name="Comma 14 3" xfId="164" xr:uid="{EBC98DB0-0C50-4220-B264-25976C2AADA7}"/>
    <cellStyle name="Comma 15" xfId="165" xr:uid="{5C9C868E-6C11-432D-A9CD-6818DD8CAFBD}"/>
    <cellStyle name="Comma 15 2" xfId="166" xr:uid="{00664805-0841-475F-897B-B5CA7671EC10}"/>
    <cellStyle name="Comma 15 3" xfId="167" xr:uid="{6C8B2C9F-F454-4742-8285-72E670508647}"/>
    <cellStyle name="Comma 16" xfId="168" xr:uid="{D051BF52-2A4C-40C5-9889-B0744CB4FD76}"/>
    <cellStyle name="Comma 16 2" xfId="169" xr:uid="{220C1C34-5A13-48DE-91BD-A5643EFFC7E8}"/>
    <cellStyle name="Comma 16 3" xfId="170" xr:uid="{FBE9F1E4-81BC-4AA1-BBA9-1D7D48593EC3}"/>
    <cellStyle name="Comma 17" xfId="171" xr:uid="{80A32086-1625-4385-9D03-6C83D91FC83C}"/>
    <cellStyle name="Comma 17 2" xfId="172" xr:uid="{E6274537-7924-447B-AA12-8A1D9E8A4258}"/>
    <cellStyle name="Comma 18" xfId="173" xr:uid="{AB685205-BF04-4BC9-87FB-F4C54D7B50A0}"/>
    <cellStyle name="Comma 18 2" xfId="174" xr:uid="{8D15D2AC-9900-47D6-9CD7-475AFACB0DF1}"/>
    <cellStyle name="Comma 19" xfId="175" xr:uid="{04AA61EE-DCE6-450B-8C34-44B5F244725B}"/>
    <cellStyle name="Comma 19 2" xfId="176" xr:uid="{5D032041-7662-4AEB-B009-6EEF08993CC1}"/>
    <cellStyle name="Comma 192 2" xfId="73" xr:uid="{AC851D04-2797-4493-BAF6-FCA1B3DC9ED7}"/>
    <cellStyle name="Comma 2" xfId="29" xr:uid="{00000000-0005-0000-0000-00001C000000}"/>
    <cellStyle name="Comma 2 2" xfId="80" xr:uid="{2CD1B121-CBBF-49F6-B9FD-C827EF4D5CC4}"/>
    <cellStyle name="Comma 2 2 2" xfId="85" xr:uid="{9EED0C78-8573-4EBB-902E-798FA92B6918}"/>
    <cellStyle name="Comma 2 2 2 2" xfId="180" xr:uid="{50E8B6EC-CD2D-4161-849A-6DF2B88BB273}"/>
    <cellStyle name="Comma 2 2 2 3" xfId="181" xr:uid="{259627F1-E0E2-4155-A82C-4D2EF147312B}"/>
    <cellStyle name="Comma 2 2 2 4" xfId="179" xr:uid="{5ADFA385-35C2-46D3-9C2B-26871F92DD5C}"/>
    <cellStyle name="Comma 2 2 3" xfId="182" xr:uid="{38BFFDA2-24CF-40A7-8296-BF0F6426B335}"/>
    <cellStyle name="Comma 2 2 4" xfId="178" xr:uid="{17165FE2-F8B8-4945-920E-95DB87056258}"/>
    <cellStyle name="Comma 2 3" xfId="65" xr:uid="{0033FB60-BD5E-4AEA-A65B-E983A09C704D}"/>
    <cellStyle name="Comma 2 3 2" xfId="184" xr:uid="{412C7488-7B9B-4CCE-8E5A-180D55EE0A15}"/>
    <cellStyle name="Comma 2 3 3" xfId="185" xr:uid="{1560AE71-67DE-48E6-A4AA-CAF2EF3C5829}"/>
    <cellStyle name="Comma 2 3 4" xfId="186" xr:uid="{7BD3086E-7126-4B09-B7BC-890CC3F98436}"/>
    <cellStyle name="Comma 2 3 5" xfId="187" xr:uid="{66D491C2-E399-498A-A912-830D48859F1E}"/>
    <cellStyle name="Comma 2 3 6" xfId="183" xr:uid="{8E210F21-8CE7-4E72-8BA4-62F275692B72}"/>
    <cellStyle name="Comma 2 34" xfId="188" xr:uid="{B9E594F3-EFBF-45D9-BCBD-F5962005A9B2}"/>
    <cellStyle name="Comma 2 34 2" xfId="189" xr:uid="{AA24B496-83F3-4679-B700-66B17D218C4D}"/>
    <cellStyle name="Comma 2 34 2 2" xfId="190" xr:uid="{9479E846-EA2A-4DF3-9152-9492C74BE847}"/>
    <cellStyle name="Comma 2 34 2 2 2" xfId="191" xr:uid="{783E58C6-9E5E-4A1F-B6D1-CBAA2EB8AE52}"/>
    <cellStyle name="Comma 2 34 2 3" xfId="192" xr:uid="{305619D2-1D0F-4F61-9C5D-BE8FA8AF12A5}"/>
    <cellStyle name="Comma 2 34 3" xfId="193" xr:uid="{5A0792B2-2F82-40CB-B3A4-1FD15041044C}"/>
    <cellStyle name="Comma 2 34 3 2" xfId="194" xr:uid="{43692A64-8422-4A72-9DE2-C551073714CC}"/>
    <cellStyle name="Comma 2 34 4" xfId="195" xr:uid="{469ED953-84C1-404E-A8BD-541CA2B7A9C5}"/>
    <cellStyle name="Comma 2 35" xfId="196" xr:uid="{25389933-2851-48F7-9670-5A7100477D32}"/>
    <cellStyle name="Comma 2 35 2" xfId="197" xr:uid="{507CC3B4-CE42-4061-B0B3-C59B2818816C}"/>
    <cellStyle name="Comma 2 35 2 2" xfId="198" xr:uid="{4B897048-54FC-4B8B-930E-457D611209D4}"/>
    <cellStyle name="Comma 2 35 3" xfId="199" xr:uid="{A7A0447C-83ED-48D9-9116-AFB51B7B7FA6}"/>
    <cellStyle name="Comma 2 4" xfId="200" xr:uid="{74BB86FE-452F-4C8C-AE0C-27115169DF81}"/>
    <cellStyle name="Comma 2 4 2" xfId="201" xr:uid="{88F64484-53A8-4111-817E-4A1FF4CE031C}"/>
    <cellStyle name="Comma 2 4 3" xfId="202" xr:uid="{BF747839-77AC-44A6-8C6E-6B706A60AA71}"/>
    <cellStyle name="Comma 2 4 4" xfId="203" xr:uid="{2FE40CB8-29BF-45B0-89F9-3AAFE9CEE6C9}"/>
    <cellStyle name="Comma 2 5" xfId="204" xr:uid="{523D6980-30F1-45C3-8254-4EF90263146A}"/>
    <cellStyle name="Comma 2 5 2" xfId="205" xr:uid="{1A6F150D-80E6-46F5-81F8-B79277A39CB5}"/>
    <cellStyle name="Comma 2 6" xfId="206" xr:uid="{ADAD1146-F1E9-45D5-9EBC-04533ACB29ED}"/>
    <cellStyle name="Comma 2 6 2" xfId="207" xr:uid="{420A03D7-1125-4FE9-AB1D-DFCD173993FA}"/>
    <cellStyle name="Comma 2 7" xfId="208" xr:uid="{FDA4E999-8296-4131-A6B8-BDAD66044E48}"/>
    <cellStyle name="Comma 2 8" xfId="209" xr:uid="{E00A1A1A-2819-41C3-9DAD-FB52F4846E90}"/>
    <cellStyle name="Comma 2 9" xfId="177" xr:uid="{A747DE64-6161-4E41-8157-B84E7D44972E}"/>
    <cellStyle name="Comma 20" xfId="210" xr:uid="{E03845A2-4DA9-457F-8D58-D6603E003324}"/>
    <cellStyle name="Comma 200" xfId="211" xr:uid="{A022A8F1-0618-45CF-9398-0F1F2851BE47}"/>
    <cellStyle name="Comma 200 2" xfId="212" xr:uid="{79F373C9-1133-413E-8799-9DE04654339E}"/>
    <cellStyle name="Comma 200 2 2" xfId="213" xr:uid="{7F7D9C5A-2DA2-439E-B4DA-4A090CF29FF5}"/>
    <cellStyle name="Comma 200 3" xfId="214" xr:uid="{456D2FE4-BB2F-4A77-9F5F-03A268E3131E}"/>
    <cellStyle name="Comma 201" xfId="215" xr:uid="{A6B3E69E-799A-4F07-8190-FEED890C9B88}"/>
    <cellStyle name="Comma 201 2" xfId="216" xr:uid="{6055978B-4C18-449C-942A-8BFA89E36EE7}"/>
    <cellStyle name="Comma 201 2 2" xfId="217" xr:uid="{818A5727-C678-40B2-B096-5F25035D04FF}"/>
    <cellStyle name="Comma 201 3" xfId="218" xr:uid="{0D3FDE05-F6E3-42B5-8313-7768C7417F1F}"/>
    <cellStyle name="Comma 204" xfId="219" xr:uid="{53B37B9B-4951-4C30-A3A1-6196F21B25A2}"/>
    <cellStyle name="Comma 204 2" xfId="220" xr:uid="{96B251B8-F046-465B-8A5E-7139C21E2A51}"/>
    <cellStyle name="Comma 204 2 2" xfId="221" xr:uid="{7B524685-8867-4EAA-AF80-8515E8DDB8C2}"/>
    <cellStyle name="Comma 204 3" xfId="222" xr:uid="{C4598893-6DDF-41FE-BEFB-476AF79FE1C5}"/>
    <cellStyle name="Comma 205" xfId="223" xr:uid="{E3913E34-7396-4722-BB0F-992C38249CA8}"/>
    <cellStyle name="Comma 205 2" xfId="224" xr:uid="{D2E70F4A-9C00-4129-8BE8-7790F9F5160E}"/>
    <cellStyle name="Comma 205 2 2" xfId="225" xr:uid="{87635DD6-82FB-4366-8580-96641B65EA8F}"/>
    <cellStyle name="Comma 205 3" xfId="226" xr:uid="{1174F1FE-89F4-4B25-AB45-8549505FCF05}"/>
    <cellStyle name="Comma 21" xfId="227" xr:uid="{A66A5E76-5B64-4F2D-B7D8-2F80A0E86617}"/>
    <cellStyle name="Comma 22" xfId="228" xr:uid="{551DA428-DD72-4B6B-9C76-A5C23AF6E07F}"/>
    <cellStyle name="Comma 227 2" xfId="71" xr:uid="{C7E0074A-72CD-4DD3-BDDC-3A5D3C9CC372}"/>
    <cellStyle name="Comma 23" xfId="229" xr:uid="{237BE0CC-DA6F-4D20-9DA3-3A4336968BD4}"/>
    <cellStyle name="Comma 24" xfId="230" xr:uid="{069E994E-2B55-4FAB-806D-0C5C54C105C7}"/>
    <cellStyle name="Comma 25" xfId="231" xr:uid="{1A2EE7DE-6EBE-4ABC-A773-DBAA94047D1B}"/>
    <cellStyle name="Comma 3" xfId="72" xr:uid="{F2A7B947-CE41-4139-BE5A-1E12FAD31531}"/>
    <cellStyle name="Comma 3 10" xfId="233" xr:uid="{3C6F46D6-C722-4CDF-9B94-D0EA2D46518E}"/>
    <cellStyle name="Comma 3 11" xfId="234" xr:uid="{5FED9EF3-45E0-4502-8B83-59D844C5D331}"/>
    <cellStyle name="Comma 3 12" xfId="232" xr:uid="{D37E3410-390C-4A38-BB41-CFD9F2A1CABC}"/>
    <cellStyle name="Comma 3 2" xfId="235" xr:uid="{80974722-4851-4246-9D41-316386D5793F}"/>
    <cellStyle name="Comma 3 2 2" xfId="236" xr:uid="{52F8593A-21C2-4355-9228-817F6AD2D97C}"/>
    <cellStyle name="Comma 3 2 2 2" xfId="237" xr:uid="{E2FC93C1-9F29-4CF5-A648-02B7E59D31D8}"/>
    <cellStyle name="Comma 3 2 2 2 2" xfId="565" xr:uid="{378AFD0C-56E7-4C88-AA0F-7B40668DC94A}"/>
    <cellStyle name="Comma 3 2 2 3" xfId="238" xr:uid="{0BCA78FB-A521-4029-81BD-38FF6A959018}"/>
    <cellStyle name="Comma 3 2 2 4" xfId="239" xr:uid="{58DD988F-CFC6-497A-9ECF-E8747E7B02A5}"/>
    <cellStyle name="Comma 3 2 3" xfId="240" xr:uid="{2DBB7F65-24F0-4023-8808-74B4E323A393}"/>
    <cellStyle name="Comma 3 2 3 2" xfId="241" xr:uid="{DC5A509D-9DE2-469C-8BA1-0816B6DA77CF}"/>
    <cellStyle name="Comma 3 2 3 3" xfId="242" xr:uid="{64F4F569-40A7-4A2A-AEB5-55A0F0A2D026}"/>
    <cellStyle name="Comma 3 2 4" xfId="243" xr:uid="{D536AD23-0F04-4CC4-B392-B1CE0ECA7E03}"/>
    <cellStyle name="Comma 3 2 5" xfId="244" xr:uid="{C8CE7562-ABD4-4EAA-9D7A-519C90A57316}"/>
    <cellStyle name="Comma 3 3" xfId="245" xr:uid="{FCE21EF6-1315-4BC8-A9A7-79846B2BA216}"/>
    <cellStyle name="Comma 3 3 2" xfId="246" xr:uid="{327E758A-9EA0-4D83-8AFD-0701FF797E86}"/>
    <cellStyle name="Comma 3 3 3" xfId="247" xr:uid="{539ED1B9-489B-4EF1-A4B9-87E2F6237832}"/>
    <cellStyle name="Comma 3 3 4" xfId="248" xr:uid="{B11B7BC8-21EB-4A04-B197-85E769ED4C9D}"/>
    <cellStyle name="Comma 3 3 5" xfId="249" xr:uid="{0B82D5F9-69F5-433C-9321-4E37FE4D9BE4}"/>
    <cellStyle name="Comma 3 4" xfId="250" xr:uid="{0A33FAB9-505C-4D75-B4E0-830C257F0DBD}"/>
    <cellStyle name="Comma 3 4 2" xfId="251" xr:uid="{7FB7EE9D-A522-424E-897B-9670C48839F7}"/>
    <cellStyle name="Comma 3 4 3" xfId="252" xr:uid="{8C64663D-4F17-42DE-8199-06CB83069B1A}"/>
    <cellStyle name="Comma 3 4 4" xfId="253" xr:uid="{FC459BD1-F890-4D0B-B0FA-A9EAD3401119}"/>
    <cellStyle name="Comma 3 5" xfId="254" xr:uid="{273EBAA1-976C-4795-B76A-A1FABA6D7C20}"/>
    <cellStyle name="Comma 3 5 2" xfId="255" xr:uid="{43C55AAA-1CE7-4872-A846-8FECFEFFDC4F}"/>
    <cellStyle name="Comma 3 5 3" xfId="256" xr:uid="{02DA7999-95C3-4AC1-B841-DAEA01E8BCC6}"/>
    <cellStyle name="Comma 3 5 4" xfId="257" xr:uid="{8EE9CC21-9310-447B-A967-C08F9AAFB7D9}"/>
    <cellStyle name="Comma 3 6" xfId="258" xr:uid="{DA89D767-3C69-414E-B7C3-1FA25F26C095}"/>
    <cellStyle name="Comma 3 6 2" xfId="259" xr:uid="{6B7948DD-16CE-482B-8DCE-A888460102B1}"/>
    <cellStyle name="Comma 3 6 3" xfId="260" xr:uid="{23E89471-E17F-45F1-A8F1-59780983E9E6}"/>
    <cellStyle name="Comma 3 6 4" xfId="261" xr:uid="{9151270E-D2FC-457A-9511-06AB1E5FF8B2}"/>
    <cellStyle name="Comma 3 7" xfId="87" xr:uid="{3BB7470D-3630-4B5A-83CB-A09BF35478C1}"/>
    <cellStyle name="Comma 3 7 2" xfId="263" xr:uid="{15E7306C-4E94-42DD-A8A6-F2FF69152815}"/>
    <cellStyle name="Comma 3 7 3" xfId="264" xr:uid="{E4D1AE6A-FF66-4573-B694-15ED6466656C}"/>
    <cellStyle name="Comma 3 7 4" xfId="262" xr:uid="{E419D418-46CF-49C0-881E-89A3F871AB7A}"/>
    <cellStyle name="Comma 3 8" xfId="265" xr:uid="{32E9580F-5049-4CAF-8B2A-E017A84BD4A5}"/>
    <cellStyle name="Comma 3 9" xfId="266" xr:uid="{5AC62829-EF2A-4526-9905-81877CFBF61F}"/>
    <cellStyle name="Comma 4" xfId="88" xr:uid="{544C66AC-0E6C-4D8F-8061-BFC1DD742EF2}"/>
    <cellStyle name="Comma 4 10" xfId="267" xr:uid="{D7A5E566-6A42-4D77-AE13-5422E228E2FE}"/>
    <cellStyle name="Comma 4 14" xfId="268" xr:uid="{C417B188-1C67-4040-AC7D-8DCDFA061639}"/>
    <cellStyle name="Comma 4 14 2" xfId="269" xr:uid="{F32202D9-4820-45A3-986E-CC94B30640FF}"/>
    <cellStyle name="Comma 4 14 2 2" xfId="270" xr:uid="{A7BCC091-F487-4E39-93E3-1EBE25FFD1A4}"/>
    <cellStyle name="Comma 4 14 3" xfId="271" xr:uid="{B4A906DF-8FF2-4FB2-92FA-BC43344E6A36}"/>
    <cellStyle name="Comma 4 2" xfId="272" xr:uid="{A01FBBF1-0583-422D-B2C3-ABF427956438}"/>
    <cellStyle name="Comma 4 2 2" xfId="101" xr:uid="{2508D2C3-F967-4069-9934-E88B6564D71D}"/>
    <cellStyle name="Comma 4 2 2 2" xfId="274" xr:uid="{57F03AE6-D601-4329-9668-27D2365919F9}"/>
    <cellStyle name="Comma 4 2 2 3" xfId="275" xr:uid="{A18A6667-07ED-4B49-AA01-BEC97643AD15}"/>
    <cellStyle name="Comma 4 2 2 4" xfId="276" xr:uid="{328D5C94-4A5D-40B1-B168-6C021D121CF3}"/>
    <cellStyle name="Comma 4 2 2 5" xfId="273" xr:uid="{A35C38AD-7225-4FBC-9FE2-136CFEC94BCF}"/>
    <cellStyle name="Comma 4 2 20" xfId="277" xr:uid="{135DE164-45E5-410F-A760-4990493B8B9C}"/>
    <cellStyle name="Comma 4 2 20 2" xfId="278" xr:uid="{11AA4142-5F93-4E26-A797-BC1C27EFBDFA}"/>
    <cellStyle name="Comma 4 2 20 2 2" xfId="279" xr:uid="{1F29D295-3DAD-4ADC-9FBF-92CCAB740D58}"/>
    <cellStyle name="Comma 4 2 20 3" xfId="280" xr:uid="{39B512AC-B3D5-4C78-9B44-526D452DFC6B}"/>
    <cellStyle name="Comma 4 2 3" xfId="281" xr:uid="{4FDAA920-4819-4BFF-9659-77A94B419D74}"/>
    <cellStyle name="Comma 4 2 4" xfId="282" xr:uid="{E1AC94DD-FB41-4145-9572-5C9F843F3FB9}"/>
    <cellStyle name="Comma 4 2 5" xfId="283" xr:uid="{8E4D7D96-7968-4D58-9D14-588190EDA82E}"/>
    <cellStyle name="Comma 4 2 6" xfId="284" xr:uid="{44245958-4B8A-4270-AEFF-16338058BF56}"/>
    <cellStyle name="Comma 4 3" xfId="285" xr:uid="{0C478E39-2E7F-413A-9229-46067AE34C46}"/>
    <cellStyle name="Comma 4 3 2" xfId="286" xr:uid="{6374C21A-53CA-42A3-BA84-0C07BBD386FE}"/>
    <cellStyle name="Comma 4 3 3" xfId="287" xr:uid="{68E95926-B107-4166-8BD6-626AC5F999EE}"/>
    <cellStyle name="Comma 4 3 4" xfId="288" xr:uid="{65C495BB-A85F-4A2C-860B-8473F5CF4AC4}"/>
    <cellStyle name="Comma 4 4" xfId="289" xr:uid="{0B32CCDE-71EF-4730-9A20-5F4FDFA98119}"/>
    <cellStyle name="Comma 4 4 2" xfId="290" xr:uid="{9486CE8A-6DE2-423C-AEDC-C2622DB035A5}"/>
    <cellStyle name="Comma 4 4 3" xfId="291" xr:uid="{19AAD834-6D72-413E-AB93-19EB128D9A05}"/>
    <cellStyle name="Comma 4 5" xfId="292" xr:uid="{B3E75E59-1D15-4D39-A1F2-D490B4B8740C}"/>
    <cellStyle name="Comma 4 6" xfId="293" xr:uid="{236E330B-C274-451C-AFAB-2851BC66EC4C}"/>
    <cellStyle name="Comma 4 7" xfId="294" xr:uid="{4DEE0BEF-521C-4C81-928F-B272E0FA77C6}"/>
    <cellStyle name="Comma 4 8" xfId="295" xr:uid="{D458BD99-40E5-4D3E-B0BD-77E3B666F8D5}"/>
    <cellStyle name="Comma 4 9" xfId="296" xr:uid="{B327D69C-C3B4-447F-B842-EBB14ABA29F3}"/>
    <cellStyle name="Comma 42" xfId="297" xr:uid="{4EA2FDB4-4917-4FE0-831D-1A314AE8F352}"/>
    <cellStyle name="Comma 42 2" xfId="298" xr:uid="{41E51E62-0382-4689-8E43-5CEEE89DD32D}"/>
    <cellStyle name="Comma 42 2 2" xfId="299" xr:uid="{C76D31B7-942D-4234-B0C0-A74D2C7A03DB}"/>
    <cellStyle name="Comma 42 3" xfId="300" xr:uid="{CFD4AF7F-5E49-40F8-AA85-42DE2EA925E8}"/>
    <cellStyle name="Comma 5" xfId="50" xr:uid="{CC08E1D1-8280-4021-BEA4-DF42EC02D748}"/>
    <cellStyle name="Comma 5 10" xfId="302" xr:uid="{C61B514C-1257-40F9-B9CB-499B89F383CC}"/>
    <cellStyle name="Comma 5 19" xfId="303" xr:uid="{C056BFD7-E81C-4FD0-A2EA-41653C8B33B8}"/>
    <cellStyle name="Comma 5 19 2" xfId="304" xr:uid="{FD7EA02C-05B6-47C0-8C09-D496514CDB7B}"/>
    <cellStyle name="Comma 5 19 2 2" xfId="305" xr:uid="{4A9B069C-E626-41B0-8047-C91C17AF7731}"/>
    <cellStyle name="Comma 5 19 3" xfId="306" xr:uid="{A22A8A99-1A2A-420A-86E0-53E7088482B9}"/>
    <cellStyle name="Comma 5 2" xfId="90" xr:uid="{C72EC7AC-881B-4B3E-8B1E-CD06DEE4DC44}"/>
    <cellStyle name="Comma 5 2 2" xfId="308" xr:uid="{169442B1-8589-484A-955E-A066C73AC99A}"/>
    <cellStyle name="Comma 5 2 2 2" xfId="309" xr:uid="{4ACF1CC5-344A-4E3D-9624-B74A3235B597}"/>
    <cellStyle name="Comma 5 2 2 3" xfId="310" xr:uid="{E62A91FB-BA1D-4467-8D79-2E707C27850A}"/>
    <cellStyle name="Comma 5 2 2 4" xfId="311" xr:uid="{4B4649AB-7FA9-4EC6-BEDA-5A7F3D731051}"/>
    <cellStyle name="Comma 5 2 3" xfId="312" xr:uid="{A6616936-C1AF-482F-8C54-E9332801BE9A}"/>
    <cellStyle name="Comma 5 2 4" xfId="313" xr:uid="{B9A1210F-AF3D-4E03-B9E2-2C55C190F19A}"/>
    <cellStyle name="Comma 5 2 5" xfId="314" xr:uid="{6CB993B0-56BC-4118-BDAA-6C207763B3F5}"/>
    <cellStyle name="Comma 5 2 6" xfId="315" xr:uid="{9D4884A6-FBE2-435F-9E18-4AC83E51811D}"/>
    <cellStyle name="Comma 5 2 7" xfId="307" xr:uid="{C8294476-A90B-4AF6-8495-A5DE7FE86F97}"/>
    <cellStyle name="Comma 5 3" xfId="316" xr:uid="{F1EB1B27-2994-4CA6-A1AD-9FFA090FA6A6}"/>
    <cellStyle name="Comma 5 3 2" xfId="317" xr:uid="{B53992BE-0B26-4DF0-866C-6A0E02C5F09D}"/>
    <cellStyle name="Comma 5 3 3" xfId="318" xr:uid="{CFC8D193-189C-40E3-BE38-1EE3951A5E7A}"/>
    <cellStyle name="Comma 5 3 4" xfId="319" xr:uid="{5AC3E21A-003D-4BE0-9B80-B7FFBB575138}"/>
    <cellStyle name="Comma 5 4" xfId="320" xr:uid="{C95A476B-149B-4F8F-A0E2-4229FC34041D}"/>
    <cellStyle name="Comma 5 4 2" xfId="321" xr:uid="{9AAC1615-3E18-4E79-BD9F-9C4A962DC03F}"/>
    <cellStyle name="Comma 5 4 3" xfId="322" xr:uid="{4076E2FE-9B3B-4EA7-94A9-F3BE5D46A56B}"/>
    <cellStyle name="Comma 5 4 4" xfId="323" xr:uid="{0F8B36B8-AB2E-4C1C-B0C6-D6478B841727}"/>
    <cellStyle name="Comma 5 5" xfId="324" xr:uid="{D3BBEB08-1D7D-49F4-827D-56ECB7CCC824}"/>
    <cellStyle name="Comma 5 5 2" xfId="325" xr:uid="{2BD9533E-2B0A-488E-BE17-DB85AE048580}"/>
    <cellStyle name="Comma 5 5 3" xfId="326" xr:uid="{A59C6EF7-9E46-46A8-B875-A41769257CC8}"/>
    <cellStyle name="Comma 5 6" xfId="327" xr:uid="{BDFB7298-C3F5-479A-BBDA-97B08A4834AE}"/>
    <cellStyle name="Comma 5 7" xfId="328" xr:uid="{11491C6B-02AE-462C-BA31-249D4C9A416C}"/>
    <cellStyle name="Comma 5 8" xfId="329" xr:uid="{17F155FE-2566-45CC-B05A-48BE4294ACA9}"/>
    <cellStyle name="Comma 5 9" xfId="301" xr:uid="{6C682256-47BA-4F5F-BF8B-6AA94425B36B}"/>
    <cellStyle name="Comma 56" xfId="330" xr:uid="{23E0AAC7-57AD-4C19-AE9A-BB45A177E7AA}"/>
    <cellStyle name="Comma 56 2" xfId="331" xr:uid="{7B92D5BC-3F26-4053-A1C5-10777AB22C99}"/>
    <cellStyle name="Comma 56 2 2" xfId="332" xr:uid="{4C7714DB-C0CC-44DD-A181-A6728C35DD19}"/>
    <cellStyle name="Comma 56 3" xfId="333" xr:uid="{423CFBDA-BA1C-4049-AA4F-545A5A3DFDD7}"/>
    <cellStyle name="Comma 57" xfId="334" xr:uid="{F631C7DC-C623-4735-9BCC-BD87246160FD}"/>
    <cellStyle name="Comma 57 2" xfId="335" xr:uid="{1BE9CCE5-1EAF-4BD3-BFF6-44BABBE6312A}"/>
    <cellStyle name="Comma 57 2 2" xfId="336" xr:uid="{05ABE917-4CDF-46A9-935D-78958C869204}"/>
    <cellStyle name="Comma 57 3" xfId="337" xr:uid="{AD28F670-357D-4407-9283-FD33757F9F0C}"/>
    <cellStyle name="Comma 6" xfId="96" xr:uid="{B08054F5-51BC-4E0D-9C12-7117317987E5}"/>
    <cellStyle name="Comma 6 2" xfId="339" xr:uid="{51343089-6075-4572-928F-ABA6F683F3C5}"/>
    <cellStyle name="Comma 6 2 2" xfId="340" xr:uid="{87E739A7-D370-43FA-90C2-570C038E101B}"/>
    <cellStyle name="Comma 6 2 3" xfId="341" xr:uid="{92736763-9487-4CC3-9AB6-6CE268C69261}"/>
    <cellStyle name="Comma 6 2 4" xfId="342" xr:uid="{5722947E-2E9A-4207-B809-CA4ED129DDF6}"/>
    <cellStyle name="Comma 6 3" xfId="343" xr:uid="{C0C58C1B-C2FD-4536-8758-98E7E3E94591}"/>
    <cellStyle name="Comma 6 3 2" xfId="344" xr:uid="{6B1F0105-6B2F-496F-B64F-A7D9843FB87B}"/>
    <cellStyle name="Comma 6 3 3" xfId="345" xr:uid="{31611FB8-ADE0-46E6-B656-A7504488F352}"/>
    <cellStyle name="Comma 6 3 4" xfId="346" xr:uid="{79491348-AAF1-4F68-88E7-7053E39AAA4F}"/>
    <cellStyle name="Comma 6 4" xfId="347" xr:uid="{52AE492C-737F-44CE-AB1A-A0E088CF80D5}"/>
    <cellStyle name="Comma 6 4 2" xfId="348" xr:uid="{68B4924D-D76C-44FE-AE9F-93348A7EE14E}"/>
    <cellStyle name="Comma 6 4 3" xfId="349" xr:uid="{2DF42F53-F18B-47BC-B3BD-12F036B39A40}"/>
    <cellStyle name="Comma 6 5" xfId="350" xr:uid="{C4E40434-5750-4D4A-B2C3-F8D7440702D4}"/>
    <cellStyle name="Comma 6 6" xfId="351" xr:uid="{F9174F6C-FC1C-47F3-9427-BDEBC7FA82E2}"/>
    <cellStyle name="Comma 6 7" xfId="352" xr:uid="{05D9CB25-82CC-4359-9D3E-37F639A740E8}"/>
    <cellStyle name="Comma 6 7 2" xfId="353" xr:uid="{EDD0E6AB-FA35-493F-8BCB-05500E24C8D6}"/>
    <cellStyle name="Comma 6 8" xfId="338" xr:uid="{B5884B71-2ED1-4757-BE73-9415CAB057D4}"/>
    <cellStyle name="Comma 62" xfId="83" xr:uid="{BCF60499-6684-4ADB-9156-2114ACF5FE3A}"/>
    <cellStyle name="Comma 62 11" xfId="567" xr:uid="{1EDB1B02-95C1-4219-8D08-BAE45222DC4D}"/>
    <cellStyle name="Comma 62 2" xfId="86" xr:uid="{7AA52742-988F-417E-93E6-31B40CE2849A}"/>
    <cellStyle name="Comma 62 3" xfId="104" xr:uid="{D45328BC-DC08-4D64-994D-38D0A3A9BB3A}"/>
    <cellStyle name="Comma 62 3 2" xfId="569" xr:uid="{D78E4D81-2C16-46CD-9ACE-5DB79CDA6DE7}"/>
    <cellStyle name="Comma 62 4" xfId="563" xr:uid="{187E431C-1D63-42CD-A02B-49D0BF4D136B}"/>
    <cellStyle name="Comma 7" xfId="56" xr:uid="{49C509EF-38CD-4585-9CBE-8FF8EEC3B4BF}"/>
    <cellStyle name="Comma 7 2" xfId="355" xr:uid="{9E7DDDC8-2B74-4D6B-8D57-6B092BFB8B49}"/>
    <cellStyle name="Comma 7 2 2" xfId="356" xr:uid="{177670E0-9FE5-483A-89EA-0D4B2215FE56}"/>
    <cellStyle name="Comma 7 3" xfId="357" xr:uid="{ABA46DCE-D8AC-4B5D-BF93-1F0D7BBD30AC}"/>
    <cellStyle name="Comma 7 4" xfId="358" xr:uid="{86E16BD6-9B21-46A0-BD0B-EBB6F9730D33}"/>
    <cellStyle name="Comma 7 5" xfId="359" xr:uid="{DF966AE9-727C-4F4A-B0B9-770024236693}"/>
    <cellStyle name="Comma 7 6" xfId="354" xr:uid="{14B6D001-5009-4347-8F93-5C4ECC236A59}"/>
    <cellStyle name="Comma 8" xfId="360" xr:uid="{743550AF-0329-491E-8825-583C9F47CD4D}"/>
    <cellStyle name="Comma 8 2" xfId="361" xr:uid="{7BC91C0B-0586-4618-9A15-35E1B5F0CAB7}"/>
    <cellStyle name="Comma 8 3" xfId="362" xr:uid="{4B7CA0D8-68BC-4E4A-B9EA-07013C032B59}"/>
    <cellStyle name="Comma 8 4" xfId="363" xr:uid="{380A6004-C592-43E4-B3D1-FA12381F3CDF}"/>
    <cellStyle name="Comma 9" xfId="364" xr:uid="{1A8E5EE9-B875-4FDB-876E-650D8404811B}"/>
    <cellStyle name="Comma 9 2" xfId="365" xr:uid="{D626C979-5B79-454E-8900-DB112B462E68}"/>
    <cellStyle name="Comma 9 2 2" xfId="366" xr:uid="{FDF80BC3-416E-4C8D-9AE5-A8B4113B6017}"/>
    <cellStyle name="Comma 9 3" xfId="367" xr:uid="{3E7D63BC-E4BB-48A3-8546-2DC3F115F544}"/>
    <cellStyle name="Comma 9 4" xfId="368" xr:uid="{352606CA-7575-406A-B39A-99CC650A10BF}"/>
    <cellStyle name="Comma 9 5" xfId="369" xr:uid="{B3BAF77B-D896-4BF7-A51B-2B41BCC21317}"/>
    <cellStyle name="Comma_CE-Thai 2" xfId="571" xr:uid="{C9FEB584-EB76-4E38-B9A7-DFDDAE285142}"/>
    <cellStyle name="Comma_CE-Thai 2 2" xfId="572" xr:uid="{CC443E83-8ED9-40B8-8588-CFDBC2623627}"/>
    <cellStyle name="Currency 2" xfId="370" xr:uid="{C867CA65-D3BD-4F74-BA7D-5E03A8ED2C55}"/>
    <cellStyle name="Currency 2 2" xfId="371" xr:uid="{9126410F-99B4-4907-8A2B-C0F8A32920D6}"/>
    <cellStyle name="Currency 3" xfId="105" xr:uid="{633596DB-6527-4DDB-A26E-B3C28D080007}"/>
    <cellStyle name="Excel Built-in Comma" xfId="81" xr:uid="{1ECA3C4D-FFCD-4F7F-BCAA-D6729892C41E}"/>
    <cellStyle name="Explanatory Text" xfId="30" builtinId="53" customBuiltin="1"/>
    <cellStyle name="Explanatory Text 2" xfId="372" xr:uid="{83B8D92E-ACF1-40C0-939A-F1FA04E4CE33}"/>
    <cellStyle name="Followed Hyperlink 2" xfId="373" xr:uid="{F024F99F-DE23-4D35-A41D-560B8232E34D}"/>
    <cellStyle name="Good" xfId="31" builtinId="26" customBuiltin="1"/>
    <cellStyle name="Good 2" xfId="374" xr:uid="{263E2A1B-E090-4407-A8CA-F94D41FACC52}"/>
    <cellStyle name="Heading 1" xfId="32" builtinId="16" customBuiltin="1"/>
    <cellStyle name="Heading 1 2" xfId="375" xr:uid="{DD680EB4-0E10-45F8-A2EF-27BC51D7B725}"/>
    <cellStyle name="Heading 2" xfId="33" builtinId="17" customBuiltin="1"/>
    <cellStyle name="Heading 2 2" xfId="376" xr:uid="{E2B2C594-BC9B-4B86-900B-5D185E8C976C}"/>
    <cellStyle name="Heading 3" xfId="34" builtinId="18" customBuiltin="1"/>
    <cellStyle name="Heading 3 2" xfId="377" xr:uid="{C78B4407-21A6-4370-8E2D-A5513DB91625}"/>
    <cellStyle name="Heading 4" xfId="35" builtinId="19" customBuiltin="1"/>
    <cellStyle name="Heading 4 2" xfId="378" xr:uid="{814E6507-9EF9-4EFC-B2B7-53F76238B360}"/>
    <cellStyle name="Hyperlink 11" xfId="379" xr:uid="{62C12DF5-1CF2-4C7E-AC56-18314595D1C3}"/>
    <cellStyle name="Hyperlink 2" xfId="91" xr:uid="{119D521E-C03C-438E-A4DD-72A52589A53B}"/>
    <cellStyle name="Hyperlink 2 10" xfId="381" xr:uid="{5306730E-499B-41C8-B95E-DA763D328E44}"/>
    <cellStyle name="Hyperlink 2 2" xfId="382" xr:uid="{2926E806-EA6A-438B-893A-02766343F55C}"/>
    <cellStyle name="Hyperlink 2 2 2" xfId="383" xr:uid="{E6E79C89-C478-497D-96D8-96CB203DA9A9}"/>
    <cellStyle name="Hyperlink 2 2 3" xfId="384" xr:uid="{C52EDCD8-79BA-4770-B3CC-FCCEEF5C7F4E}"/>
    <cellStyle name="Hyperlink 2 3" xfId="385" xr:uid="{D886E088-5FA1-4EF4-86DC-7A17742CFCCB}"/>
    <cellStyle name="Hyperlink 2 4" xfId="380" xr:uid="{8E72CDC2-AFAF-4306-B2A4-09EF32EC851B}"/>
    <cellStyle name="Hyperlink 2 9" xfId="386" xr:uid="{184B3818-6156-4DA3-9D18-21D8264238D2}"/>
    <cellStyle name="Hyperlink 3" xfId="387" xr:uid="{2D77DC30-4F84-46E2-BF2E-BBDE33DFEDE9}"/>
    <cellStyle name="Hyperlink 3 2" xfId="388" xr:uid="{FE7ACF7C-F4F4-464B-B576-5742B50D54DD}"/>
    <cellStyle name="Hyperlink 3 3" xfId="389" xr:uid="{5A1439A6-3FF9-404C-B4D4-7A286D738B6B}"/>
    <cellStyle name="Hyperlink 4" xfId="390" xr:uid="{F583DF19-23A5-4D7F-8E01-C093387BAC24}"/>
    <cellStyle name="Hyperlink 5" xfId="391" xr:uid="{A3056FE5-3A46-4979-8FD8-7AAFC3BC7E9F}"/>
    <cellStyle name="Hyperlink 6" xfId="392" xr:uid="{3A410DFE-B138-4AE7-89A6-63A350CA7DB5}"/>
    <cellStyle name="Hyperlink 7" xfId="393" xr:uid="{DD7EF74D-AF72-40E6-BE2B-BE213DBF654B}"/>
    <cellStyle name="Hyperlink 8" xfId="394" xr:uid="{1FBDCA78-7B52-4C13-87CA-91BAE2A6A218}"/>
    <cellStyle name="Input" xfId="36" builtinId="20" customBuiltin="1"/>
    <cellStyle name="Input 2" xfId="395" xr:uid="{DF59B347-9C3D-4F16-8445-85DCE8D7B0EF}"/>
    <cellStyle name="Linked Cell" xfId="37" builtinId="24" customBuiltin="1"/>
    <cellStyle name="Linked Cell 2" xfId="396" xr:uid="{F5FC5021-B955-4801-B0C2-72E52E5FC61A}"/>
    <cellStyle name="Neutral" xfId="38" builtinId="28" customBuiltin="1"/>
    <cellStyle name="Neutral 2" xfId="397" xr:uid="{7A1FB91C-99EE-4104-AB6B-1E20C46B6257}"/>
    <cellStyle name="Normal" xfId="0" builtinId="0" customBuiltin="1"/>
    <cellStyle name="Normal - Style1 2 2" xfId="99" xr:uid="{BD2FE6E6-E23B-4DF7-88FB-3C2FE023FB87}"/>
    <cellStyle name="Normal 10" xfId="398" xr:uid="{BD577929-06B9-49EE-B88A-D0FEC8538120}"/>
    <cellStyle name="Normal 10 2" xfId="399" xr:uid="{8DAB1FFF-D128-41DC-B001-D3A3B3AAAD7E}"/>
    <cellStyle name="Normal 10 3" xfId="400" xr:uid="{48672F32-0A6B-4AD5-8787-BC06BAD4E8FF}"/>
    <cellStyle name="Normal 10 3 2 4" xfId="63" xr:uid="{5041AE03-3720-4BCE-AD3E-876E64EC22B5}"/>
    <cellStyle name="Normal 10 7 2" xfId="74" xr:uid="{93AB4816-879A-4538-92A3-340D5D1B37C3}"/>
    <cellStyle name="Normal 108 4" xfId="401" xr:uid="{1764636C-EF1E-443C-8E13-8E87FB8211BE}"/>
    <cellStyle name="Normal 11" xfId="402" xr:uid="{53AD0918-E371-43D8-A9FD-4F2F6952D224}"/>
    <cellStyle name="Normal 11 2" xfId="403" xr:uid="{865F4589-2D79-4F3C-B193-57F923FFF651}"/>
    <cellStyle name="Normal 11 2 2" xfId="404" xr:uid="{F36F417E-7208-421E-AC73-734ABD9A56B0}"/>
    <cellStyle name="Normal 11 2 3" xfId="405" xr:uid="{4476F431-39DC-4C5E-85A3-CD6888664DD6}"/>
    <cellStyle name="Normal 11 2 4" xfId="406" xr:uid="{E310BF96-5043-4CE2-8703-F875E031FAAF}"/>
    <cellStyle name="Normal 11 3" xfId="407" xr:uid="{BF753BB2-9B84-473C-AD9C-017EB90D4143}"/>
    <cellStyle name="Normal 11 4" xfId="408" xr:uid="{ADBBAF7C-90F0-4A66-B724-8BE8FA8B6561}"/>
    <cellStyle name="Normal 11 5" xfId="409" xr:uid="{562F4DE3-3C93-42E7-A33F-D7EEEA732C88}"/>
    <cellStyle name="Normal 11 6" xfId="410" xr:uid="{9EA6A6FE-AF7F-42DD-8975-D7E3E5AD5C57}"/>
    <cellStyle name="Normal 12" xfId="411" xr:uid="{11E9B4A5-A558-4BBD-977E-171B7E55B474}"/>
    <cellStyle name="Normal 13" xfId="412" xr:uid="{37761F2E-F473-4511-AC54-4B5F784C0D6D}"/>
    <cellStyle name="Normal 13 2" xfId="413" xr:uid="{2439B6B0-ACBB-4350-A29B-4F45EF70C595}"/>
    <cellStyle name="Normal 13 3" xfId="414" xr:uid="{69E72D4E-4F92-4726-B718-1DDD379A1094}"/>
    <cellStyle name="Normal 13 4" xfId="415" xr:uid="{9832293D-B163-42DD-A303-EB5150292FB1}"/>
    <cellStyle name="Normal 14" xfId="416" xr:uid="{7F9B6D59-72C1-4EF8-AC18-444E697B59A5}"/>
    <cellStyle name="Normal 15" xfId="417" xr:uid="{CB1C535B-37D3-4E28-9673-1B3C388A7FED}"/>
    <cellStyle name="Normal 15 2" xfId="418" xr:uid="{AAFF8430-CE78-42AA-B68C-299C2990222A}"/>
    <cellStyle name="Normal 16" xfId="419" xr:uid="{8A4C00CA-5CCC-4AB3-A4C5-6E03ED4B73E8}"/>
    <cellStyle name="Normal 167" xfId="420" xr:uid="{3355417A-5849-46A3-934D-7BED02FD001C}"/>
    <cellStyle name="Normal 167 2" xfId="421" xr:uid="{0C48A96E-47B3-44FF-8E0E-EBEDF3FC8267}"/>
    <cellStyle name="Normal 167 2 2" xfId="422" xr:uid="{BA3917B7-FE5F-40A8-848F-8537E34A01E7}"/>
    <cellStyle name="Normal 167 3" xfId="423" xr:uid="{2AD38A00-4B86-4B1D-8C34-368CC0C9FE36}"/>
    <cellStyle name="Normal 17" xfId="39" xr:uid="{00000000-0005-0000-0000-000027000000}"/>
    <cellStyle name="Normal 170" xfId="424" xr:uid="{C37C1DAF-4EEA-4E56-BB62-C541E17BE312}"/>
    <cellStyle name="Normal 170 2" xfId="425" xr:uid="{AFD523B8-5B5D-448A-926F-F222A88F2C97}"/>
    <cellStyle name="Normal 170 2 2" xfId="426" xr:uid="{CC27D20B-9C65-48A4-8551-022230F9113F}"/>
    <cellStyle name="Normal 170 3" xfId="427" xr:uid="{472185EA-0405-4A9D-96A4-95C5F945B4E6}"/>
    <cellStyle name="Normal 171" xfId="428" xr:uid="{B0F3F924-7ED9-4F94-BFCC-1A67CFCEBEBC}"/>
    <cellStyle name="Normal 18" xfId="429" xr:uid="{09163621-A7D9-46EC-BB5C-B1FFEB3829E3}"/>
    <cellStyle name="Normal 19" xfId="51" xr:uid="{FFECAB4F-2555-495C-BB90-1E23FCA7FDAF}"/>
    <cellStyle name="Normal 2" xfId="64" xr:uid="{F1501CD4-C71F-46A0-BBFF-857061281F30}"/>
    <cellStyle name="Normal 2 10" xfId="430" xr:uid="{F4E74C5F-513F-489E-88B9-5C3B8B15BFDD}"/>
    <cellStyle name="Normal 2 10 4" xfId="52" xr:uid="{B54FB585-D49F-4EEA-9EB7-500358FC7843}"/>
    <cellStyle name="Normal 2 10 4 4" xfId="82" xr:uid="{AA0A3AEA-9785-4CC5-A0F2-523679E99A61}"/>
    <cellStyle name="Normal 2 2" xfId="92" xr:uid="{C0DCE8F0-49A9-4E27-BA0E-C43892E5004A}"/>
    <cellStyle name="Normal 2 2 15" xfId="79" xr:uid="{F2BA8098-2959-4D70-9342-3A40FE4111BB}"/>
    <cellStyle name="Normal 2 2 2" xfId="432" xr:uid="{049FFA00-5B28-4F0C-9A62-556470F96C37}"/>
    <cellStyle name="Normal 2 2 3" xfId="54" xr:uid="{6AF37C24-8A48-4BCE-B7B5-61772035EC36}"/>
    <cellStyle name="Normal 2 2 4" xfId="431" xr:uid="{7E763949-A778-4A5B-8D95-0D60110D3D9C}"/>
    <cellStyle name="Normal 2 3" xfId="433" xr:uid="{7BFE1B78-9688-4D99-88DD-93422109B713}"/>
    <cellStyle name="Normal 2 3 2" xfId="434" xr:uid="{D7339EE6-0E67-4633-9FB7-4B4387A910A6}"/>
    <cellStyle name="Normal 2 4" xfId="40" xr:uid="{00000000-0005-0000-0000-000028000000}"/>
    <cellStyle name="Normal 2 4 2" xfId="436" xr:uid="{DA8F7C3A-311F-4416-869A-D44F288D048D}"/>
    <cellStyle name="Normal 2 4 3" xfId="435" xr:uid="{81124E50-1BB8-455C-85A0-AC4119E52244}"/>
    <cellStyle name="Normal 2 5" xfId="437" xr:uid="{7AAF05E6-25F7-4625-9166-1C5FDBDAD5AB}"/>
    <cellStyle name="Normal 2 6" xfId="438" xr:uid="{CC209A07-B04A-42BE-93B5-FCEFEEF13324}"/>
    <cellStyle name="Normal 2 7" xfId="53" xr:uid="{68E5E7A1-1246-4427-984C-2D005CDD1DA0}"/>
    <cellStyle name="Normal 2 7 2" xfId="439" xr:uid="{A3E6330E-5A04-441A-B3B1-FEBBD4ECD136}"/>
    <cellStyle name="Normal 2 8" xfId="440" xr:uid="{B5E5E19A-1673-439E-8519-5EEA63B4F9CF}"/>
    <cellStyle name="Normal 2 9" xfId="441" xr:uid="{0C9858BF-FB0F-499F-8B3A-3B3DCB3E2044}"/>
    <cellStyle name="Normal 22" xfId="442" xr:uid="{F86A2D55-76DC-4EB0-8DA7-EE7DE1D84FC6}"/>
    <cellStyle name="Normal 23" xfId="443" xr:uid="{12D5E5D2-5D7A-4634-ACF1-CBABADB0350E}"/>
    <cellStyle name="Normal 3" xfId="75" xr:uid="{73B9D34E-BFFE-48E6-82BF-721733979E0F}"/>
    <cellStyle name="Normal 3 12" xfId="94" xr:uid="{9866C32C-6F84-4937-8E80-0912D75EF5C9}"/>
    <cellStyle name="Normal 3 14 3" xfId="445" xr:uid="{F111D207-8826-45DC-90C7-91726B49B52C}"/>
    <cellStyle name="Normal 3 2" xfId="103" xr:uid="{BFF7CBD5-C9B1-4E93-80C1-C9971C1A77A7}"/>
    <cellStyle name="Normal 3 2 2" xfId="447" xr:uid="{ADBEC875-81B8-4DEC-BB9A-418BF2BB3EEA}"/>
    <cellStyle name="Normal 3 2 2 13 3" xfId="93" xr:uid="{FC81AB90-9989-4993-971B-1BFCF598C3B3}"/>
    <cellStyle name="Normal 3 2 3" xfId="448" xr:uid="{7267D04A-3B0C-4885-8F40-8823B2149354}"/>
    <cellStyle name="Normal 3 2 4" xfId="446" xr:uid="{36F768B0-4F1B-4F91-A461-1C806E9A41BA}"/>
    <cellStyle name="Normal 3 3" xfId="68" xr:uid="{8D8B1920-78B9-4406-B5CF-0D66833B8E59}"/>
    <cellStyle name="Normal 3 3 2" xfId="449" xr:uid="{201B4EC0-BBF7-41FC-9D66-3A53B076A53F}"/>
    <cellStyle name="Normal 3 4" xfId="450" xr:uid="{686A7985-89F0-4B8C-8D12-84CBF88BFFB0}"/>
    <cellStyle name="Normal 3 4 2" xfId="451" xr:uid="{074EF22E-FCC2-43FA-ACEE-9E95D8DABC58}"/>
    <cellStyle name="Normal 3 5" xfId="452" xr:uid="{DB4025DD-3028-4979-9C5C-FF186DBA7437}"/>
    <cellStyle name="Normal 3 6" xfId="453" xr:uid="{F1AEEE59-B4A7-4649-8A97-71D222F3D8BC}"/>
    <cellStyle name="Normal 3 7" xfId="454" xr:uid="{6156E4F4-EA46-4B4F-A1DF-BD7A55E84D78}"/>
    <cellStyle name="Normal 3 8" xfId="444" xr:uid="{B9E5A1C4-299E-4900-915A-A96B60AC052A}"/>
    <cellStyle name="Normal 35" xfId="566" xr:uid="{C48AF883-C4AA-4D68-892C-45A86E2494DE}"/>
    <cellStyle name="Normal 359 2" xfId="77" xr:uid="{B5AC3066-B5E1-4ADD-944B-F733CF39E22D}"/>
    <cellStyle name="Normal 4" xfId="66" xr:uid="{0E557F0F-4514-4253-A90E-055A11C25829}"/>
    <cellStyle name="Normal 4 10" xfId="456" xr:uid="{0BE690AC-1DE4-44DE-994E-BE811B05AF14}"/>
    <cellStyle name="Normal 4 11" xfId="457" xr:uid="{5D54F63E-C10D-409D-9C49-41AF8506E972}"/>
    <cellStyle name="Normal 4 12" xfId="455" xr:uid="{16E0B48B-57EB-43EA-9D9C-77C7D397FD60}"/>
    <cellStyle name="Normal 4 14" xfId="458" xr:uid="{881AD387-C049-4627-9BED-F3C8999ECB88}"/>
    <cellStyle name="Normal 4 14 2" xfId="459" xr:uid="{71B3FE45-F8DD-4443-8AAB-32BC3400A950}"/>
    <cellStyle name="Normal 4 14 2 2" xfId="460" xr:uid="{10AF529A-2734-4987-ABCE-40F88081F763}"/>
    <cellStyle name="Normal 4 14 3" xfId="461" xr:uid="{968297C9-5C55-4000-9BDB-B3E93252A929}"/>
    <cellStyle name="Normal 4 2" xfId="102" xr:uid="{21E302A0-7D4C-44F9-B98A-987B722F8625}"/>
    <cellStyle name="Normal 4 2 2" xfId="463" xr:uid="{E4790066-94E6-473D-ADE7-EBDA7D844AAB}"/>
    <cellStyle name="Normal 4 2 3" xfId="464" xr:uid="{26A595E8-844E-4201-BDA4-8DC3BD91EDCB}"/>
    <cellStyle name="Normal 4 2 4" xfId="462" xr:uid="{6A2EEEF5-8FD4-4909-B652-ACC0BEEDAF88}"/>
    <cellStyle name="Normal 4 3" xfId="67" xr:uid="{35E60C51-1C5A-4BA9-A584-6FF7A53FA081}"/>
    <cellStyle name="Normal 4 3 2" xfId="466" xr:uid="{9AE4970B-1B3D-408E-974B-5B7B3860BB7D}"/>
    <cellStyle name="Normal 4 3 3" xfId="465" xr:uid="{6707391B-C608-4F56-A5BD-C2A3D166847E}"/>
    <cellStyle name="Normal 4 4" xfId="467" xr:uid="{138E7A61-D7B7-4878-9E18-9F4E3FBAEABA}"/>
    <cellStyle name="Normal 4 4 2" xfId="468" xr:uid="{C30E8E30-DB6D-4F68-AE23-F10EFAE21E3A}"/>
    <cellStyle name="Normal 4 5" xfId="469" xr:uid="{2EE7312B-DAB6-4C42-A526-F78B13804AA5}"/>
    <cellStyle name="Normal 4 5 2" xfId="470" xr:uid="{531B718B-96BD-46B4-83D7-DE303045B8BB}"/>
    <cellStyle name="Normal 4 5 3" xfId="471" xr:uid="{2CABC3EB-CB56-4DB7-BBEB-7F2218B16C4D}"/>
    <cellStyle name="Normal 4 5 4" xfId="472" xr:uid="{4EC9B6C3-A473-4813-B1C0-C6008EEA5D76}"/>
    <cellStyle name="Normal 4 6" xfId="473" xr:uid="{0214CF84-AD4A-4890-B815-DC2D70FB755D}"/>
    <cellStyle name="Normal 4 6 2" xfId="474" xr:uid="{8C0547D9-DC7C-4991-A97A-99102B0672CE}"/>
    <cellStyle name="Normal 4 6 3" xfId="475" xr:uid="{79121EC9-8F5A-47E7-A6A5-E6C8A11DD5C7}"/>
    <cellStyle name="Normal 4 6 4" xfId="476" xr:uid="{D70910CE-8750-4E94-B86A-317F2CD51300}"/>
    <cellStyle name="Normal 4 7" xfId="477" xr:uid="{00A1DB85-5B03-405B-9D55-67390894F48C}"/>
    <cellStyle name="Normal 4 7 2" xfId="478" xr:uid="{A36DF7BD-C09B-4FAE-BE00-2601A3B30031}"/>
    <cellStyle name="Normal 4 7 3" xfId="479" xr:uid="{FB5ACC10-E0BC-4DB4-B5F3-F8BB8F3C0F8D}"/>
    <cellStyle name="Normal 4 8" xfId="480" xr:uid="{BBFC855D-008E-49FB-A59E-4367A23AD433}"/>
    <cellStyle name="Normal 4 9" xfId="481" xr:uid="{18034571-A7C0-41B1-9E05-F987978B124C}"/>
    <cellStyle name="Normal 43" xfId="482" xr:uid="{37F1303C-55BF-4AC6-986A-E2945F696102}"/>
    <cellStyle name="Normal 44" xfId="483" xr:uid="{91EB16D9-C5F3-481B-8AA7-3B8CEDE43369}"/>
    <cellStyle name="Normal 447" xfId="100" xr:uid="{86A7E52F-DBA5-456E-9D72-EFDA8562EF4E}"/>
    <cellStyle name="Normal 46" xfId="484" xr:uid="{570A03EA-6438-4DB5-B654-0AD48BC70499}"/>
    <cellStyle name="Normal 474 3" xfId="69" xr:uid="{60FAB4C7-045E-4BEC-9AA5-986DBB9AAC7E}"/>
    <cellStyle name="Normal 5" xfId="49" xr:uid="{C790583C-F838-426D-A867-E935959CAFFD}"/>
    <cellStyle name="Normal 5 16" xfId="562" xr:uid="{647DD85A-F5ED-4AA5-8804-55D3098939B4}"/>
    <cellStyle name="Normal 5 17" xfId="486" xr:uid="{3C3C8901-5CAF-4BA6-B039-67AED13B9386}"/>
    <cellStyle name="Normal 5 17 2" xfId="487" xr:uid="{287DF762-2C49-4504-9C4D-0917E003F83C}"/>
    <cellStyle name="Normal 5 2" xfId="488" xr:uid="{F3E253AD-563C-492E-9D35-DC7E654C94AF}"/>
    <cellStyle name="Normal 5 2 2" xfId="489" xr:uid="{748168FD-2737-4B0D-ABB6-051EAD127BEA}"/>
    <cellStyle name="Normal 5 3" xfId="490" xr:uid="{8439CA2F-95F3-4C6D-8479-563F72B3486B}"/>
    <cellStyle name="Normal 5 4" xfId="491" xr:uid="{5DC18BED-0A66-4DD8-ADC9-6A66117D58C5}"/>
    <cellStyle name="Normal 5 5" xfId="41" xr:uid="{00000000-0005-0000-0000-000029000000}"/>
    <cellStyle name="Normal 5 6" xfId="485" xr:uid="{AA4E4D15-F6D0-47A9-B6B5-78277027BF6F}"/>
    <cellStyle name="Normal 5 7" xfId="492" xr:uid="{7DEB3E1F-93BC-40E5-9D00-01F29EFE852D}"/>
    <cellStyle name="Normal 509" xfId="57" xr:uid="{C84D1232-0F8E-4C0A-BFD2-270CE61F7602}"/>
    <cellStyle name="Normal 511" xfId="60" xr:uid="{5F6C2E7F-E4D6-4658-AA85-919AB63984DB}"/>
    <cellStyle name="Normal 524" xfId="58" xr:uid="{DEE473C1-A213-4FD3-A672-8FE9FE1CE100}"/>
    <cellStyle name="Normal 525" xfId="59" xr:uid="{95D57227-56F9-4F7B-B731-01BE472435CE}"/>
    <cellStyle name="Normal 529" xfId="61" xr:uid="{54581967-F486-4476-BEA0-B503DD88D582}"/>
    <cellStyle name="Normal 531" xfId="62" xr:uid="{1B17137B-3BF8-4442-92B8-3401BDD15411}"/>
    <cellStyle name="Normal 541 2" xfId="70" xr:uid="{1999978E-1BCF-41E6-822F-2CD69D22A4D4}"/>
    <cellStyle name="Normal 59 2 2" xfId="78" xr:uid="{E3483092-5946-4477-B092-B76F151B74BC}"/>
    <cellStyle name="Normal 6" xfId="55" xr:uid="{5DECBECB-158C-4230-B703-700C5733875A}"/>
    <cellStyle name="Normal 6 2" xfId="494" xr:uid="{B9970964-FE14-460D-B574-0DAF350674BE}"/>
    <cellStyle name="Normal 6 2 2" xfId="495" xr:uid="{61E1E91D-6CFA-4027-AD45-A79F8EBE2841}"/>
    <cellStyle name="Normal 6 2 3" xfId="496" xr:uid="{8BA1CB68-1E85-4A8F-AB03-3006572AF49B}"/>
    <cellStyle name="Normal 6 2 4" xfId="497" xr:uid="{66B05AF7-B24C-42BA-88D7-F82FFDA80CE4}"/>
    <cellStyle name="Normal 6 3" xfId="498" xr:uid="{ADBDD1C5-90BC-4BDB-B6B4-43D7A188B792}"/>
    <cellStyle name="Normal 6 3 2" xfId="499" xr:uid="{75244E68-7E95-4C0F-9F10-1C88A159BCCA}"/>
    <cellStyle name="Normal 6 3 3" xfId="500" xr:uid="{5244ABC8-C1E5-4310-BD27-042EA1884C15}"/>
    <cellStyle name="Normal 6 3 4" xfId="501" xr:uid="{88E2D266-ABD0-4B10-AB57-6785D5AAC131}"/>
    <cellStyle name="Normal 6 4" xfId="502" xr:uid="{FA8C1EFE-D366-4BC6-872B-4F59A77A4064}"/>
    <cellStyle name="Normal 6 4 2" xfId="503" xr:uid="{5802BA05-AEB6-417C-A692-5C8DD19AA9B0}"/>
    <cellStyle name="Normal 6 4 3" xfId="504" xr:uid="{1DD946D0-9F07-4D2A-A146-CE483F36FCC1}"/>
    <cellStyle name="Normal 6 5" xfId="505" xr:uid="{A9002DEE-3002-4808-AAD5-43CF41A16378}"/>
    <cellStyle name="Normal 6 6" xfId="506" xr:uid="{13FE9497-3EEF-41BB-94ED-E55234C1917A}"/>
    <cellStyle name="Normal 6 7" xfId="507" xr:uid="{18F35893-BBE0-4C6E-979A-9A3606A81977}"/>
    <cellStyle name="Normal 6 8" xfId="508" xr:uid="{1DBFEADF-89CF-49AD-9306-3B69E23F49A1}"/>
    <cellStyle name="Normal 6 9" xfId="493" xr:uid="{EC875C49-0DCB-414D-A2A0-9F5F0B7214F2}"/>
    <cellStyle name="Normal 64 2" xfId="564" xr:uid="{31A65DA9-386A-4390-83D8-B3CB413F8F51}"/>
    <cellStyle name="Normal 68" xfId="509" xr:uid="{BC45FC3A-F858-40A2-B44F-35A27B192399}"/>
    <cellStyle name="Normal 7" xfId="84" xr:uid="{261B75BE-08E1-4098-8D08-A80345234645}"/>
    <cellStyle name="Normal 7 2" xfId="98" xr:uid="{558BB50C-B60A-4188-8360-210A41DBD015}"/>
    <cellStyle name="Normal 7 2 2" xfId="512" xr:uid="{58EEC5F8-33B3-48F7-91E2-8179B321DD22}"/>
    <cellStyle name="Normal 7 2 3" xfId="511" xr:uid="{2A2A5332-FB8D-44FC-A720-F0534E3624A3}"/>
    <cellStyle name="Normal 7 3" xfId="513" xr:uid="{46FF3130-38B4-417B-A07A-515D4844A614}"/>
    <cellStyle name="Normal 7 4" xfId="514" xr:uid="{19928C00-1B90-4653-A429-2B25D632AD3B}"/>
    <cellStyle name="Normal 7 5" xfId="510" xr:uid="{B5773AFB-1328-4412-9A46-895D7B36DFA0}"/>
    <cellStyle name="Normal 73" xfId="515" xr:uid="{F3B2632B-8968-4656-B19C-9750421C2D96}"/>
    <cellStyle name="Normal 74" xfId="516" xr:uid="{4F6A76D1-B7B1-4CF8-9749-BE7CC1575B46}"/>
    <cellStyle name="Normal 75 11" xfId="517" xr:uid="{58AACF26-7926-49A8-B34D-4EB7FCD7D947}"/>
    <cellStyle name="Normal 75 11 2" xfId="518" xr:uid="{65C63F5E-AD3D-4D83-B69C-B80F6F33BA95}"/>
    <cellStyle name="Normal 75 11 2 2" xfId="519" xr:uid="{7B9871B0-5E2E-443A-8864-C36F52DBD9CB}"/>
    <cellStyle name="Normal 75 11 3" xfId="520" xr:uid="{8E25AB6E-071E-4411-AF3E-6F2107BC84FD}"/>
    <cellStyle name="Normal 76" xfId="521" xr:uid="{9D9841B9-9B45-4CEB-BFD3-1B9EAF9DED5B}"/>
    <cellStyle name="Normal 76 2" xfId="522" xr:uid="{5AD8CBB1-E2D0-4055-9C1F-E581284C3BAC}"/>
    <cellStyle name="Normal 76 2 2" xfId="523" xr:uid="{0097C588-15CA-459A-A663-BB515E89C54C}"/>
    <cellStyle name="Normal 76 3" xfId="524" xr:uid="{68135ED5-2DC0-4C82-8E5D-9FC2FC105613}"/>
    <cellStyle name="Normal 77" xfId="525" xr:uid="{328379F8-FA2B-49E6-89FB-D8CA01E69A35}"/>
    <cellStyle name="Normal 77 2" xfId="526" xr:uid="{BAD599FB-1ADA-4695-91A7-869A39EA0272}"/>
    <cellStyle name="Normal 77 2 2" xfId="527" xr:uid="{294B56C3-FB88-458F-8CE8-51D8015F45BF}"/>
    <cellStyle name="Normal 77 3" xfId="528" xr:uid="{EF9E0646-9F32-43E7-8122-3EEF1A1906FA}"/>
    <cellStyle name="Normal 8" xfId="529" xr:uid="{D5900CBC-F899-494E-B1BF-91AB2368A4BE}"/>
    <cellStyle name="Normal 8 2" xfId="530" xr:uid="{B2A757CF-A08C-467B-B3D6-D4C68A936853}"/>
    <cellStyle name="Normal 8 22" xfId="531" xr:uid="{B1CE3D4F-2895-4C49-8C52-905347D201D9}"/>
    <cellStyle name="Normal 8 22 2" xfId="532" xr:uid="{DB7FBD20-E7E7-4756-AE07-6D528DB47DD2}"/>
    <cellStyle name="Normal 8 22 2 2" xfId="533" xr:uid="{CE5D29F7-5B35-4743-B5AB-90648505CBD9}"/>
    <cellStyle name="Normal 8 22 3" xfId="534" xr:uid="{135D0513-CA66-4E95-AD5D-8997F9BA9A9A}"/>
    <cellStyle name="Normal 80" xfId="535" xr:uid="{65A13F02-A32E-4722-8E71-CE124AA77057}"/>
    <cellStyle name="Normal 84" xfId="536" xr:uid="{C22EA9A1-DDDD-49A5-BFF7-E28D630B399E}"/>
    <cellStyle name="Normal 9" xfId="537" xr:uid="{2E3727F2-97E9-4092-8513-3E7B3A3369DF}"/>
    <cellStyle name="Normal 9 2" xfId="538" xr:uid="{68CCF347-5E7C-4B9B-9047-1B2F31A456D8}"/>
    <cellStyle name="Normal 9 3" xfId="539" xr:uid="{201D6F14-13DE-4C0F-8594-804E13F76804}"/>
    <cellStyle name="Normal 9 4" xfId="540" xr:uid="{9D9F3781-F310-4C9B-9DB0-520D4E12D8A3}"/>
    <cellStyle name="Normal 9 5" xfId="541" xr:uid="{FFC57E8B-788B-41C9-89F2-F5CE451A776D}"/>
    <cellStyle name="Normal 91" xfId="542" xr:uid="{D3577CA2-B841-4A2C-823B-6EBBB3664CAA}"/>
    <cellStyle name="Normal_B185-Bs&amp;plT-Ye12'2006" xfId="568" xr:uid="{E966A758-7721-4E17-9AC2-24D0E4E721C6}"/>
    <cellStyle name="Normal_CE-Thai" xfId="570" xr:uid="{6C7DE68D-C26B-45C9-B628-1D9D44DAA93F}"/>
    <cellStyle name="Note" xfId="42" builtinId="10" customBuiltin="1"/>
    <cellStyle name="Note 2" xfId="543" xr:uid="{E9083343-1054-445C-BC32-71533BC54C78}"/>
    <cellStyle name="Output" xfId="43" builtinId="21" customBuiltin="1"/>
    <cellStyle name="Output 2" xfId="544" xr:uid="{8FDC8B1C-1D84-40D6-BEE3-DBEF50BBF613}"/>
    <cellStyle name="Percent" xfId="44" builtinId="5" customBuiltin="1"/>
    <cellStyle name="Percent 2" xfId="45" xr:uid="{00000000-0005-0000-0000-00002D000000}"/>
    <cellStyle name="Percent 2 2" xfId="546" xr:uid="{09072ABE-5D4F-4367-9B18-4C48C7522FAF}"/>
    <cellStyle name="Percent 2 24" xfId="547" xr:uid="{001E813F-5125-4427-9740-1B1C1FE194E1}"/>
    <cellStyle name="Percent 2 3" xfId="548" xr:uid="{BE6DDA2F-0A98-406C-8D1A-0E347E04FDEE}"/>
    <cellStyle name="Percent 2 4" xfId="545" xr:uid="{2ECF5E8C-3BE8-4163-A7A4-EE7A7F59FEA1}"/>
    <cellStyle name="Percent 3" xfId="76" xr:uid="{BC496B8C-A349-4B6A-A915-8371D15599C9}"/>
    <cellStyle name="Percent 3 2" xfId="95" xr:uid="{9658F420-C212-4473-A8EE-78047F2375CB}"/>
    <cellStyle name="Percent 3 2 2" xfId="551" xr:uid="{A19223D5-8B77-483E-B130-A43287B6DAF4}"/>
    <cellStyle name="Percent 3 2 3" xfId="552" xr:uid="{288002AB-D2BF-49F2-BC7B-0D8371F243B1}"/>
    <cellStyle name="Percent 3 2 4" xfId="550" xr:uid="{1217F169-FE3B-4766-9D9C-001F70EE83F9}"/>
    <cellStyle name="Percent 3 3" xfId="553" xr:uid="{6A4D52CB-0481-4A17-A675-58E4246C226F}"/>
    <cellStyle name="Percent 3 4" xfId="554" xr:uid="{95F1E2AF-8B05-4C67-B5D8-B7B927C7EB1C}"/>
    <cellStyle name="Percent 3 5" xfId="555" xr:uid="{4C9FCD9D-0013-40D9-AC3A-9DCABB3DE441}"/>
    <cellStyle name="Percent 3 6" xfId="549" xr:uid="{92AA9B75-175D-45CD-990A-DD629298A924}"/>
    <cellStyle name="Percent 4" xfId="556" xr:uid="{4C11F6E4-461A-4B4B-8E58-928735071E46}"/>
    <cellStyle name="Percent 5" xfId="557" xr:uid="{71F72158-857D-4058-A95D-8E44DB212E90}"/>
    <cellStyle name="Percent 6" xfId="558" xr:uid="{EEBEE6F9-FF38-41CB-8496-7D225827383A}"/>
    <cellStyle name="Title" xfId="46" builtinId="15" customBuiltin="1"/>
    <cellStyle name="Title 2" xfId="559" xr:uid="{6A7A3C09-436C-40B6-8317-BADFC54E0745}"/>
    <cellStyle name="Total" xfId="47" builtinId="25" customBuiltin="1"/>
    <cellStyle name="Total 2" xfId="560" xr:uid="{83FD2EE9-FB6D-40F8-AE4A-08C89A67F28A}"/>
    <cellStyle name="Warning Text" xfId="48" builtinId="11" customBuiltin="1"/>
    <cellStyle name="Warning Text 2" xfId="561" xr:uid="{99DF3513-3DBF-419E-8ED7-39451948A63C}"/>
    <cellStyle name="ปกติ_Sheet1" xfId="106" xr:uid="{6B168671-B1B1-4538-8E1B-2244C6E3F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C65911"/>
      <color rgb="FFF67ADB"/>
      <color rgb="FFFF6600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5"/>
  <sheetViews>
    <sheetView tabSelected="1" topLeftCell="A91" zoomScaleNormal="100" zoomScaleSheetLayoutView="90" workbookViewId="0">
      <selection activeCell="A96" sqref="A96"/>
    </sheetView>
  </sheetViews>
  <sheetFormatPr defaultColWidth="10.7109375" defaultRowHeight="18.75" customHeight="1"/>
  <cols>
    <col min="1" max="1" width="49.7109375" style="7" customWidth="1"/>
    <col min="2" max="2" width="7.28515625" style="47" customWidth="1"/>
    <col min="3" max="3" width="1.140625" style="7" customWidth="1"/>
    <col min="4" max="4" width="12.7109375" style="63" customWidth="1"/>
    <col min="5" max="5" width="1.140625" style="63" customWidth="1"/>
    <col min="6" max="6" width="12.7109375" style="63" customWidth="1"/>
    <col min="7" max="7" width="1.140625" style="63" customWidth="1"/>
    <col min="8" max="8" width="12.7109375" style="63" customWidth="1"/>
    <col min="9" max="9" width="1.140625" style="63" customWidth="1"/>
    <col min="10" max="10" width="12.7109375" style="63" customWidth="1"/>
    <col min="11" max="16384" width="10.7109375" style="7"/>
  </cols>
  <sheetData>
    <row r="1" spans="1:10" ht="20.85" customHeight="1">
      <c r="A1" s="13" t="s">
        <v>90</v>
      </c>
      <c r="B1" s="13"/>
      <c r="C1" s="13"/>
      <c r="D1" s="49"/>
      <c r="E1" s="49"/>
      <c r="F1" s="49"/>
      <c r="G1" s="49"/>
      <c r="H1" s="49"/>
      <c r="I1" s="49"/>
      <c r="J1" s="49"/>
    </row>
    <row r="2" spans="1:10" ht="20.85" customHeight="1">
      <c r="A2" s="13" t="s">
        <v>0</v>
      </c>
      <c r="B2" s="13"/>
      <c r="C2" s="13"/>
      <c r="D2" s="49"/>
      <c r="E2" s="49"/>
      <c r="F2" s="49"/>
      <c r="G2" s="49"/>
      <c r="H2" s="49"/>
      <c r="I2" s="49"/>
      <c r="J2" s="49"/>
    </row>
    <row r="3" spans="1:10" ht="20.85" customHeight="1">
      <c r="A3" s="48" t="s">
        <v>94</v>
      </c>
      <c r="B3" s="48"/>
      <c r="C3" s="48"/>
      <c r="D3" s="50"/>
      <c r="E3" s="50"/>
      <c r="F3" s="50"/>
      <c r="G3" s="50"/>
      <c r="H3" s="50"/>
      <c r="I3" s="50"/>
      <c r="J3" s="50"/>
    </row>
    <row r="4" spans="1:10" ht="21" customHeight="1">
      <c r="A4" s="3"/>
      <c r="B4" s="8"/>
      <c r="C4" s="3"/>
      <c r="D4" s="51"/>
      <c r="E4" s="51"/>
      <c r="F4" s="51"/>
      <c r="G4" s="51"/>
      <c r="H4" s="51"/>
      <c r="I4" s="51"/>
      <c r="J4" s="51"/>
    </row>
    <row r="5" spans="1:10" ht="21" customHeight="1">
      <c r="A5" s="3"/>
      <c r="B5" s="8"/>
      <c r="C5" s="3"/>
      <c r="D5" s="281" t="s">
        <v>1</v>
      </c>
      <c r="E5" s="281"/>
      <c r="F5" s="281"/>
      <c r="G5" s="9"/>
      <c r="H5" s="281" t="s">
        <v>2</v>
      </c>
      <c r="I5" s="281"/>
      <c r="J5" s="281"/>
    </row>
    <row r="6" spans="1:10" ht="21" customHeight="1">
      <c r="A6" s="3"/>
      <c r="B6" s="8"/>
      <c r="C6" s="3"/>
      <c r="D6" s="52" t="s">
        <v>3</v>
      </c>
      <c r="E6" s="51"/>
      <c r="F6" s="52" t="s">
        <v>165</v>
      </c>
      <c r="G6" s="51"/>
      <c r="H6" s="52" t="s">
        <v>3</v>
      </c>
      <c r="I6" s="51"/>
      <c r="J6" s="52" t="s">
        <v>165</v>
      </c>
    </row>
    <row r="7" spans="1:10" ht="21" customHeight="1">
      <c r="A7" s="10"/>
      <c r="B7" s="11"/>
      <c r="C7" s="12"/>
      <c r="D7" s="53" t="s">
        <v>92</v>
      </c>
      <c r="E7" s="54"/>
      <c r="F7" s="53" t="s">
        <v>4</v>
      </c>
      <c r="G7" s="54"/>
      <c r="H7" s="53" t="s">
        <v>92</v>
      </c>
      <c r="I7" s="54"/>
      <c r="J7" s="53" t="s">
        <v>4</v>
      </c>
    </row>
    <row r="8" spans="1:10" ht="21" customHeight="1">
      <c r="A8" s="13"/>
      <c r="B8" s="14"/>
      <c r="C8" s="15"/>
      <c r="D8" s="55" t="s">
        <v>93</v>
      </c>
      <c r="E8" s="56"/>
      <c r="F8" s="55" t="s">
        <v>5</v>
      </c>
      <c r="G8" s="56"/>
      <c r="H8" s="55" t="s">
        <v>93</v>
      </c>
      <c r="I8" s="56"/>
      <c r="J8" s="55" t="s">
        <v>5</v>
      </c>
    </row>
    <row r="9" spans="1:10" ht="21" customHeight="1">
      <c r="A9" s="10"/>
      <c r="B9" s="16" t="s">
        <v>6</v>
      </c>
      <c r="C9" s="17"/>
      <c r="D9" s="57" t="s">
        <v>51</v>
      </c>
      <c r="E9" s="58"/>
      <c r="F9" s="57" t="s">
        <v>51</v>
      </c>
      <c r="G9" s="58"/>
      <c r="H9" s="57" t="s">
        <v>51</v>
      </c>
      <c r="I9" s="58"/>
      <c r="J9" s="57" t="s">
        <v>51</v>
      </c>
    </row>
    <row r="10" spans="1:10" ht="21" customHeight="1">
      <c r="A10" s="3" t="s">
        <v>7</v>
      </c>
      <c r="B10" s="18"/>
      <c r="C10" s="19"/>
      <c r="D10" s="59"/>
      <c r="E10" s="60"/>
      <c r="F10" s="60"/>
      <c r="G10" s="60"/>
      <c r="H10" s="59"/>
      <c r="I10" s="60"/>
      <c r="J10" s="60"/>
    </row>
    <row r="11" spans="1:10" ht="8.1" customHeight="1">
      <c r="A11" s="3"/>
      <c r="B11" s="18"/>
      <c r="C11" s="19"/>
      <c r="D11" s="59"/>
      <c r="E11" s="60"/>
      <c r="F11" s="60"/>
      <c r="G11" s="60"/>
      <c r="H11" s="59"/>
      <c r="I11" s="60"/>
      <c r="J11" s="60"/>
    </row>
    <row r="12" spans="1:10" ht="21" customHeight="1">
      <c r="A12" s="6" t="s">
        <v>8</v>
      </c>
      <c r="B12" s="18"/>
      <c r="C12" s="19"/>
      <c r="D12" s="59"/>
      <c r="E12" s="60"/>
      <c r="F12" s="60"/>
      <c r="G12" s="60"/>
      <c r="H12" s="59"/>
      <c r="I12" s="60"/>
      <c r="J12" s="60"/>
    </row>
    <row r="13" spans="1:10" ht="8.1" customHeight="1">
      <c r="A13" s="3"/>
      <c r="B13" s="18"/>
      <c r="C13" s="19"/>
      <c r="D13" s="59"/>
      <c r="E13" s="60"/>
      <c r="F13" s="60"/>
      <c r="G13" s="60"/>
      <c r="H13" s="59"/>
      <c r="I13" s="60"/>
      <c r="J13" s="60"/>
    </row>
    <row r="14" spans="1:10" s="23" customFormat="1" ht="21" customHeight="1">
      <c r="A14" s="20" t="s">
        <v>9</v>
      </c>
      <c r="B14" s="21"/>
      <c r="C14" s="22"/>
      <c r="D14" s="61">
        <v>845588</v>
      </c>
      <c r="E14" s="62"/>
      <c r="F14" s="63">
        <v>494371</v>
      </c>
      <c r="G14" s="62"/>
      <c r="H14" s="61">
        <v>391702</v>
      </c>
      <c r="I14" s="62"/>
      <c r="J14" s="62">
        <v>224109</v>
      </c>
    </row>
    <row r="15" spans="1:10" s="23" customFormat="1" ht="21" customHeight="1">
      <c r="A15" s="20" t="s">
        <v>10</v>
      </c>
      <c r="B15" s="21"/>
      <c r="C15" s="22"/>
      <c r="D15" s="61"/>
      <c r="E15" s="62"/>
      <c r="F15" s="63"/>
      <c r="G15" s="62"/>
      <c r="H15" s="61"/>
      <c r="I15" s="62"/>
      <c r="J15" s="60"/>
    </row>
    <row r="16" spans="1:10" s="23" customFormat="1" ht="21" customHeight="1">
      <c r="A16" s="20" t="s">
        <v>11</v>
      </c>
      <c r="B16" s="21" t="s">
        <v>166</v>
      </c>
      <c r="C16" s="22"/>
      <c r="D16" s="61">
        <v>9395452</v>
      </c>
      <c r="E16" s="62"/>
      <c r="F16" s="63">
        <v>7396638</v>
      </c>
      <c r="G16" s="62"/>
      <c r="H16" s="61">
        <v>989595</v>
      </c>
      <c r="I16" s="62"/>
      <c r="J16" s="63">
        <v>940356</v>
      </c>
    </row>
    <row r="17" spans="1:10" s="23" customFormat="1" ht="21" customHeight="1">
      <c r="A17" s="20" t="s">
        <v>80</v>
      </c>
      <c r="B17" s="21" t="s">
        <v>195</v>
      </c>
      <c r="C17" s="22"/>
      <c r="D17" s="64">
        <v>0</v>
      </c>
      <c r="E17" s="65"/>
      <c r="F17" s="66">
        <v>0</v>
      </c>
      <c r="G17" s="65"/>
      <c r="H17" s="64">
        <v>11950968</v>
      </c>
      <c r="I17" s="65"/>
      <c r="J17" s="66">
        <v>5375360</v>
      </c>
    </row>
    <row r="18" spans="1:10" s="23" customFormat="1" ht="21" customHeight="1">
      <c r="A18" s="36" t="s">
        <v>99</v>
      </c>
      <c r="B18" s="21"/>
      <c r="C18" s="22"/>
      <c r="D18" s="64"/>
      <c r="E18" s="65"/>
      <c r="F18" s="66"/>
      <c r="G18" s="65"/>
      <c r="H18" s="64"/>
      <c r="I18" s="65"/>
      <c r="J18" s="66"/>
    </row>
    <row r="19" spans="1:10" s="23" customFormat="1" ht="21" customHeight="1">
      <c r="A19" s="36" t="s">
        <v>100</v>
      </c>
      <c r="B19" s="21" t="s">
        <v>196</v>
      </c>
      <c r="C19" s="22"/>
      <c r="D19" s="64">
        <v>0</v>
      </c>
      <c r="E19" s="65"/>
      <c r="F19" s="66">
        <v>0</v>
      </c>
      <c r="G19" s="65"/>
      <c r="H19" s="64">
        <v>3714396</v>
      </c>
      <c r="I19" s="65"/>
      <c r="J19" s="66">
        <v>3674051</v>
      </c>
    </row>
    <row r="20" spans="1:10" s="23" customFormat="1" ht="21" customHeight="1">
      <c r="A20" s="4" t="s">
        <v>85</v>
      </c>
      <c r="B20" s="21" t="s">
        <v>162</v>
      </c>
      <c r="C20" s="22"/>
      <c r="D20" s="64">
        <v>1489087</v>
      </c>
      <c r="E20" s="65"/>
      <c r="F20" s="67">
        <v>1566404</v>
      </c>
      <c r="G20" s="65"/>
      <c r="H20" s="64">
        <v>1512047</v>
      </c>
      <c r="I20" s="65"/>
      <c r="J20" s="67">
        <v>1566404</v>
      </c>
    </row>
    <row r="21" spans="1:10" s="23" customFormat="1" ht="21" customHeight="1">
      <c r="A21" s="20" t="s">
        <v>86</v>
      </c>
      <c r="B21" s="5">
        <v>10</v>
      </c>
      <c r="C21" s="22"/>
      <c r="D21" s="64">
        <v>1158189</v>
      </c>
      <c r="E21" s="65"/>
      <c r="F21" s="67">
        <v>1009589</v>
      </c>
      <c r="G21" s="65"/>
      <c r="H21" s="68">
        <v>417341</v>
      </c>
      <c r="I21" s="65"/>
      <c r="J21" s="67">
        <v>372690</v>
      </c>
    </row>
    <row r="22" spans="1:10" s="23" customFormat="1" ht="21" customHeight="1">
      <c r="A22" s="20" t="s">
        <v>13</v>
      </c>
      <c r="B22" s="21"/>
      <c r="C22" s="22"/>
      <c r="D22" s="64">
        <v>84010</v>
      </c>
      <c r="E22" s="65"/>
      <c r="F22" s="67">
        <v>94744</v>
      </c>
      <c r="G22" s="65"/>
      <c r="H22" s="64">
        <v>3753</v>
      </c>
      <c r="I22" s="65"/>
      <c r="J22" s="67">
        <v>4243</v>
      </c>
    </row>
    <row r="23" spans="1:10" s="23" customFormat="1" ht="21" customHeight="1">
      <c r="A23" s="20" t="s">
        <v>14</v>
      </c>
      <c r="B23" s="21" t="s">
        <v>167</v>
      </c>
      <c r="C23" s="22"/>
      <c r="D23" s="69">
        <v>753440</v>
      </c>
      <c r="E23" s="65"/>
      <c r="F23" s="70">
        <v>562178</v>
      </c>
      <c r="G23" s="65"/>
      <c r="H23" s="69">
        <v>420</v>
      </c>
      <c r="I23" s="65"/>
      <c r="J23" s="70">
        <v>4458</v>
      </c>
    </row>
    <row r="24" spans="1:10" s="23" customFormat="1" ht="8.1" customHeight="1">
      <c r="A24" s="20"/>
      <c r="B24" s="21"/>
      <c r="C24" s="22"/>
      <c r="D24" s="61"/>
      <c r="E24" s="62"/>
      <c r="F24" s="63"/>
      <c r="G24" s="62"/>
      <c r="H24" s="61"/>
      <c r="I24" s="62"/>
      <c r="J24" s="63"/>
    </row>
    <row r="25" spans="1:10" s="23" customFormat="1" ht="21" customHeight="1">
      <c r="A25" s="24" t="s">
        <v>15</v>
      </c>
      <c r="B25" s="25"/>
      <c r="C25" s="22"/>
      <c r="D25" s="71">
        <f>SUM(D7:D24)</f>
        <v>13725766</v>
      </c>
      <c r="E25" s="62"/>
      <c r="F25" s="72">
        <f>SUM(F7:F23)</f>
        <v>11123924</v>
      </c>
      <c r="G25" s="62"/>
      <c r="H25" s="71">
        <f>SUM(H7:H24)</f>
        <v>18980222</v>
      </c>
      <c r="I25" s="62"/>
      <c r="J25" s="72">
        <f>SUM(J7:J23)</f>
        <v>12161671</v>
      </c>
    </row>
    <row r="26" spans="1:10" s="23" customFormat="1" ht="21" customHeight="1">
      <c r="A26" s="24"/>
      <c r="B26" s="25"/>
      <c r="C26" s="22"/>
      <c r="D26" s="61"/>
      <c r="E26" s="62"/>
      <c r="F26" s="63"/>
      <c r="G26" s="62"/>
      <c r="H26" s="61"/>
      <c r="I26" s="62"/>
      <c r="J26" s="63"/>
    </row>
    <row r="27" spans="1:10" ht="21" customHeight="1">
      <c r="A27" s="26" t="s">
        <v>16</v>
      </c>
      <c r="B27" s="18"/>
      <c r="C27" s="19"/>
      <c r="D27" s="59"/>
      <c r="E27" s="60"/>
      <c r="F27" s="60"/>
      <c r="G27" s="60"/>
      <c r="H27" s="59"/>
      <c r="I27" s="60"/>
      <c r="J27" s="60"/>
    </row>
    <row r="28" spans="1:10" ht="8.1" customHeight="1">
      <c r="A28" s="26"/>
      <c r="B28" s="18"/>
      <c r="C28" s="19"/>
      <c r="D28" s="59"/>
      <c r="E28" s="60"/>
      <c r="F28" s="60"/>
      <c r="G28" s="60"/>
      <c r="H28" s="59"/>
      <c r="I28" s="60"/>
      <c r="J28" s="60"/>
    </row>
    <row r="29" spans="1:10" s="23" customFormat="1" ht="21" customHeight="1">
      <c r="A29" s="20" t="s">
        <v>17</v>
      </c>
      <c r="B29" s="27"/>
      <c r="C29" s="22"/>
      <c r="D29" s="61"/>
      <c r="E29" s="62"/>
      <c r="F29" s="63"/>
      <c r="G29" s="62"/>
      <c r="H29" s="61"/>
      <c r="I29" s="62"/>
      <c r="J29" s="63"/>
    </row>
    <row r="30" spans="1:10" s="23" customFormat="1" ht="21" customHeight="1">
      <c r="A30" s="20" t="s">
        <v>18</v>
      </c>
      <c r="B30" s="21" t="s">
        <v>168</v>
      </c>
      <c r="C30" s="22"/>
      <c r="D30" s="64">
        <v>27498</v>
      </c>
      <c r="E30" s="65"/>
      <c r="F30" s="67">
        <v>27902</v>
      </c>
      <c r="G30" s="65"/>
      <c r="H30" s="64">
        <v>27498</v>
      </c>
      <c r="I30" s="65"/>
      <c r="J30" s="67">
        <v>27902</v>
      </c>
    </row>
    <row r="31" spans="1:10" s="23" customFormat="1" ht="21" customHeight="1">
      <c r="A31" s="20" t="s">
        <v>17</v>
      </c>
      <c r="B31" s="21"/>
      <c r="C31" s="22"/>
      <c r="D31" s="64"/>
      <c r="E31" s="65"/>
      <c r="F31" s="67"/>
      <c r="G31" s="65"/>
      <c r="H31" s="64"/>
      <c r="I31" s="65"/>
      <c r="J31" s="67"/>
    </row>
    <row r="32" spans="1:10" s="23" customFormat="1" ht="21" customHeight="1">
      <c r="A32" s="20" t="s">
        <v>19</v>
      </c>
      <c r="B32" s="21" t="s">
        <v>169</v>
      </c>
      <c r="C32" s="22"/>
      <c r="D32" s="64">
        <v>36475</v>
      </c>
      <c r="E32" s="65"/>
      <c r="F32" s="67">
        <v>36475</v>
      </c>
      <c r="G32" s="65"/>
      <c r="H32" s="64">
        <v>36475</v>
      </c>
      <c r="I32" s="65"/>
      <c r="J32" s="67">
        <v>36475</v>
      </c>
    </row>
    <row r="33" spans="1:10" s="23" customFormat="1" ht="21" customHeight="1">
      <c r="A33" s="20" t="s">
        <v>20</v>
      </c>
      <c r="B33" s="21" t="s">
        <v>170</v>
      </c>
      <c r="C33" s="22"/>
      <c r="D33" s="68">
        <v>0</v>
      </c>
      <c r="E33" s="65"/>
      <c r="F33" s="66">
        <v>0</v>
      </c>
      <c r="G33" s="65"/>
      <c r="H33" s="64">
        <v>84768</v>
      </c>
      <c r="I33" s="65"/>
      <c r="J33" s="66">
        <v>84768</v>
      </c>
    </row>
    <row r="34" spans="1:10" s="23" customFormat="1" ht="21" customHeight="1">
      <c r="A34" s="20" t="s">
        <v>21</v>
      </c>
      <c r="B34" s="21" t="s">
        <v>166</v>
      </c>
      <c r="C34" s="22"/>
      <c r="D34" s="64">
        <v>16797681</v>
      </c>
      <c r="E34" s="65"/>
      <c r="F34" s="67">
        <v>13422322</v>
      </c>
      <c r="G34" s="65"/>
      <c r="H34" s="64">
        <v>1810503</v>
      </c>
      <c r="I34" s="65"/>
      <c r="J34" s="67">
        <v>1740891</v>
      </c>
    </row>
    <row r="35" spans="1:10" s="23" customFormat="1" ht="21" customHeight="1">
      <c r="A35" s="20" t="s">
        <v>99</v>
      </c>
      <c r="B35" s="21" t="s">
        <v>196</v>
      </c>
      <c r="C35" s="22"/>
      <c r="D35" s="64">
        <v>0</v>
      </c>
      <c r="E35" s="65"/>
      <c r="F35" s="67">
        <v>0</v>
      </c>
      <c r="G35" s="65"/>
      <c r="H35" s="64">
        <v>6920000</v>
      </c>
      <c r="I35" s="65"/>
      <c r="J35" s="67">
        <v>8498500</v>
      </c>
    </row>
    <row r="36" spans="1:10" s="23" customFormat="1" ht="21" customHeight="1">
      <c r="A36" s="20" t="s">
        <v>22</v>
      </c>
      <c r="B36" s="21"/>
      <c r="C36" s="22"/>
      <c r="D36" s="64">
        <v>168478</v>
      </c>
      <c r="E36" s="65"/>
      <c r="F36" s="67">
        <v>171947</v>
      </c>
      <c r="G36" s="65"/>
      <c r="H36" s="64">
        <v>138661</v>
      </c>
      <c r="I36" s="65"/>
      <c r="J36" s="67">
        <v>144621</v>
      </c>
    </row>
    <row r="37" spans="1:10" s="23" customFormat="1" ht="21" customHeight="1">
      <c r="A37" s="20" t="s">
        <v>81</v>
      </c>
      <c r="B37" s="21"/>
      <c r="C37" s="22"/>
      <c r="D37" s="64">
        <v>23364</v>
      </c>
      <c r="E37" s="65"/>
      <c r="F37" s="67">
        <v>177742</v>
      </c>
      <c r="G37" s="65"/>
      <c r="H37" s="64">
        <v>12599</v>
      </c>
      <c r="I37" s="65"/>
      <c r="J37" s="67">
        <v>165371</v>
      </c>
    </row>
    <row r="38" spans="1:10" s="23" customFormat="1" ht="21" customHeight="1">
      <c r="A38" s="20" t="s">
        <v>23</v>
      </c>
      <c r="B38" s="21"/>
      <c r="C38" s="22"/>
      <c r="D38" s="64">
        <v>54202</v>
      </c>
      <c r="E38" s="65"/>
      <c r="F38" s="67">
        <v>54672</v>
      </c>
      <c r="G38" s="65"/>
      <c r="H38" s="64">
        <v>35334</v>
      </c>
      <c r="I38" s="65"/>
      <c r="J38" s="67">
        <v>36448</v>
      </c>
    </row>
    <row r="39" spans="1:10" s="23" customFormat="1" ht="21" customHeight="1">
      <c r="A39" s="20" t="s">
        <v>24</v>
      </c>
      <c r="B39" s="21"/>
      <c r="C39" s="22"/>
      <c r="D39" s="64">
        <v>22444</v>
      </c>
      <c r="E39" s="65"/>
      <c r="F39" s="73">
        <v>25870</v>
      </c>
      <c r="G39" s="65"/>
      <c r="H39" s="64">
        <v>22444</v>
      </c>
      <c r="I39" s="65"/>
      <c r="J39" s="67">
        <v>25870</v>
      </c>
    </row>
    <row r="40" spans="1:10" s="23" customFormat="1" ht="21" customHeight="1">
      <c r="A40" s="20" t="s">
        <v>25</v>
      </c>
      <c r="B40" s="21"/>
      <c r="C40" s="22"/>
      <c r="D40" s="69">
        <v>1712</v>
      </c>
      <c r="E40" s="65"/>
      <c r="F40" s="74">
        <v>1423</v>
      </c>
      <c r="G40" s="65"/>
      <c r="H40" s="69">
        <v>639</v>
      </c>
      <c r="I40" s="65"/>
      <c r="J40" s="74">
        <v>639</v>
      </c>
    </row>
    <row r="41" spans="1:10" s="23" customFormat="1" ht="8.1" customHeight="1">
      <c r="A41" s="20"/>
      <c r="B41" s="21"/>
      <c r="C41" s="22"/>
      <c r="D41" s="61"/>
      <c r="E41" s="62"/>
      <c r="F41" s="75"/>
      <c r="G41" s="62"/>
      <c r="H41" s="61"/>
      <c r="I41" s="62"/>
      <c r="J41" s="75"/>
    </row>
    <row r="42" spans="1:10" s="23" customFormat="1" ht="21" customHeight="1">
      <c r="A42" s="24" t="s">
        <v>26</v>
      </c>
      <c r="B42" s="25"/>
      <c r="C42" s="22"/>
      <c r="D42" s="71">
        <f>SUM(D30:D41)</f>
        <v>17131854</v>
      </c>
      <c r="E42" s="62"/>
      <c r="F42" s="76">
        <f>SUM(F30:F40)</f>
        <v>13918353</v>
      </c>
      <c r="G42" s="62"/>
      <c r="H42" s="71">
        <f>SUM(H30:H41)</f>
        <v>9088921</v>
      </c>
      <c r="I42" s="62"/>
      <c r="J42" s="76">
        <f>SUM(J30:J40)</f>
        <v>10761485</v>
      </c>
    </row>
    <row r="43" spans="1:10" s="23" customFormat="1" ht="8.1" customHeight="1">
      <c r="A43" s="20"/>
      <c r="B43" s="21"/>
      <c r="C43" s="22"/>
      <c r="D43" s="61"/>
      <c r="E43" s="62"/>
      <c r="F43" s="75"/>
      <c r="G43" s="62"/>
      <c r="H43" s="61"/>
      <c r="I43" s="62"/>
      <c r="J43" s="75"/>
    </row>
    <row r="44" spans="1:10" s="23" customFormat="1" ht="21" customHeight="1" thickBot="1">
      <c r="A44" s="24" t="s">
        <v>27</v>
      </c>
      <c r="B44" s="25"/>
      <c r="C44" s="22"/>
      <c r="D44" s="77">
        <f>SUM(D25,D42)</f>
        <v>30857620</v>
      </c>
      <c r="E44" s="62"/>
      <c r="F44" s="78">
        <f>SUM(F25,F42)</f>
        <v>25042277</v>
      </c>
      <c r="G44" s="62"/>
      <c r="H44" s="77">
        <f>SUM(H25,H42)</f>
        <v>28069143</v>
      </c>
      <c r="I44" s="62"/>
      <c r="J44" s="78">
        <f>SUM(J25,J42)</f>
        <v>22923156</v>
      </c>
    </row>
    <row r="45" spans="1:10" s="23" customFormat="1" ht="17.45" customHeight="1" thickTop="1">
      <c r="A45" s="28"/>
      <c r="B45" s="25"/>
      <c r="C45" s="22"/>
      <c r="D45" s="79"/>
      <c r="E45" s="79"/>
      <c r="F45" s="80"/>
      <c r="G45" s="81"/>
      <c r="H45" s="79"/>
      <c r="I45" s="79"/>
      <c r="J45" s="80"/>
    </row>
    <row r="46" spans="1:10" s="23" customFormat="1" ht="17.45" customHeight="1">
      <c r="A46" s="28"/>
      <c r="B46" s="25"/>
      <c r="C46" s="22"/>
      <c r="D46" s="79"/>
      <c r="E46" s="79"/>
      <c r="F46" s="80"/>
      <c r="G46" s="81"/>
      <c r="H46" s="79"/>
      <c r="I46" s="79"/>
      <c r="J46" s="80"/>
    </row>
    <row r="47" spans="1:10" s="23" customFormat="1" ht="17.45" customHeight="1">
      <c r="A47" s="28"/>
      <c r="B47" s="25"/>
      <c r="C47" s="22"/>
      <c r="D47" s="79"/>
      <c r="E47" s="79"/>
      <c r="F47" s="80"/>
      <c r="G47" s="81"/>
      <c r="H47" s="79"/>
      <c r="I47" s="79"/>
      <c r="J47" s="80"/>
    </row>
    <row r="48" spans="1:10" s="23" customFormat="1" ht="17.45" customHeight="1">
      <c r="A48" s="28"/>
      <c r="B48" s="25"/>
      <c r="C48" s="22"/>
      <c r="D48" s="79"/>
      <c r="E48" s="79"/>
      <c r="F48" s="80"/>
      <c r="G48" s="81"/>
      <c r="H48" s="79"/>
      <c r="I48" s="79"/>
      <c r="J48" s="80"/>
    </row>
    <row r="49" spans="1:10" s="23" customFormat="1" ht="17.45" customHeight="1">
      <c r="A49" s="28"/>
      <c r="B49" s="25"/>
      <c r="C49" s="22"/>
      <c r="D49" s="79"/>
      <c r="E49" s="79"/>
      <c r="F49" s="80"/>
      <c r="G49" s="81"/>
      <c r="H49" s="79"/>
      <c r="I49" s="79"/>
      <c r="J49" s="80"/>
    </row>
    <row r="50" spans="1:10" s="23" customFormat="1" ht="20.25" customHeight="1">
      <c r="A50" s="28"/>
      <c r="B50" s="25"/>
      <c r="C50" s="22"/>
      <c r="D50" s="79"/>
      <c r="E50" s="79"/>
      <c r="F50" s="80"/>
      <c r="G50" s="81"/>
      <c r="H50" s="79"/>
      <c r="I50" s="79"/>
      <c r="J50" s="80"/>
    </row>
    <row r="51" spans="1:10" ht="21.95" customHeight="1">
      <c r="A51" s="30" t="s">
        <v>28</v>
      </c>
      <c r="B51" s="31"/>
      <c r="C51" s="32"/>
      <c r="D51" s="83"/>
      <c r="E51" s="83"/>
      <c r="F51" s="83"/>
      <c r="G51" s="83"/>
      <c r="H51" s="83"/>
      <c r="I51" s="83"/>
      <c r="J51" s="83"/>
    </row>
    <row r="52" spans="1:10" ht="20.85" customHeight="1">
      <c r="A52" s="284" t="str">
        <f>+A1</f>
        <v>บริษัท ศรีสวัสดิ์ แคปปิตอล 1969 จำกัด (มหาชน)</v>
      </c>
      <c r="B52" s="284"/>
      <c r="C52" s="284"/>
      <c r="D52" s="284"/>
      <c r="E52" s="284"/>
      <c r="F52" s="284"/>
      <c r="G52" s="284"/>
      <c r="H52" s="284"/>
      <c r="I52" s="284"/>
      <c r="J52" s="284"/>
    </row>
    <row r="53" spans="1:10" ht="20.85" customHeight="1">
      <c r="A53" s="283" t="s">
        <v>91</v>
      </c>
      <c r="B53" s="283"/>
      <c r="C53" s="283"/>
      <c r="D53" s="283"/>
      <c r="E53" s="283"/>
      <c r="F53" s="283"/>
      <c r="G53" s="283"/>
      <c r="H53" s="283"/>
      <c r="I53" s="283"/>
      <c r="J53" s="283"/>
    </row>
    <row r="54" spans="1:10" ht="20.85" customHeight="1">
      <c r="A54" s="282" t="str">
        <f>A3</f>
        <v>ณ วันที่ 31 มีนาคม พ.ศ. 2566</v>
      </c>
      <c r="B54" s="282"/>
      <c r="C54" s="282"/>
      <c r="D54" s="282"/>
      <c r="E54" s="282"/>
      <c r="F54" s="282"/>
      <c r="G54" s="282"/>
      <c r="H54" s="282"/>
      <c r="I54" s="282"/>
      <c r="J54" s="282"/>
    </row>
    <row r="55" spans="1:10" ht="17.45" customHeight="1">
      <c r="A55" s="3"/>
      <c r="B55" s="8"/>
      <c r="C55" s="3"/>
      <c r="D55" s="51"/>
      <c r="E55" s="51"/>
      <c r="F55" s="51"/>
      <c r="G55" s="51"/>
      <c r="H55" s="51"/>
      <c r="I55" s="51"/>
      <c r="J55" s="51"/>
    </row>
    <row r="56" spans="1:10" ht="17.45" customHeight="1">
      <c r="A56" s="3"/>
      <c r="B56" s="8"/>
      <c r="C56" s="3"/>
      <c r="D56" s="281" t="s">
        <v>1</v>
      </c>
      <c r="E56" s="281"/>
      <c r="F56" s="281"/>
      <c r="G56" s="9"/>
      <c r="H56" s="281" t="s">
        <v>2</v>
      </c>
      <c r="I56" s="281"/>
      <c r="J56" s="281"/>
    </row>
    <row r="57" spans="1:10" ht="17.45" customHeight="1">
      <c r="A57" s="33"/>
      <c r="B57" s="29"/>
      <c r="C57" s="33"/>
      <c r="D57" s="52" t="s">
        <v>3</v>
      </c>
      <c r="E57" s="51"/>
      <c r="F57" s="52" t="s">
        <v>165</v>
      </c>
      <c r="G57" s="51"/>
      <c r="H57" s="52" t="s">
        <v>3</v>
      </c>
      <c r="I57" s="51"/>
      <c r="J57" s="52" t="s">
        <v>165</v>
      </c>
    </row>
    <row r="58" spans="1:10" ht="17.45" customHeight="1">
      <c r="A58" s="33"/>
      <c r="B58" s="11"/>
      <c r="C58" s="12"/>
      <c r="D58" s="53" t="s">
        <v>92</v>
      </c>
      <c r="E58" s="54"/>
      <c r="F58" s="53" t="s">
        <v>4</v>
      </c>
      <c r="G58" s="54"/>
      <c r="H58" s="53" t="s">
        <v>92</v>
      </c>
      <c r="I58" s="54"/>
      <c r="J58" s="53" t="s">
        <v>4</v>
      </c>
    </row>
    <row r="59" spans="1:10" ht="17.45" customHeight="1">
      <c r="A59" s="10"/>
      <c r="B59" s="14"/>
      <c r="C59" s="15"/>
      <c r="D59" s="55" t="s">
        <v>93</v>
      </c>
      <c r="E59" s="56"/>
      <c r="F59" s="55" t="s">
        <v>5</v>
      </c>
      <c r="G59" s="56"/>
      <c r="H59" s="55" t="s">
        <v>93</v>
      </c>
      <c r="I59" s="56"/>
      <c r="J59" s="55" t="s">
        <v>5</v>
      </c>
    </row>
    <row r="60" spans="1:10" ht="17.45" customHeight="1">
      <c r="A60" s="10"/>
      <c r="B60" s="16" t="s">
        <v>6</v>
      </c>
      <c r="C60" s="17"/>
      <c r="D60" s="57" t="s">
        <v>51</v>
      </c>
      <c r="E60" s="58"/>
      <c r="F60" s="57" t="s">
        <v>51</v>
      </c>
      <c r="G60" s="58"/>
      <c r="H60" s="57" t="s">
        <v>51</v>
      </c>
      <c r="I60" s="58"/>
      <c r="J60" s="57" t="s">
        <v>51</v>
      </c>
    </row>
    <row r="61" spans="1:10" ht="17.45" customHeight="1">
      <c r="A61" s="3" t="s">
        <v>29</v>
      </c>
      <c r="B61" s="18"/>
      <c r="C61" s="19"/>
      <c r="D61" s="84"/>
      <c r="E61" s="60"/>
      <c r="F61" s="85"/>
      <c r="G61" s="60"/>
      <c r="H61" s="84"/>
      <c r="I61" s="60"/>
      <c r="J61" s="85"/>
    </row>
    <row r="62" spans="1:10" ht="5.0999999999999996" customHeight="1">
      <c r="A62" s="3"/>
      <c r="B62" s="18"/>
      <c r="C62" s="19"/>
      <c r="D62" s="84"/>
      <c r="E62" s="60"/>
      <c r="F62" s="85"/>
      <c r="G62" s="60"/>
      <c r="H62" s="84"/>
      <c r="I62" s="60"/>
      <c r="J62" s="85"/>
    </row>
    <row r="63" spans="1:10" ht="17.45" customHeight="1">
      <c r="A63" s="3" t="s">
        <v>30</v>
      </c>
      <c r="B63" s="18"/>
      <c r="C63" s="19"/>
      <c r="D63" s="84"/>
      <c r="E63" s="60"/>
      <c r="F63" s="85"/>
      <c r="G63" s="60"/>
      <c r="H63" s="84"/>
      <c r="I63" s="60"/>
      <c r="J63" s="85"/>
    </row>
    <row r="64" spans="1:10" ht="5.0999999999999996" customHeight="1">
      <c r="A64" s="3"/>
      <c r="B64" s="18"/>
      <c r="C64" s="19"/>
      <c r="D64" s="84"/>
      <c r="E64" s="60"/>
      <c r="F64" s="85"/>
      <c r="G64" s="60"/>
      <c r="H64" s="84"/>
      <c r="I64" s="60"/>
      <c r="J64" s="85"/>
    </row>
    <row r="65" spans="1:10" ht="17.45" customHeight="1">
      <c r="A65" s="3" t="s">
        <v>31</v>
      </c>
      <c r="B65" s="18"/>
      <c r="C65" s="19"/>
      <c r="D65" s="59"/>
      <c r="E65" s="60"/>
      <c r="F65" s="60"/>
      <c r="G65" s="60"/>
      <c r="H65" s="59"/>
      <c r="I65" s="60"/>
      <c r="J65" s="60"/>
    </row>
    <row r="66" spans="1:10" ht="5.0999999999999996" customHeight="1">
      <c r="A66" s="3"/>
      <c r="B66" s="18"/>
      <c r="C66" s="19"/>
      <c r="D66" s="59"/>
      <c r="E66" s="60"/>
      <c r="F66" s="60"/>
      <c r="G66" s="60"/>
      <c r="H66" s="59"/>
      <c r="I66" s="60"/>
      <c r="J66" s="86"/>
    </row>
    <row r="67" spans="1:10" ht="17.45" customHeight="1">
      <c r="A67" s="34" t="s">
        <v>101</v>
      </c>
      <c r="B67" s="29" t="s">
        <v>197</v>
      </c>
      <c r="C67" s="10"/>
      <c r="D67" s="64">
        <v>7920000</v>
      </c>
      <c r="E67" s="65"/>
      <c r="F67" s="67">
        <v>1700000</v>
      </c>
      <c r="G67" s="65"/>
      <c r="H67" s="64">
        <v>7752000</v>
      </c>
      <c r="I67" s="65"/>
      <c r="J67" s="73">
        <v>1532000</v>
      </c>
    </row>
    <row r="68" spans="1:10" ht="17.45" customHeight="1">
      <c r="A68" s="234" t="s">
        <v>172</v>
      </c>
      <c r="B68" s="29"/>
      <c r="C68" s="10"/>
      <c r="D68" s="64"/>
      <c r="E68" s="65"/>
      <c r="F68" s="67"/>
      <c r="G68" s="65"/>
      <c r="H68" s="64"/>
      <c r="I68" s="65"/>
      <c r="J68" s="73"/>
    </row>
    <row r="69" spans="1:10" ht="17.45" customHeight="1">
      <c r="A69" s="234" t="s">
        <v>173</v>
      </c>
      <c r="B69" s="29" t="s">
        <v>198</v>
      </c>
      <c r="C69" s="10"/>
      <c r="D69" s="64">
        <v>332200</v>
      </c>
      <c r="E69" s="65"/>
      <c r="F69" s="67">
        <v>0</v>
      </c>
      <c r="G69" s="65"/>
      <c r="H69" s="64">
        <v>332200</v>
      </c>
      <c r="I69" s="65"/>
      <c r="J69" s="73">
        <v>0</v>
      </c>
    </row>
    <row r="70" spans="1:10" ht="17.45" customHeight="1">
      <c r="A70" s="34" t="s">
        <v>33</v>
      </c>
      <c r="B70" s="35">
        <v>14</v>
      </c>
      <c r="C70" s="10"/>
      <c r="D70" s="64">
        <v>4639641</v>
      </c>
      <c r="E70" s="65"/>
      <c r="F70" s="67">
        <v>4309035</v>
      </c>
      <c r="G70" s="65"/>
      <c r="H70" s="64">
        <v>3583384</v>
      </c>
      <c r="I70" s="65"/>
      <c r="J70" s="73">
        <v>3567923</v>
      </c>
    </row>
    <row r="71" spans="1:10" ht="17.45" customHeight="1">
      <c r="A71" s="34" t="s">
        <v>82</v>
      </c>
      <c r="B71" s="29"/>
      <c r="C71" s="10"/>
      <c r="D71" s="64">
        <v>97696</v>
      </c>
      <c r="E71" s="65"/>
      <c r="F71" s="67">
        <v>54095</v>
      </c>
      <c r="G71" s="65"/>
      <c r="H71" s="64">
        <v>66486</v>
      </c>
      <c r="I71" s="65"/>
      <c r="J71" s="73">
        <v>45991</v>
      </c>
    </row>
    <row r="72" spans="1:10" ht="17.45" customHeight="1">
      <c r="A72" s="34" t="s">
        <v>32</v>
      </c>
      <c r="B72" s="29" t="s">
        <v>171</v>
      </c>
      <c r="C72" s="10"/>
      <c r="D72" s="64">
        <v>12657</v>
      </c>
      <c r="E72" s="65"/>
      <c r="F72" s="67">
        <v>17895</v>
      </c>
      <c r="G72" s="65"/>
      <c r="H72" s="64">
        <v>6986</v>
      </c>
      <c r="I72" s="65"/>
      <c r="J72" s="73">
        <v>12282</v>
      </c>
    </row>
    <row r="73" spans="1:10" ht="17.45" customHeight="1">
      <c r="A73" s="34" t="s">
        <v>34</v>
      </c>
      <c r="B73" s="29"/>
      <c r="C73" s="10"/>
      <c r="D73" s="69">
        <v>13605</v>
      </c>
      <c r="E73" s="65"/>
      <c r="F73" s="70">
        <v>17863</v>
      </c>
      <c r="G73" s="65"/>
      <c r="H73" s="69">
        <v>15443</v>
      </c>
      <c r="I73" s="65"/>
      <c r="J73" s="70">
        <v>10044</v>
      </c>
    </row>
    <row r="74" spans="1:10" s="23" customFormat="1" ht="5.0999999999999996" customHeight="1">
      <c r="A74" s="36"/>
      <c r="B74" s="21"/>
      <c r="C74" s="22"/>
      <c r="D74" s="61"/>
      <c r="E74" s="62"/>
      <c r="F74" s="63"/>
      <c r="G74" s="62"/>
      <c r="H74" s="61"/>
      <c r="I74" s="62"/>
      <c r="J74" s="63"/>
    </row>
    <row r="75" spans="1:10" s="23" customFormat="1" ht="17.45" customHeight="1">
      <c r="A75" s="37" t="s">
        <v>35</v>
      </c>
      <c r="B75" s="25"/>
      <c r="C75" s="22"/>
      <c r="D75" s="71">
        <f>SUM(D54:D74)</f>
        <v>13015799</v>
      </c>
      <c r="E75" s="62"/>
      <c r="F75" s="72">
        <f>SUM(F54:F73)</f>
        <v>6098888</v>
      </c>
      <c r="G75" s="62"/>
      <c r="H75" s="71">
        <f>SUM(H54:H74)</f>
        <v>11756499</v>
      </c>
      <c r="I75" s="62"/>
      <c r="J75" s="72">
        <f>SUM(J54:J73)</f>
        <v>5168240</v>
      </c>
    </row>
    <row r="76" spans="1:10" s="23" customFormat="1" ht="12" customHeight="1">
      <c r="A76" s="37"/>
      <c r="B76" s="25"/>
      <c r="C76" s="22"/>
      <c r="D76" s="61"/>
      <c r="E76" s="62"/>
      <c r="F76" s="63"/>
      <c r="G76" s="62"/>
      <c r="H76" s="61"/>
      <c r="I76" s="62"/>
      <c r="J76" s="63"/>
    </row>
    <row r="77" spans="1:10" ht="17.45" customHeight="1">
      <c r="A77" s="3" t="s">
        <v>36</v>
      </c>
      <c r="B77" s="18"/>
      <c r="C77" s="19"/>
      <c r="D77" s="59"/>
      <c r="E77" s="60"/>
      <c r="F77" s="60"/>
      <c r="G77" s="60"/>
      <c r="H77" s="59"/>
      <c r="I77" s="60"/>
      <c r="J77" s="60"/>
    </row>
    <row r="78" spans="1:10" ht="5.0999999999999996" customHeight="1">
      <c r="A78" s="3"/>
      <c r="B78" s="18"/>
      <c r="C78" s="19"/>
      <c r="D78" s="59"/>
      <c r="E78" s="60"/>
      <c r="F78" s="60"/>
      <c r="G78" s="60"/>
      <c r="H78" s="59"/>
      <c r="I78" s="60"/>
      <c r="J78" s="60"/>
    </row>
    <row r="79" spans="1:10" ht="17.45" customHeight="1">
      <c r="A79" s="34" t="s">
        <v>89</v>
      </c>
      <c r="B79" s="29" t="s">
        <v>198</v>
      </c>
      <c r="C79" s="10"/>
      <c r="D79" s="64">
        <v>7230000</v>
      </c>
      <c r="E79" s="65"/>
      <c r="F79" s="67">
        <v>7562200</v>
      </c>
      <c r="G79" s="65"/>
      <c r="H79" s="87">
        <v>7230000</v>
      </c>
      <c r="I79" s="65"/>
      <c r="J79" s="88">
        <v>7562200</v>
      </c>
    </row>
    <row r="80" spans="1:10" ht="17.45" customHeight="1">
      <c r="A80" s="34" t="s">
        <v>37</v>
      </c>
      <c r="B80" s="29" t="s">
        <v>171</v>
      </c>
      <c r="C80" s="10"/>
      <c r="D80" s="64">
        <v>8233</v>
      </c>
      <c r="E80" s="65"/>
      <c r="F80" s="67">
        <v>178703</v>
      </c>
      <c r="G80" s="65"/>
      <c r="H80" s="87">
        <v>4395</v>
      </c>
      <c r="I80" s="65"/>
      <c r="J80" s="88">
        <v>173424</v>
      </c>
    </row>
    <row r="81" spans="1:10" ht="17.45" customHeight="1">
      <c r="A81" s="34" t="s">
        <v>102</v>
      </c>
      <c r="B81" s="29"/>
      <c r="C81" s="10"/>
      <c r="D81" s="64">
        <v>193260</v>
      </c>
      <c r="E81" s="65"/>
      <c r="F81" s="67">
        <v>143405</v>
      </c>
      <c r="G81" s="65"/>
      <c r="H81" s="87">
        <v>0</v>
      </c>
      <c r="I81" s="65"/>
      <c r="J81" s="88">
        <v>0</v>
      </c>
    </row>
    <row r="82" spans="1:10" ht="17.45" customHeight="1">
      <c r="A82" s="34" t="s">
        <v>83</v>
      </c>
      <c r="B82" s="29"/>
      <c r="C82" s="10"/>
      <c r="D82" s="64">
        <v>15616</v>
      </c>
      <c r="E82" s="65"/>
      <c r="F82" s="67">
        <v>19313</v>
      </c>
      <c r="G82" s="65"/>
      <c r="H82" s="64">
        <v>5726</v>
      </c>
      <c r="I82" s="65"/>
      <c r="J82" s="73">
        <v>17922</v>
      </c>
    </row>
    <row r="83" spans="1:10" ht="17.45" customHeight="1">
      <c r="A83" s="34" t="s">
        <v>84</v>
      </c>
      <c r="B83" s="29"/>
      <c r="C83" s="10"/>
      <c r="D83" s="69">
        <v>3774</v>
      </c>
      <c r="E83" s="65"/>
      <c r="F83" s="74">
        <v>7129</v>
      </c>
      <c r="G83" s="65"/>
      <c r="H83" s="69">
        <v>1789</v>
      </c>
      <c r="I83" s="65"/>
      <c r="J83" s="74">
        <v>5165</v>
      </c>
    </row>
    <row r="84" spans="1:10" s="23" customFormat="1" ht="5.0999999999999996" customHeight="1">
      <c r="A84" s="36"/>
      <c r="B84" s="21"/>
      <c r="C84" s="22"/>
      <c r="D84" s="61"/>
      <c r="E84" s="62"/>
      <c r="F84" s="75"/>
      <c r="G84" s="62"/>
      <c r="H84" s="61"/>
      <c r="I84" s="62"/>
      <c r="J84" s="75"/>
    </row>
    <row r="85" spans="1:10" s="23" customFormat="1" ht="17.45" customHeight="1">
      <c r="A85" s="37" t="s">
        <v>38</v>
      </c>
      <c r="B85" s="25"/>
      <c r="C85" s="22"/>
      <c r="D85" s="71">
        <f>SUM(D79:D83)</f>
        <v>7450883</v>
      </c>
      <c r="E85" s="62"/>
      <c r="F85" s="76">
        <f>SUM(F79:F84)</f>
        <v>7910750</v>
      </c>
      <c r="G85" s="62"/>
      <c r="H85" s="71">
        <f>SUM(H79:H84)</f>
        <v>7241910</v>
      </c>
      <c r="I85" s="62"/>
      <c r="J85" s="76">
        <f>SUM(J79:J84)</f>
        <v>7758711</v>
      </c>
    </row>
    <row r="86" spans="1:10" ht="5.0999999999999996" customHeight="1">
      <c r="A86" s="34"/>
      <c r="B86" s="29"/>
      <c r="C86" s="10"/>
      <c r="D86" s="89"/>
      <c r="E86" s="62"/>
      <c r="F86" s="82"/>
      <c r="G86" s="62"/>
      <c r="H86" s="89"/>
      <c r="I86" s="62"/>
      <c r="J86" s="82"/>
    </row>
    <row r="87" spans="1:10" ht="17.45" customHeight="1">
      <c r="A87" s="13" t="s">
        <v>39</v>
      </c>
      <c r="B87" s="29"/>
      <c r="C87" s="39"/>
      <c r="D87" s="71">
        <f>+SUM(D75,D85)</f>
        <v>20466682</v>
      </c>
      <c r="E87" s="62"/>
      <c r="F87" s="76">
        <f>+SUM(F75,F85)</f>
        <v>14009638</v>
      </c>
      <c r="G87" s="90"/>
      <c r="H87" s="71">
        <f>+SUM(H75,H85)</f>
        <v>18998409</v>
      </c>
      <c r="I87" s="62"/>
      <c r="J87" s="76">
        <f>+SUM(J75,J85)</f>
        <v>12926951</v>
      </c>
    </row>
    <row r="88" spans="1:10" ht="12" customHeight="1">
      <c r="A88" s="13"/>
      <c r="B88" s="29"/>
      <c r="C88" s="39"/>
      <c r="D88" s="91"/>
      <c r="E88" s="62"/>
      <c r="F88" s="92"/>
      <c r="G88" s="90"/>
      <c r="H88" s="91"/>
      <c r="I88" s="62"/>
      <c r="J88" s="92"/>
    </row>
    <row r="89" spans="1:10" ht="17.45" customHeight="1">
      <c r="A89" s="13" t="s">
        <v>40</v>
      </c>
      <c r="B89" s="29"/>
      <c r="C89" s="10"/>
      <c r="D89" s="89"/>
      <c r="E89" s="62"/>
      <c r="F89" s="82"/>
      <c r="G89" s="62"/>
      <c r="H89" s="89"/>
      <c r="I89" s="62"/>
      <c r="J89" s="82"/>
    </row>
    <row r="90" spans="1:10" ht="5.0999999999999996" customHeight="1">
      <c r="A90" s="13"/>
      <c r="B90" s="29"/>
      <c r="C90" s="10"/>
      <c r="D90" s="89"/>
      <c r="E90" s="62"/>
      <c r="F90" s="62"/>
      <c r="G90" s="62"/>
      <c r="H90" s="89"/>
      <c r="I90" s="62"/>
      <c r="J90" s="82"/>
    </row>
    <row r="91" spans="1:10" ht="17.45" customHeight="1">
      <c r="A91" s="34" t="s">
        <v>41</v>
      </c>
      <c r="B91" s="29"/>
      <c r="C91" s="10"/>
      <c r="D91" s="89"/>
      <c r="E91" s="62"/>
      <c r="F91" s="62"/>
      <c r="G91" s="62"/>
      <c r="H91" s="89"/>
      <c r="I91" s="62"/>
      <c r="J91" s="82"/>
    </row>
    <row r="92" spans="1:10" ht="17.45" customHeight="1">
      <c r="A92" s="40" t="s">
        <v>42</v>
      </c>
      <c r="B92" s="29"/>
      <c r="C92" s="10"/>
      <c r="D92" s="89"/>
      <c r="E92" s="62"/>
      <c r="F92" s="62"/>
      <c r="G92" s="62"/>
      <c r="H92" s="89"/>
      <c r="I92" s="62"/>
      <c r="J92" s="62"/>
    </row>
    <row r="93" spans="1:10" ht="17.45" customHeight="1" thickBot="1">
      <c r="A93" s="40" t="s">
        <v>174</v>
      </c>
      <c r="B93" s="35">
        <v>17</v>
      </c>
      <c r="C93" s="10"/>
      <c r="D93" s="77">
        <v>6506236</v>
      </c>
      <c r="E93" s="62"/>
      <c r="F93" s="93">
        <v>6506236</v>
      </c>
      <c r="G93" s="62"/>
      <c r="H93" s="77">
        <v>6506236</v>
      </c>
      <c r="I93" s="62"/>
      <c r="J93" s="93">
        <v>6506236</v>
      </c>
    </row>
    <row r="94" spans="1:10" ht="5.0999999999999996" customHeight="1" thickTop="1">
      <c r="A94" s="34"/>
      <c r="B94" s="29"/>
      <c r="C94" s="10"/>
      <c r="D94" s="89"/>
      <c r="E94" s="62"/>
      <c r="F94" s="62"/>
      <c r="G94" s="62"/>
      <c r="H94" s="89"/>
      <c r="I94" s="62"/>
      <c r="J94" s="62"/>
    </row>
    <row r="95" spans="1:10" ht="17.45" customHeight="1">
      <c r="A95" s="40" t="s">
        <v>43</v>
      </c>
      <c r="B95" s="29"/>
      <c r="C95" s="10"/>
      <c r="D95" s="89"/>
      <c r="E95" s="62"/>
      <c r="F95" s="62"/>
      <c r="G95" s="62"/>
      <c r="H95" s="89"/>
      <c r="I95" s="62"/>
      <c r="J95" s="62"/>
    </row>
    <row r="96" spans="1:10" ht="17.45" customHeight="1">
      <c r="A96" s="40" t="s">
        <v>174</v>
      </c>
      <c r="B96" s="35">
        <v>17</v>
      </c>
      <c r="C96" s="10"/>
      <c r="D96" s="61">
        <v>6506236</v>
      </c>
      <c r="E96" s="62"/>
      <c r="F96" s="63">
        <v>6506236</v>
      </c>
      <c r="G96" s="62"/>
      <c r="H96" s="61">
        <v>6506236</v>
      </c>
      <c r="I96" s="62"/>
      <c r="J96" s="63">
        <v>6506236</v>
      </c>
    </row>
    <row r="97" spans="1:10" ht="17.45" customHeight="1">
      <c r="A97" s="10" t="s">
        <v>44</v>
      </c>
      <c r="B97" s="35">
        <v>17</v>
      </c>
      <c r="C97" s="10"/>
      <c r="D97" s="61">
        <v>18549728</v>
      </c>
      <c r="E97" s="62"/>
      <c r="F97" s="63">
        <v>18549728</v>
      </c>
      <c r="G97" s="62"/>
      <c r="H97" s="61">
        <v>18549728</v>
      </c>
      <c r="I97" s="62"/>
      <c r="J97" s="63">
        <v>18549728</v>
      </c>
    </row>
    <row r="98" spans="1:10" ht="17.45" customHeight="1">
      <c r="A98" s="34" t="s">
        <v>45</v>
      </c>
      <c r="B98" s="29"/>
      <c r="C98" s="10"/>
      <c r="D98" s="61"/>
      <c r="E98" s="62"/>
      <c r="G98" s="62"/>
      <c r="H98" s="61"/>
      <c r="I98" s="62"/>
    </row>
    <row r="99" spans="1:10" ht="17.45" customHeight="1">
      <c r="A99" s="40" t="s">
        <v>190</v>
      </c>
      <c r="B99" s="41">
        <v>18</v>
      </c>
      <c r="C99" s="10"/>
      <c r="D99" s="61">
        <v>295363</v>
      </c>
      <c r="E99" s="62"/>
      <c r="F99" s="63">
        <v>295363</v>
      </c>
      <c r="G99" s="62"/>
      <c r="H99" s="61">
        <v>295363</v>
      </c>
      <c r="I99" s="62"/>
      <c r="J99" s="63">
        <v>295363</v>
      </c>
    </row>
    <row r="100" spans="1:10" ht="17.45" customHeight="1">
      <c r="A100" s="40" t="s">
        <v>46</v>
      </c>
      <c r="B100" s="42"/>
      <c r="C100" s="10"/>
      <c r="D100" s="61">
        <v>1942116</v>
      </c>
      <c r="E100" s="82"/>
      <c r="F100" s="75">
        <v>2610250</v>
      </c>
      <c r="G100" s="62"/>
      <c r="H100" s="61">
        <v>1390972</v>
      </c>
      <c r="I100" s="62"/>
      <c r="J100" s="63">
        <v>2321301</v>
      </c>
    </row>
    <row r="101" spans="1:10" ht="17.45" customHeight="1">
      <c r="A101" s="40" t="s">
        <v>87</v>
      </c>
      <c r="B101" s="42"/>
      <c r="C101" s="10"/>
      <c r="D101" s="61">
        <v>-17030067</v>
      </c>
      <c r="E101" s="82"/>
      <c r="F101" s="75">
        <v>-17030067</v>
      </c>
      <c r="G101" s="62"/>
      <c r="H101" s="61">
        <v>-17676423</v>
      </c>
      <c r="I101" s="62"/>
      <c r="J101" s="63">
        <v>-17676423</v>
      </c>
    </row>
    <row r="102" spans="1:10" ht="17.45" customHeight="1">
      <c r="A102" s="7" t="s">
        <v>133</v>
      </c>
      <c r="B102" s="29"/>
      <c r="C102" s="10"/>
      <c r="D102" s="1">
        <v>4858</v>
      </c>
      <c r="E102" s="82"/>
      <c r="F102" s="94">
        <v>0</v>
      </c>
      <c r="G102" s="62"/>
      <c r="H102" s="95">
        <v>4858</v>
      </c>
      <c r="I102" s="62"/>
      <c r="J102" s="94">
        <v>0</v>
      </c>
    </row>
    <row r="103" spans="1:10" ht="5.0999999999999996" customHeight="1">
      <c r="A103" s="34"/>
      <c r="B103" s="29"/>
      <c r="C103" s="10"/>
      <c r="D103" s="89"/>
      <c r="E103" s="82"/>
      <c r="F103" s="82"/>
      <c r="G103" s="62"/>
      <c r="H103" s="89"/>
      <c r="I103" s="62"/>
      <c r="J103" s="62"/>
    </row>
    <row r="104" spans="1:10" ht="17.45" customHeight="1">
      <c r="A104" s="2" t="s">
        <v>47</v>
      </c>
      <c r="B104" s="29"/>
      <c r="C104" s="10"/>
      <c r="D104" s="61">
        <f>SUM(D96:D102)</f>
        <v>10268234</v>
      </c>
      <c r="E104" s="82"/>
      <c r="F104" s="75">
        <f>SUM(F96:F103)</f>
        <v>10931510</v>
      </c>
      <c r="G104" s="62"/>
      <c r="H104" s="61">
        <f>SUM(H96:H102)</f>
        <v>9070734</v>
      </c>
      <c r="I104" s="62"/>
      <c r="J104" s="75">
        <f>SUM(J96:J102)</f>
        <v>9996205</v>
      </c>
    </row>
    <row r="105" spans="1:10" ht="17.45" customHeight="1">
      <c r="A105" s="43" t="s">
        <v>48</v>
      </c>
      <c r="B105" s="29"/>
      <c r="C105" s="10"/>
      <c r="D105" s="71">
        <v>122704</v>
      </c>
      <c r="E105" s="82"/>
      <c r="F105" s="76">
        <v>101129</v>
      </c>
      <c r="G105" s="62"/>
      <c r="H105" s="95">
        <v>0</v>
      </c>
      <c r="I105" s="62"/>
      <c r="J105" s="94">
        <v>0</v>
      </c>
    </row>
    <row r="106" spans="1:10" s="23" customFormat="1" ht="5.0999999999999996" customHeight="1">
      <c r="A106" s="36"/>
      <c r="B106" s="21"/>
      <c r="C106" s="22"/>
      <c r="D106" s="61"/>
      <c r="E106" s="62"/>
      <c r="F106" s="63"/>
      <c r="G106" s="62"/>
      <c r="H106" s="61"/>
      <c r="I106" s="62"/>
      <c r="J106" s="63"/>
    </row>
    <row r="107" spans="1:10" ht="17.45" customHeight="1">
      <c r="A107" s="44" t="s">
        <v>49</v>
      </c>
      <c r="B107" s="29"/>
      <c r="C107" s="10"/>
      <c r="D107" s="71">
        <f>SUM(D104:D105)</f>
        <v>10390938</v>
      </c>
      <c r="E107" s="62"/>
      <c r="F107" s="76">
        <f>SUM(F104:F105)</f>
        <v>11032639</v>
      </c>
      <c r="G107" s="62"/>
      <c r="H107" s="71">
        <f>SUM(H104:H105)</f>
        <v>9070734</v>
      </c>
      <c r="I107" s="62"/>
      <c r="J107" s="76">
        <f>SUM(J104:J105)</f>
        <v>9996205</v>
      </c>
    </row>
    <row r="108" spans="1:10" ht="5.0999999999999996" customHeight="1">
      <c r="A108" s="34"/>
      <c r="B108" s="29"/>
      <c r="C108" s="10"/>
      <c r="D108" s="89"/>
      <c r="E108" s="62"/>
      <c r="F108" s="62"/>
      <c r="G108" s="62"/>
      <c r="H108" s="89"/>
      <c r="I108" s="62"/>
      <c r="J108" s="62"/>
    </row>
    <row r="109" spans="1:10" ht="18" customHeight="1" thickBot="1">
      <c r="A109" s="44" t="s">
        <v>50</v>
      </c>
      <c r="B109" s="29"/>
      <c r="C109" s="10"/>
      <c r="D109" s="77">
        <f>+D107+D87</f>
        <v>30857620</v>
      </c>
      <c r="E109" s="62"/>
      <c r="F109" s="93">
        <f>+F107+F87</f>
        <v>25042277</v>
      </c>
      <c r="G109" s="62"/>
      <c r="H109" s="77">
        <f>+H107+H87</f>
        <v>28069143</v>
      </c>
      <c r="I109" s="62"/>
      <c r="J109" s="93">
        <f>+J107+J87</f>
        <v>22923156</v>
      </c>
    </row>
    <row r="110" spans="1:10" ht="17.45" customHeight="1" thickTop="1">
      <c r="A110" s="44"/>
      <c r="B110" s="29"/>
      <c r="C110" s="10"/>
      <c r="D110" s="79"/>
      <c r="E110" s="81"/>
      <c r="F110" s="79"/>
      <c r="G110" s="62"/>
      <c r="H110" s="79"/>
      <c r="I110" s="81"/>
      <c r="J110" s="79"/>
    </row>
    <row r="111" spans="1:10" ht="17.45" customHeight="1">
      <c r="A111" s="44"/>
      <c r="B111" s="29"/>
      <c r="C111" s="10"/>
      <c r="D111" s="79"/>
      <c r="E111" s="81"/>
      <c r="F111" s="79"/>
      <c r="G111" s="62"/>
      <c r="H111" s="79"/>
      <c r="I111" s="81"/>
      <c r="J111" s="79"/>
    </row>
    <row r="112" spans="1:10" ht="17.45" customHeight="1">
      <c r="A112" s="44"/>
      <c r="B112" s="29"/>
      <c r="C112" s="10"/>
      <c r="D112" s="79"/>
      <c r="E112" s="81"/>
      <c r="F112" s="79"/>
      <c r="G112" s="62"/>
      <c r="H112" s="79"/>
      <c r="I112" s="81"/>
      <c r="J112" s="79"/>
    </row>
    <row r="113" spans="1:10" ht="17.45" customHeight="1">
      <c r="A113" s="44"/>
      <c r="B113" s="29"/>
      <c r="C113" s="10"/>
      <c r="D113" s="79"/>
      <c r="E113" s="81"/>
      <c r="F113" s="79"/>
      <c r="G113" s="62"/>
      <c r="H113" s="79"/>
      <c r="I113" s="81"/>
      <c r="J113" s="79"/>
    </row>
    <row r="114" spans="1:10" ht="18.75" customHeight="1">
      <c r="A114" s="44"/>
      <c r="B114" s="29"/>
      <c r="C114" s="10"/>
      <c r="D114" s="79"/>
      <c r="E114" s="81"/>
      <c r="F114" s="79"/>
      <c r="G114" s="62"/>
      <c r="H114" s="79"/>
      <c r="I114" s="81"/>
      <c r="J114" s="79"/>
    </row>
    <row r="115" spans="1:10" ht="21.95" customHeight="1">
      <c r="A115" s="45" t="str">
        <f>+A51</f>
        <v>หมายเหตุประกอบข้อมูลทางการเงินเป็นส่วนหนึ่งของข้อมูลทางการเงินระหว่างกาลนี้</v>
      </c>
      <c r="B115" s="46"/>
      <c r="C115" s="45"/>
      <c r="D115" s="96"/>
      <c r="E115" s="96"/>
      <c r="F115" s="96"/>
      <c r="G115" s="96"/>
      <c r="H115" s="96"/>
      <c r="I115" s="96"/>
      <c r="J115" s="96"/>
    </row>
  </sheetData>
  <mergeCells count="7">
    <mergeCell ref="D5:F5"/>
    <mergeCell ref="H5:J5"/>
    <mergeCell ref="D56:F56"/>
    <mergeCell ref="H56:J56"/>
    <mergeCell ref="A54:J54"/>
    <mergeCell ref="A53:J53"/>
    <mergeCell ref="A52:J52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6383" man="1"/>
  </rowBreaks>
  <ignoredErrors>
    <ignoredError sqref="B24:B29 B31 B16 B80 B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EA02-A317-4795-8182-9DE928B4D07E}">
  <dimension ref="A1:J110"/>
  <sheetViews>
    <sheetView topLeftCell="A96" zoomScale="85" zoomScaleNormal="85" zoomScaleSheetLayoutView="90" workbookViewId="0">
      <selection activeCell="D5" sqref="D5:J5"/>
    </sheetView>
  </sheetViews>
  <sheetFormatPr defaultColWidth="8.42578125" defaultRowHeight="21.75" customHeight="1"/>
  <cols>
    <col min="1" max="1" width="43.85546875" style="98" customWidth="1"/>
    <col min="2" max="2" width="7.28515625" style="106" customWidth="1"/>
    <col min="3" max="3" width="0.85546875" style="106" customWidth="1"/>
    <col min="4" max="4" width="12.5703125" style="106" customWidth="1"/>
    <col min="5" max="5" width="0.85546875" style="106" customWidth="1"/>
    <col min="6" max="6" width="13.140625" style="106" customWidth="1"/>
    <col min="7" max="7" width="0.85546875" style="106" customWidth="1"/>
    <col min="8" max="8" width="12.5703125" style="107" customWidth="1"/>
    <col min="9" max="9" width="0.85546875" style="106" customWidth="1"/>
    <col min="10" max="10" width="12.5703125" style="107" customWidth="1"/>
    <col min="11" max="16384" width="8.42578125" style="98"/>
  </cols>
  <sheetData>
    <row r="1" spans="1:10" ht="21.75" customHeight="1">
      <c r="A1" s="239" t="s">
        <v>90</v>
      </c>
    </row>
    <row r="2" spans="1:10" ht="21.75" customHeight="1">
      <c r="A2" s="111" t="s">
        <v>159</v>
      </c>
      <c r="D2" s="108"/>
    </row>
    <row r="3" spans="1:10" ht="21.75" customHeight="1">
      <c r="A3" s="240" t="s">
        <v>96</v>
      </c>
      <c r="B3" s="109"/>
      <c r="C3" s="109"/>
      <c r="D3" s="109"/>
      <c r="E3" s="109"/>
      <c r="F3" s="109"/>
      <c r="G3" s="109"/>
      <c r="H3" s="110"/>
      <c r="I3" s="109"/>
      <c r="J3" s="110"/>
    </row>
    <row r="4" spans="1:10" ht="18.600000000000001" customHeight="1"/>
    <row r="5" spans="1:10" ht="18.600000000000001" customHeight="1">
      <c r="A5" s="111"/>
      <c r="C5" s="112"/>
      <c r="D5" s="281" t="s">
        <v>1</v>
      </c>
      <c r="E5" s="281"/>
      <c r="F5" s="281"/>
      <c r="G5" s="9"/>
      <c r="H5" s="281" t="s">
        <v>2</v>
      </c>
      <c r="I5" s="281"/>
      <c r="J5" s="281"/>
    </row>
    <row r="6" spans="1:10" ht="18.600000000000001" customHeight="1">
      <c r="A6" s="111"/>
      <c r="C6" s="112"/>
      <c r="D6" s="233"/>
      <c r="E6" s="233"/>
      <c r="F6" s="52" t="s">
        <v>3</v>
      </c>
      <c r="G6" s="9"/>
      <c r="H6" s="227"/>
      <c r="I6" s="227"/>
      <c r="J6" s="52" t="s">
        <v>163</v>
      </c>
    </row>
    <row r="7" spans="1:10" ht="18.600000000000001" customHeight="1">
      <c r="A7" s="111"/>
      <c r="C7" s="112"/>
      <c r="D7" s="113" t="s">
        <v>3</v>
      </c>
      <c r="E7" s="113"/>
      <c r="F7" s="113" t="s">
        <v>191</v>
      </c>
      <c r="G7" s="51"/>
      <c r="H7" s="52" t="s">
        <v>3</v>
      </c>
      <c r="I7" s="51"/>
      <c r="J7" s="52" t="s">
        <v>164</v>
      </c>
    </row>
    <row r="8" spans="1:10" ht="18.600000000000001" customHeight="1">
      <c r="A8" s="111"/>
      <c r="C8" s="112"/>
      <c r="D8" s="113" t="s">
        <v>92</v>
      </c>
      <c r="E8" s="113"/>
      <c r="F8" s="113" t="s">
        <v>92</v>
      </c>
      <c r="G8" s="97"/>
      <c r="H8" s="113" t="s">
        <v>92</v>
      </c>
      <c r="I8" s="113"/>
      <c r="J8" s="113" t="s">
        <v>92</v>
      </c>
    </row>
    <row r="9" spans="1:10" ht="18.600000000000001" customHeight="1">
      <c r="A9" s="111"/>
      <c r="B9" s="112"/>
      <c r="C9" s="112"/>
      <c r="D9" s="241" t="s">
        <v>93</v>
      </c>
      <c r="E9" s="241"/>
      <c r="F9" s="241" t="s">
        <v>5</v>
      </c>
      <c r="G9" s="99"/>
      <c r="H9" s="241" t="s">
        <v>93</v>
      </c>
      <c r="I9" s="241"/>
      <c r="J9" s="241" t="s">
        <v>5</v>
      </c>
    </row>
    <row r="10" spans="1:10" ht="18.600000000000001" customHeight="1">
      <c r="A10" s="111"/>
      <c r="B10" s="114" t="s">
        <v>6</v>
      </c>
      <c r="C10" s="112"/>
      <c r="D10" s="115" t="s">
        <v>51</v>
      </c>
      <c r="E10" s="116"/>
      <c r="F10" s="115" t="s">
        <v>51</v>
      </c>
      <c r="G10" s="116"/>
      <c r="H10" s="115" t="s">
        <v>51</v>
      </c>
      <c r="I10" s="116"/>
      <c r="J10" s="115" t="s">
        <v>51</v>
      </c>
    </row>
    <row r="11" spans="1:10" ht="18.600000000000001" customHeight="1">
      <c r="A11" s="111"/>
      <c r="B11" s="112"/>
      <c r="C11" s="112"/>
      <c r="D11" s="117"/>
      <c r="E11" s="116"/>
      <c r="F11" s="97"/>
      <c r="G11" s="116"/>
      <c r="H11" s="118"/>
      <c r="I11" s="116"/>
      <c r="J11" s="119"/>
    </row>
    <row r="12" spans="1:10" ht="18.600000000000001" customHeight="1">
      <c r="A12" s="111" t="s">
        <v>107</v>
      </c>
      <c r="D12" s="120"/>
      <c r="H12" s="121"/>
      <c r="J12" s="122"/>
    </row>
    <row r="13" spans="1:10" ht="6" customHeight="1">
      <c r="A13" s="123"/>
      <c r="D13" s="124"/>
      <c r="E13" s="108"/>
      <c r="F13" s="125"/>
      <c r="G13" s="108"/>
      <c r="H13" s="126"/>
      <c r="I13" s="108"/>
      <c r="J13" s="127"/>
    </row>
    <row r="14" spans="1:10" ht="18.600000000000001" customHeight="1">
      <c r="A14" s="98" t="s">
        <v>108</v>
      </c>
      <c r="D14" s="126">
        <v>1280694</v>
      </c>
      <c r="E14" s="127"/>
      <c r="F14" s="127">
        <v>562830</v>
      </c>
      <c r="G14" s="127"/>
      <c r="H14" s="126">
        <v>302618</v>
      </c>
      <c r="I14" s="127"/>
      <c r="J14" s="127">
        <v>279836</v>
      </c>
    </row>
    <row r="15" spans="1:10" ht="18.600000000000001" customHeight="1">
      <c r="A15" s="123" t="s">
        <v>109</v>
      </c>
      <c r="B15" s="106">
        <v>20</v>
      </c>
      <c r="D15" s="1">
        <v>271385</v>
      </c>
      <c r="E15" s="128"/>
      <c r="F15" s="129">
        <v>106658</v>
      </c>
      <c r="G15" s="128"/>
      <c r="H15" s="1">
        <v>45239</v>
      </c>
      <c r="I15" s="128"/>
      <c r="J15" s="129">
        <v>29579</v>
      </c>
    </row>
    <row r="16" spans="1:10" ht="6" customHeight="1">
      <c r="A16" s="123"/>
      <c r="D16" s="124"/>
      <c r="E16" s="108"/>
      <c r="F16" s="125"/>
      <c r="G16" s="108"/>
      <c r="H16" s="124"/>
      <c r="I16" s="108"/>
      <c r="J16" s="125"/>
    </row>
    <row r="17" spans="1:10" ht="18.600000000000001" customHeight="1">
      <c r="A17" s="130" t="s">
        <v>110</v>
      </c>
      <c r="D17" s="131">
        <f>SUM(D14:D15)</f>
        <v>1552079</v>
      </c>
      <c r="E17" s="125"/>
      <c r="F17" s="132">
        <f>SUM(F14:F15)</f>
        <v>669488</v>
      </c>
      <c r="G17" s="125"/>
      <c r="H17" s="131">
        <f>SUM(H14:H15)</f>
        <v>347857</v>
      </c>
      <c r="I17" s="125"/>
      <c r="J17" s="132">
        <f>SUM(J14:J15)</f>
        <v>309415</v>
      </c>
    </row>
    <row r="18" spans="1:10" ht="18.600000000000001" customHeight="1">
      <c r="A18" s="130"/>
      <c r="D18" s="124"/>
      <c r="E18" s="108"/>
      <c r="F18" s="125"/>
      <c r="G18" s="108"/>
      <c r="H18" s="124"/>
      <c r="I18" s="108"/>
      <c r="J18" s="125"/>
    </row>
    <row r="19" spans="1:10" ht="18.600000000000001" customHeight="1">
      <c r="A19" s="130" t="s">
        <v>111</v>
      </c>
      <c r="D19" s="124"/>
      <c r="E19" s="108"/>
      <c r="F19" s="125"/>
      <c r="G19" s="108"/>
      <c r="H19" s="124"/>
      <c r="I19" s="108"/>
      <c r="J19" s="125"/>
    </row>
    <row r="20" spans="1:10" ht="6" customHeight="1">
      <c r="A20" s="130"/>
      <c r="D20" s="124"/>
      <c r="E20" s="108"/>
      <c r="F20" s="125"/>
      <c r="G20" s="108"/>
      <c r="H20" s="124"/>
      <c r="I20" s="108"/>
      <c r="J20" s="125"/>
    </row>
    <row r="21" spans="1:10" ht="18.600000000000001" customHeight="1">
      <c r="A21" s="98" t="s">
        <v>112</v>
      </c>
      <c r="D21" s="126">
        <v>283150</v>
      </c>
      <c r="E21" s="127"/>
      <c r="F21" s="127">
        <v>99946</v>
      </c>
      <c r="G21" s="127"/>
      <c r="H21" s="126">
        <v>1102</v>
      </c>
      <c r="I21" s="127"/>
      <c r="J21" s="127">
        <v>1905</v>
      </c>
    </row>
    <row r="22" spans="1:10" ht="18.600000000000001" customHeight="1">
      <c r="A22" s="98" t="s">
        <v>113</v>
      </c>
      <c r="D22" s="126">
        <v>517208</v>
      </c>
      <c r="E22" s="127"/>
      <c r="F22" s="127">
        <v>208851</v>
      </c>
      <c r="G22" s="127"/>
      <c r="H22" s="126">
        <v>58272</v>
      </c>
      <c r="I22" s="127"/>
      <c r="J22" s="127">
        <v>117684</v>
      </c>
    </row>
    <row r="23" spans="1:10" ht="18.600000000000001" customHeight="1">
      <c r="A23" s="98" t="s">
        <v>180</v>
      </c>
      <c r="D23" s="1">
        <v>122275</v>
      </c>
      <c r="E23" s="127"/>
      <c r="F23" s="129">
        <v>14569</v>
      </c>
      <c r="G23" s="127"/>
      <c r="H23" s="1">
        <v>20784</v>
      </c>
      <c r="I23" s="127"/>
      <c r="J23" s="129">
        <v>5371</v>
      </c>
    </row>
    <row r="24" spans="1:10" ht="6" customHeight="1">
      <c r="A24" s="111"/>
      <c r="D24" s="124"/>
      <c r="E24" s="108"/>
      <c r="F24" s="125"/>
      <c r="G24" s="108"/>
      <c r="H24" s="124"/>
      <c r="I24" s="108"/>
      <c r="J24" s="125"/>
    </row>
    <row r="25" spans="1:10" ht="18.600000000000001" customHeight="1">
      <c r="A25" s="111" t="s">
        <v>114</v>
      </c>
      <c r="D25" s="131">
        <f>SUM(D21:D23)</f>
        <v>922633</v>
      </c>
      <c r="E25" s="125"/>
      <c r="F25" s="132">
        <f>SUM(F21:F23)</f>
        <v>323366</v>
      </c>
      <c r="G25" s="125"/>
      <c r="H25" s="131">
        <f>SUM(H21:H23)</f>
        <v>80158</v>
      </c>
      <c r="I25" s="125"/>
      <c r="J25" s="132">
        <f>SUM(J21:J23)</f>
        <v>124960</v>
      </c>
    </row>
    <row r="26" spans="1:10" ht="18.600000000000001" customHeight="1">
      <c r="A26" s="111"/>
      <c r="D26" s="124"/>
      <c r="E26" s="108"/>
      <c r="F26" s="125"/>
      <c r="G26" s="108"/>
      <c r="H26" s="124"/>
      <c r="I26" s="108"/>
      <c r="J26" s="125"/>
    </row>
    <row r="27" spans="1:10" ht="18.600000000000001" customHeight="1">
      <c r="A27" s="111" t="s">
        <v>115</v>
      </c>
      <c r="D27" s="124">
        <f>D17-D25</f>
        <v>629446</v>
      </c>
      <c r="E27" s="108"/>
      <c r="F27" s="125">
        <f>F17-F25</f>
        <v>346122</v>
      </c>
      <c r="G27" s="108"/>
      <c r="H27" s="124">
        <f>H17-H25</f>
        <v>267699</v>
      </c>
      <c r="I27" s="108"/>
      <c r="J27" s="125">
        <f>J17-J25</f>
        <v>184455</v>
      </c>
    </row>
    <row r="28" spans="1:10" ht="18.600000000000001" customHeight="1">
      <c r="A28" s="98" t="s">
        <v>116</v>
      </c>
      <c r="D28" s="1">
        <v>-130967</v>
      </c>
      <c r="E28" s="108"/>
      <c r="F28" s="129">
        <v>-64734</v>
      </c>
      <c r="G28" s="108"/>
      <c r="H28" s="1">
        <v>-128880</v>
      </c>
      <c r="I28" s="108"/>
      <c r="J28" s="129">
        <v>-64734</v>
      </c>
    </row>
    <row r="29" spans="1:10" ht="6" customHeight="1">
      <c r="D29" s="124"/>
      <c r="E29" s="108"/>
      <c r="F29" s="125"/>
      <c r="G29" s="108"/>
      <c r="H29" s="124"/>
      <c r="I29" s="108"/>
      <c r="J29" s="125"/>
    </row>
    <row r="30" spans="1:10" s="134" customFormat="1" ht="18.600000000000001" customHeight="1">
      <c r="A30" s="111" t="s">
        <v>117</v>
      </c>
      <c r="B30" s="133"/>
      <c r="D30" s="135">
        <f>SUM(D27:D29)</f>
        <v>498479</v>
      </c>
      <c r="E30" s="136"/>
      <c r="F30" s="136">
        <f>SUM(F27:F29)</f>
        <v>281388</v>
      </c>
      <c r="G30" s="136"/>
      <c r="H30" s="135">
        <f>SUM(H27:H29)</f>
        <v>138819</v>
      </c>
      <c r="I30" s="136"/>
      <c r="J30" s="136">
        <f>SUM(J27:J29)</f>
        <v>119721</v>
      </c>
    </row>
    <row r="31" spans="1:10" ht="18.600000000000001" customHeight="1">
      <c r="A31" s="98" t="s">
        <v>118</v>
      </c>
      <c r="D31" s="1">
        <v>-104039</v>
      </c>
      <c r="E31" s="108"/>
      <c r="F31" s="129">
        <v>-56558</v>
      </c>
      <c r="G31" s="108"/>
      <c r="H31" s="1">
        <v>-28149</v>
      </c>
      <c r="I31" s="108"/>
      <c r="J31" s="129">
        <v>-23984</v>
      </c>
    </row>
    <row r="32" spans="1:10" ht="6" customHeight="1">
      <c r="D32" s="124"/>
      <c r="E32" s="108"/>
      <c r="F32" s="125"/>
      <c r="G32" s="108"/>
      <c r="H32" s="124"/>
      <c r="I32" s="108"/>
      <c r="J32" s="125"/>
    </row>
    <row r="33" spans="1:10" ht="18.600000000000001" customHeight="1" thickBot="1">
      <c r="A33" s="111" t="s">
        <v>192</v>
      </c>
      <c r="D33" s="137">
        <f>SUM(D30:D31)</f>
        <v>394440</v>
      </c>
      <c r="E33" s="125"/>
      <c r="F33" s="138">
        <f>SUM(F30:F31)</f>
        <v>224830</v>
      </c>
      <c r="G33" s="125"/>
      <c r="H33" s="137">
        <f>SUM(H30:H31)</f>
        <v>110670</v>
      </c>
      <c r="I33" s="125"/>
      <c r="J33" s="138">
        <f>SUM(J30:J31)</f>
        <v>95737</v>
      </c>
    </row>
    <row r="34" spans="1:10" ht="18.600000000000001" customHeight="1" thickTop="1">
      <c r="A34" s="111"/>
      <c r="D34" s="270"/>
      <c r="E34" s="125"/>
      <c r="F34" s="125"/>
      <c r="G34" s="125"/>
      <c r="H34" s="270"/>
      <c r="I34" s="125"/>
      <c r="J34" s="125"/>
    </row>
    <row r="35" spans="1:10" s="43" customFormat="1" ht="18.600000000000001" hidden="1" customHeight="1">
      <c r="A35" s="242"/>
      <c r="B35" s="271"/>
      <c r="C35" s="271"/>
      <c r="D35" s="272"/>
      <c r="E35" s="273"/>
      <c r="F35" s="274"/>
      <c r="G35" s="273"/>
      <c r="H35" s="272"/>
      <c r="I35" s="273"/>
      <c r="J35" s="274"/>
    </row>
    <row r="36" spans="1:10" s="43" customFormat="1" ht="18.600000000000001" hidden="1" customHeight="1">
      <c r="A36" s="247" t="s">
        <v>175</v>
      </c>
      <c r="B36" s="243"/>
      <c r="C36" s="243"/>
      <c r="D36" s="244"/>
      <c r="E36" s="245"/>
      <c r="F36" s="246"/>
      <c r="G36" s="245"/>
      <c r="H36" s="244"/>
      <c r="I36" s="245"/>
      <c r="J36" s="246"/>
    </row>
    <row r="37" spans="1:10" s="43" customFormat="1" ht="18.600000000000001" hidden="1" customHeight="1">
      <c r="A37" s="247" t="s">
        <v>176</v>
      </c>
      <c r="B37" s="243"/>
      <c r="C37" s="243"/>
      <c r="D37" s="244"/>
      <c r="E37" s="245"/>
      <c r="F37" s="246"/>
      <c r="G37" s="245"/>
      <c r="H37" s="244"/>
      <c r="I37" s="245"/>
      <c r="J37" s="246"/>
    </row>
    <row r="38" spans="1:10" s="43" customFormat="1" ht="18.600000000000001" hidden="1" customHeight="1">
      <c r="A38" s="43" t="s">
        <v>120</v>
      </c>
      <c r="B38" s="243"/>
      <c r="C38" s="243"/>
      <c r="D38" s="248"/>
      <c r="H38" s="248"/>
    </row>
    <row r="39" spans="1:10" s="43" customFormat="1" ht="18.600000000000001" hidden="1" customHeight="1">
      <c r="A39" s="43" t="s">
        <v>121</v>
      </c>
      <c r="B39" s="243"/>
      <c r="C39" s="243"/>
      <c r="D39" s="126" t="s">
        <v>122</v>
      </c>
      <c r="F39" s="127">
        <v>0</v>
      </c>
      <c r="H39" s="126">
        <v>0</v>
      </c>
      <c r="J39" s="127">
        <v>0</v>
      </c>
    </row>
    <row r="40" spans="1:10" s="43" customFormat="1" ht="18.600000000000001" hidden="1" customHeight="1">
      <c r="A40" s="43" t="s">
        <v>123</v>
      </c>
      <c r="B40" s="243"/>
      <c r="C40" s="243"/>
      <c r="D40" s="244"/>
      <c r="E40" s="245"/>
      <c r="F40" s="246"/>
      <c r="G40" s="245"/>
      <c r="H40" s="244"/>
      <c r="I40" s="245"/>
      <c r="J40" s="246"/>
    </row>
    <row r="41" spans="1:10" s="43" customFormat="1" ht="18.600000000000001" hidden="1" customHeight="1">
      <c r="A41" s="43" t="s">
        <v>124</v>
      </c>
      <c r="B41" s="243"/>
      <c r="C41" s="243"/>
      <c r="D41" s="1" t="s">
        <v>122</v>
      </c>
      <c r="E41" s="245"/>
      <c r="F41" s="129">
        <v>0</v>
      </c>
      <c r="G41" s="245"/>
      <c r="H41" s="1">
        <v>0</v>
      </c>
      <c r="I41" s="245"/>
      <c r="J41" s="129">
        <v>0</v>
      </c>
    </row>
    <row r="42" spans="1:10" ht="6" hidden="1" customHeight="1">
      <c r="D42" s="139"/>
      <c r="E42" s="108"/>
      <c r="F42" s="140"/>
      <c r="G42" s="108"/>
      <c r="H42" s="139"/>
      <c r="I42" s="108"/>
      <c r="J42" s="140"/>
    </row>
    <row r="43" spans="1:10" s="43" customFormat="1" ht="18.600000000000001" hidden="1" customHeight="1">
      <c r="A43" s="43" t="s">
        <v>52</v>
      </c>
      <c r="B43" s="243"/>
      <c r="C43" s="243"/>
      <c r="D43" s="244"/>
      <c r="E43" s="245"/>
      <c r="F43" s="246"/>
      <c r="G43" s="245"/>
      <c r="H43" s="244"/>
      <c r="I43" s="245"/>
      <c r="J43" s="246"/>
    </row>
    <row r="44" spans="1:10" s="43" customFormat="1" ht="18.600000000000001" hidden="1" customHeight="1">
      <c r="A44" s="43" t="s">
        <v>53</v>
      </c>
      <c r="B44" s="243"/>
      <c r="C44" s="243"/>
      <c r="D44" s="244">
        <f>SUM(D39:D41)</f>
        <v>0</v>
      </c>
      <c r="E44" s="245"/>
      <c r="F44" s="246">
        <f>SUM(F39:F41)</f>
        <v>0</v>
      </c>
      <c r="G44" s="245"/>
      <c r="H44" s="244">
        <f>SUM(H39:H41)</f>
        <v>0</v>
      </c>
      <c r="I44" s="245"/>
      <c r="J44" s="246">
        <f>SUM(J39:J41)</f>
        <v>0</v>
      </c>
    </row>
    <row r="45" spans="1:10" ht="18.600000000000001" customHeight="1">
      <c r="D45" s="270"/>
      <c r="E45" s="275"/>
      <c r="F45" s="270"/>
      <c r="G45" s="275"/>
      <c r="H45" s="270"/>
      <c r="I45" s="275"/>
      <c r="J45" s="270"/>
    </row>
    <row r="46" spans="1:10" ht="18.600000000000001" customHeight="1">
      <c r="D46" s="270"/>
      <c r="E46" s="275"/>
      <c r="F46" s="270"/>
      <c r="G46" s="275"/>
      <c r="H46" s="270"/>
      <c r="I46" s="275"/>
      <c r="J46" s="270"/>
    </row>
    <row r="47" spans="1:10" ht="18.600000000000001" customHeight="1">
      <c r="D47" s="270"/>
      <c r="E47" s="275"/>
      <c r="F47" s="270"/>
      <c r="G47" s="275"/>
      <c r="H47" s="270"/>
      <c r="I47" s="275"/>
      <c r="J47" s="270"/>
    </row>
    <row r="48" spans="1:10" ht="18.600000000000001" customHeight="1">
      <c r="D48" s="270"/>
      <c r="E48" s="275"/>
      <c r="F48" s="270"/>
      <c r="G48" s="275"/>
      <c r="H48" s="270"/>
      <c r="I48" s="275"/>
      <c r="J48" s="270"/>
    </row>
    <row r="49" spans="1:10" ht="18.600000000000001" customHeight="1">
      <c r="D49" s="270"/>
      <c r="E49" s="108"/>
      <c r="F49" s="270"/>
      <c r="G49" s="108"/>
      <c r="H49" s="270"/>
      <c r="I49" s="108"/>
      <c r="J49" s="270"/>
    </row>
    <row r="50" spans="1:10" ht="18.600000000000001" customHeight="1">
      <c r="D50" s="270"/>
      <c r="E50" s="108"/>
      <c r="F50" s="270"/>
      <c r="G50" s="108"/>
      <c r="H50" s="270"/>
      <c r="I50" s="108"/>
      <c r="J50" s="270"/>
    </row>
    <row r="51" spans="1:10" ht="18.600000000000001" customHeight="1">
      <c r="D51" s="270"/>
      <c r="E51" s="108"/>
      <c r="F51" s="270"/>
      <c r="G51" s="108"/>
      <c r="H51" s="270"/>
      <c r="I51" s="108"/>
      <c r="J51" s="270"/>
    </row>
    <row r="52" spans="1:10" ht="18.600000000000001" customHeight="1">
      <c r="D52" s="270"/>
      <c r="E52" s="108"/>
      <c r="F52" s="270"/>
      <c r="G52" s="108"/>
      <c r="H52" s="270"/>
      <c r="I52" s="108"/>
      <c r="J52" s="270"/>
    </row>
    <row r="53" spans="1:10" ht="18.600000000000001" customHeight="1">
      <c r="D53" s="270"/>
      <c r="E53" s="108"/>
      <c r="F53" s="270"/>
      <c r="G53" s="108"/>
      <c r="H53" s="270"/>
      <c r="I53" s="108"/>
      <c r="J53" s="270"/>
    </row>
    <row r="54" spans="1:10" ht="18.600000000000001" customHeight="1">
      <c r="D54" s="270"/>
      <c r="E54" s="108"/>
      <c r="F54" s="270"/>
      <c r="G54" s="108"/>
      <c r="H54" s="270"/>
      <c r="I54" s="108"/>
      <c r="J54" s="270"/>
    </row>
    <row r="55" spans="1:10" ht="18.600000000000001" customHeight="1">
      <c r="D55" s="270"/>
      <c r="E55" s="108"/>
      <c r="F55" s="270"/>
      <c r="G55" s="108"/>
      <c r="H55" s="270"/>
      <c r="I55" s="108"/>
      <c r="J55" s="270"/>
    </row>
    <row r="56" spans="1:10" ht="18.600000000000001" customHeight="1">
      <c r="D56" s="270"/>
      <c r="E56" s="108"/>
      <c r="F56" s="270"/>
      <c r="G56" s="108"/>
      <c r="H56" s="270"/>
      <c r="I56" s="108"/>
      <c r="J56" s="270"/>
    </row>
    <row r="57" spans="1:10" ht="18.600000000000001" customHeight="1">
      <c r="D57" s="270"/>
      <c r="E57" s="108"/>
      <c r="F57" s="270"/>
      <c r="G57" s="108"/>
      <c r="H57" s="270"/>
      <c r="I57" s="108"/>
      <c r="J57" s="270"/>
    </row>
    <row r="58" spans="1:10" ht="18.600000000000001" customHeight="1">
      <c r="D58" s="125"/>
      <c r="E58" s="108"/>
      <c r="F58" s="125"/>
      <c r="G58" s="108"/>
      <c r="H58" s="125"/>
      <c r="I58" s="108"/>
      <c r="J58" s="125"/>
    </row>
    <row r="59" spans="1:10" ht="18.600000000000001" customHeight="1">
      <c r="D59" s="125"/>
      <c r="E59" s="108"/>
      <c r="F59" s="125"/>
      <c r="G59" s="108"/>
      <c r="H59" s="125"/>
      <c r="I59" s="108"/>
      <c r="J59" s="125"/>
    </row>
    <row r="60" spans="1:10" ht="18.600000000000001" customHeight="1">
      <c r="D60" s="125"/>
      <c r="E60" s="108"/>
      <c r="F60" s="125"/>
      <c r="G60" s="108"/>
      <c r="H60" s="125"/>
      <c r="I60" s="108"/>
      <c r="J60" s="125"/>
    </row>
    <row r="61" spans="1:10" ht="18.600000000000001" customHeight="1">
      <c r="D61" s="125"/>
      <c r="E61" s="108"/>
      <c r="F61" s="125"/>
      <c r="G61" s="108"/>
      <c r="H61" s="125"/>
      <c r="I61" s="108"/>
      <c r="J61" s="125"/>
    </row>
    <row r="62" spans="1:10" ht="12.75" customHeight="1">
      <c r="D62" s="125"/>
      <c r="E62" s="108"/>
      <c r="F62" s="125"/>
      <c r="G62" s="108"/>
      <c r="H62" s="125"/>
      <c r="I62" s="108"/>
      <c r="J62" s="125"/>
    </row>
    <row r="63" spans="1:10" ht="21.95" customHeight="1">
      <c r="A63" s="141" t="s">
        <v>125</v>
      </c>
      <c r="B63" s="142"/>
      <c r="C63" s="142"/>
      <c r="D63" s="142"/>
      <c r="E63" s="142"/>
      <c r="F63" s="142"/>
      <c r="G63" s="142"/>
      <c r="H63" s="143"/>
      <c r="I63" s="142"/>
      <c r="J63" s="143"/>
    </row>
    <row r="64" spans="1:10" ht="21.75" customHeight="1">
      <c r="A64" s="239" t="s">
        <v>90</v>
      </c>
    </row>
    <row r="65" spans="1:10" ht="21.75" customHeight="1">
      <c r="A65" s="111" t="s">
        <v>203</v>
      </c>
      <c r="D65" s="108"/>
    </row>
    <row r="66" spans="1:10" ht="21.75" customHeight="1">
      <c r="A66" s="240" t="s">
        <v>96</v>
      </c>
      <c r="B66" s="109"/>
      <c r="C66" s="109"/>
      <c r="D66" s="109"/>
      <c r="E66" s="109"/>
      <c r="F66" s="109"/>
      <c r="G66" s="109"/>
      <c r="H66" s="110"/>
      <c r="I66" s="109"/>
      <c r="J66" s="110"/>
    </row>
    <row r="68" spans="1:10" ht="21.75" customHeight="1">
      <c r="A68" s="111"/>
      <c r="C68" s="112"/>
      <c r="D68" s="281" t="s">
        <v>1</v>
      </c>
      <c r="E68" s="281"/>
      <c r="F68" s="281"/>
      <c r="G68" s="9"/>
      <c r="H68" s="281" t="s">
        <v>2</v>
      </c>
      <c r="I68" s="281"/>
      <c r="J68" s="281"/>
    </row>
    <row r="69" spans="1:10" ht="21.75" customHeight="1">
      <c r="A69" s="111"/>
      <c r="C69" s="112"/>
      <c r="D69" s="233"/>
      <c r="E69" s="233"/>
      <c r="F69" s="52" t="s">
        <v>3</v>
      </c>
      <c r="G69" s="9"/>
      <c r="H69" s="227"/>
      <c r="I69" s="227"/>
      <c r="J69" s="52" t="s">
        <v>163</v>
      </c>
    </row>
    <row r="70" spans="1:10" ht="21.75" customHeight="1">
      <c r="A70" s="111"/>
      <c r="C70" s="112"/>
      <c r="D70" s="113" t="s">
        <v>3</v>
      </c>
      <c r="E70" s="113"/>
      <c r="F70" s="113" t="s">
        <v>191</v>
      </c>
      <c r="G70" s="51"/>
      <c r="H70" s="52" t="s">
        <v>3</v>
      </c>
      <c r="I70" s="51"/>
      <c r="J70" s="52" t="s">
        <v>164</v>
      </c>
    </row>
    <row r="71" spans="1:10" ht="21.75" customHeight="1">
      <c r="A71" s="111"/>
      <c r="C71" s="112"/>
      <c r="D71" s="113" t="s">
        <v>92</v>
      </c>
      <c r="E71" s="113"/>
      <c r="F71" s="113" t="s">
        <v>92</v>
      </c>
      <c r="G71" s="97"/>
      <c r="H71" s="113" t="s">
        <v>92</v>
      </c>
      <c r="I71" s="113"/>
      <c r="J71" s="113" t="s">
        <v>92</v>
      </c>
    </row>
    <row r="72" spans="1:10" ht="21.75" customHeight="1">
      <c r="A72" s="111"/>
      <c r="B72" s="112"/>
      <c r="C72" s="112"/>
      <c r="D72" s="241" t="s">
        <v>93</v>
      </c>
      <c r="E72" s="241"/>
      <c r="F72" s="241" t="s">
        <v>5</v>
      </c>
      <c r="G72" s="99"/>
      <c r="H72" s="241" t="s">
        <v>93</v>
      </c>
      <c r="I72" s="241"/>
      <c r="J72" s="241" t="s">
        <v>5</v>
      </c>
    </row>
    <row r="73" spans="1:10" ht="21.75" customHeight="1">
      <c r="A73" s="111"/>
      <c r="B73" s="112"/>
      <c r="C73" s="112"/>
      <c r="D73" s="115" t="s">
        <v>51</v>
      </c>
      <c r="E73" s="116"/>
      <c r="F73" s="115" t="s">
        <v>51</v>
      </c>
      <c r="G73" s="116"/>
      <c r="H73" s="115" t="s">
        <v>51</v>
      </c>
      <c r="I73" s="116"/>
      <c r="J73" s="115" t="s">
        <v>51</v>
      </c>
    </row>
    <row r="74" spans="1:10" ht="21.75" customHeight="1">
      <c r="A74" s="242" t="s">
        <v>119</v>
      </c>
      <c r="B74" s="112"/>
      <c r="C74" s="112"/>
      <c r="D74" s="117"/>
      <c r="E74" s="116"/>
      <c r="F74" s="97"/>
      <c r="G74" s="116"/>
      <c r="H74" s="118"/>
      <c r="I74" s="116"/>
      <c r="J74" s="119"/>
    </row>
    <row r="75" spans="1:10" s="43" customFormat="1" ht="21.75" customHeight="1">
      <c r="A75" s="247" t="s">
        <v>177</v>
      </c>
      <c r="B75" s="243"/>
      <c r="C75" s="243"/>
      <c r="D75" s="244"/>
      <c r="E75" s="245"/>
      <c r="F75" s="246"/>
      <c r="G75" s="245"/>
      <c r="H75" s="244"/>
      <c r="I75" s="245"/>
      <c r="J75" s="246"/>
    </row>
    <row r="76" spans="1:10" s="43" customFormat="1" ht="21.75" customHeight="1">
      <c r="A76" s="247" t="s">
        <v>53</v>
      </c>
      <c r="B76" s="243"/>
      <c r="C76" s="243"/>
      <c r="D76" s="244"/>
      <c r="E76" s="245"/>
      <c r="F76" s="246"/>
      <c r="G76" s="245"/>
      <c r="H76" s="244"/>
      <c r="I76" s="245"/>
      <c r="J76" s="246"/>
    </row>
    <row r="77" spans="1:10" s="43" customFormat="1" ht="21.75" customHeight="1">
      <c r="A77" s="43" t="s">
        <v>126</v>
      </c>
      <c r="B77" s="243"/>
      <c r="C77" s="243"/>
      <c r="D77" s="126">
        <v>6072</v>
      </c>
      <c r="F77" s="249">
        <v>11649</v>
      </c>
      <c r="H77" s="250">
        <v>6072</v>
      </c>
      <c r="J77" s="249">
        <v>11649</v>
      </c>
    </row>
    <row r="78" spans="1:10" s="43" customFormat="1" ht="21.75" customHeight="1">
      <c r="A78" s="43" t="s">
        <v>127</v>
      </c>
      <c r="B78" s="243"/>
      <c r="C78" s="243"/>
      <c r="D78" s="244"/>
      <c r="E78" s="245"/>
      <c r="F78" s="246"/>
      <c r="G78" s="245"/>
      <c r="H78" s="244"/>
      <c r="I78" s="245"/>
      <c r="J78" s="246"/>
    </row>
    <row r="79" spans="1:10" s="43" customFormat="1" ht="21.75" customHeight="1">
      <c r="A79" s="43" t="s">
        <v>124</v>
      </c>
      <c r="B79" s="243"/>
      <c r="C79" s="243"/>
      <c r="D79" s="1">
        <v>-1214</v>
      </c>
      <c r="E79" s="245"/>
      <c r="F79" s="129">
        <v>-2330</v>
      </c>
      <c r="G79" s="245"/>
      <c r="H79" s="1">
        <v>-1214</v>
      </c>
      <c r="I79" s="245"/>
      <c r="J79" s="129">
        <v>-2330</v>
      </c>
    </row>
    <row r="80" spans="1:10" ht="6" customHeight="1">
      <c r="D80" s="139"/>
      <c r="E80" s="108"/>
      <c r="F80" s="140"/>
      <c r="G80" s="108"/>
      <c r="H80" s="139"/>
      <c r="I80" s="108"/>
      <c r="J80" s="140"/>
    </row>
    <row r="81" spans="1:10" s="43" customFormat="1" ht="21.75" customHeight="1">
      <c r="A81" s="43" t="s">
        <v>54</v>
      </c>
      <c r="B81" s="243"/>
      <c r="C81" s="243"/>
      <c r="D81" s="244"/>
      <c r="E81" s="245"/>
      <c r="F81" s="246"/>
      <c r="G81" s="245"/>
      <c r="H81" s="244"/>
      <c r="I81" s="245"/>
      <c r="J81" s="246"/>
    </row>
    <row r="82" spans="1:10" s="43" customFormat="1" ht="21.75" customHeight="1">
      <c r="A82" s="43" t="s">
        <v>53</v>
      </c>
      <c r="B82" s="243"/>
      <c r="C82" s="243"/>
      <c r="D82" s="244">
        <f>SUM(D77:D79)</f>
        <v>4858</v>
      </c>
      <c r="E82" s="245"/>
      <c r="F82" s="246">
        <f>SUM(F77:F79)</f>
        <v>9319</v>
      </c>
      <c r="G82" s="245"/>
      <c r="H82" s="244">
        <f>SUM(H77:H79)</f>
        <v>4858</v>
      </c>
      <c r="I82" s="245"/>
      <c r="J82" s="246">
        <f>SUM(J77:J79)</f>
        <v>9319</v>
      </c>
    </row>
    <row r="83" spans="1:10" ht="6" customHeight="1">
      <c r="D83" s="139"/>
      <c r="E83" s="108"/>
      <c r="F83" s="140"/>
      <c r="G83" s="108"/>
      <c r="H83" s="139"/>
      <c r="I83" s="108"/>
      <c r="J83" s="140"/>
    </row>
    <row r="84" spans="1:10" s="43" customFormat="1" ht="21.75" customHeight="1" thickBot="1">
      <c r="A84" s="242" t="s">
        <v>193</v>
      </c>
      <c r="B84" s="243"/>
      <c r="C84" s="243"/>
      <c r="D84" s="251">
        <f>D33+D44+D82</f>
        <v>399298</v>
      </c>
      <c r="E84" s="245"/>
      <c r="F84" s="252">
        <f>F33+F44+F82</f>
        <v>234149</v>
      </c>
      <c r="G84" s="245"/>
      <c r="H84" s="251">
        <f>H33+H44+H82</f>
        <v>115528</v>
      </c>
      <c r="I84" s="245"/>
      <c r="J84" s="252">
        <f>J33+J44+J82</f>
        <v>105056</v>
      </c>
    </row>
    <row r="85" spans="1:10" ht="21.75" customHeight="1" thickTop="1">
      <c r="A85" s="111"/>
      <c r="D85" s="124"/>
      <c r="E85" s="125"/>
      <c r="F85" s="125"/>
      <c r="G85" s="125"/>
      <c r="H85" s="124"/>
      <c r="I85" s="125"/>
      <c r="J85" s="125"/>
    </row>
    <row r="86" spans="1:10" ht="21.75" customHeight="1">
      <c r="A86" s="253" t="s">
        <v>128</v>
      </c>
      <c r="D86" s="124"/>
      <c r="E86" s="125"/>
      <c r="F86" s="125"/>
      <c r="G86" s="125"/>
      <c r="H86" s="124"/>
      <c r="I86" s="125"/>
      <c r="J86" s="125"/>
    </row>
    <row r="87" spans="1:10" ht="21.75" customHeight="1">
      <c r="A87" s="254" t="s">
        <v>129</v>
      </c>
      <c r="B87" s="133"/>
      <c r="C87" s="134"/>
      <c r="D87" s="126">
        <v>372865</v>
      </c>
      <c r="E87" s="255"/>
      <c r="F87" s="127">
        <v>93237</v>
      </c>
      <c r="G87" s="255"/>
      <c r="H87" s="126">
        <v>110670</v>
      </c>
      <c r="I87" s="255"/>
      <c r="J87" s="127">
        <v>93237</v>
      </c>
    </row>
    <row r="88" spans="1:10" ht="21.75" customHeight="1">
      <c r="A88" s="254" t="s">
        <v>178</v>
      </c>
      <c r="B88" s="133"/>
      <c r="C88" s="134"/>
      <c r="D88" s="126"/>
      <c r="E88" s="255"/>
      <c r="F88" s="127"/>
      <c r="G88" s="255"/>
      <c r="H88" s="126"/>
      <c r="I88" s="255"/>
      <c r="J88" s="127"/>
    </row>
    <row r="89" spans="1:10" ht="21.75" customHeight="1">
      <c r="A89" s="254" t="s">
        <v>179</v>
      </c>
      <c r="B89" s="133"/>
      <c r="C89" s="134"/>
      <c r="D89" s="126">
        <v>0</v>
      </c>
      <c r="E89" s="255"/>
      <c r="F89" s="127">
        <v>0</v>
      </c>
      <c r="G89" s="255"/>
      <c r="H89" s="126">
        <v>0</v>
      </c>
      <c r="I89" s="255"/>
      <c r="J89" s="127">
        <v>2500</v>
      </c>
    </row>
    <row r="90" spans="1:10" ht="21.75" customHeight="1">
      <c r="A90" s="256" t="s">
        <v>131</v>
      </c>
      <c r="B90" s="133"/>
      <c r="C90" s="134"/>
      <c r="D90" s="1">
        <v>21575</v>
      </c>
      <c r="E90" s="246"/>
      <c r="F90" s="129">
        <v>131593</v>
      </c>
      <c r="G90" s="246"/>
      <c r="H90" s="1">
        <v>0</v>
      </c>
      <c r="I90" s="246"/>
      <c r="J90" s="129">
        <v>0</v>
      </c>
    </row>
    <row r="91" spans="1:10" ht="6" customHeight="1">
      <c r="A91" s="111"/>
      <c r="B91" s="112"/>
      <c r="C91" s="112"/>
      <c r="D91" s="117"/>
      <c r="E91" s="116"/>
      <c r="F91" s="97"/>
      <c r="G91" s="116"/>
      <c r="H91" s="117"/>
      <c r="I91" s="116"/>
      <c r="J91" s="97"/>
    </row>
    <row r="92" spans="1:10" ht="21.75" customHeight="1" thickBot="1">
      <c r="A92" s="134"/>
      <c r="B92" s="133"/>
      <c r="C92" s="134"/>
      <c r="D92" s="257">
        <f>SUM(D87:D91)</f>
        <v>394440</v>
      </c>
      <c r="E92" s="255"/>
      <c r="F92" s="258">
        <f>SUM(F87:F91)</f>
        <v>224830</v>
      </c>
      <c r="G92" s="255"/>
      <c r="H92" s="257">
        <f>SUM(H87:H91)</f>
        <v>110670</v>
      </c>
      <c r="I92" s="255"/>
      <c r="J92" s="258">
        <f>SUM(J87:J91)</f>
        <v>95737</v>
      </c>
    </row>
    <row r="93" spans="1:10" ht="21.75" customHeight="1" thickTop="1">
      <c r="A93" s="130"/>
      <c r="D93" s="124"/>
      <c r="E93" s="108"/>
      <c r="F93" s="125"/>
      <c r="G93" s="108"/>
      <c r="H93" s="124"/>
      <c r="I93" s="108"/>
      <c r="J93" s="125"/>
    </row>
    <row r="94" spans="1:10" ht="21.75" customHeight="1">
      <c r="A94" s="253" t="s">
        <v>132</v>
      </c>
      <c r="B94" s="133"/>
      <c r="C94" s="134"/>
      <c r="D94" s="248"/>
      <c r="E94" s="245"/>
      <c r="F94" s="43"/>
      <c r="G94" s="245"/>
      <c r="H94" s="248"/>
      <c r="I94" s="245"/>
      <c r="J94" s="43"/>
    </row>
    <row r="95" spans="1:10" ht="6" customHeight="1">
      <c r="A95" s="111"/>
      <c r="B95" s="112"/>
      <c r="C95" s="112"/>
      <c r="D95" s="117"/>
      <c r="E95" s="116"/>
      <c r="F95" s="97"/>
      <c r="G95" s="116"/>
      <c r="H95" s="117"/>
      <c r="I95" s="116"/>
      <c r="J95" s="97"/>
    </row>
    <row r="96" spans="1:10" ht="21.75" customHeight="1">
      <c r="A96" s="254" t="s">
        <v>129</v>
      </c>
      <c r="B96" s="133"/>
      <c r="C96" s="134"/>
      <c r="D96" s="126">
        <v>377723</v>
      </c>
      <c r="E96" s="255"/>
      <c r="F96" s="127">
        <v>102556</v>
      </c>
      <c r="G96" s="255"/>
      <c r="H96" s="126">
        <v>115528</v>
      </c>
      <c r="I96" s="255"/>
      <c r="J96" s="127">
        <v>102556</v>
      </c>
    </row>
    <row r="97" spans="1:10" ht="21.75" customHeight="1">
      <c r="A97" s="254" t="s">
        <v>130</v>
      </c>
      <c r="B97" s="133"/>
      <c r="C97" s="134"/>
      <c r="D97" s="126">
        <v>0</v>
      </c>
      <c r="E97" s="255"/>
      <c r="F97" s="127">
        <v>0</v>
      </c>
      <c r="G97" s="255"/>
      <c r="H97" s="126">
        <v>0</v>
      </c>
      <c r="I97" s="255"/>
      <c r="J97" s="127">
        <v>2500</v>
      </c>
    </row>
    <row r="98" spans="1:10" ht="21.75" customHeight="1">
      <c r="A98" s="256" t="s">
        <v>131</v>
      </c>
      <c r="B98" s="133"/>
      <c r="C98" s="134"/>
      <c r="D98" s="1">
        <v>21575</v>
      </c>
      <c r="E98" s="246"/>
      <c r="F98" s="129">
        <v>131593</v>
      </c>
      <c r="G98" s="246"/>
      <c r="H98" s="1">
        <v>0</v>
      </c>
      <c r="I98" s="246"/>
      <c r="J98" s="129">
        <v>0</v>
      </c>
    </row>
    <row r="99" spans="1:10" ht="6" customHeight="1">
      <c r="A99" s="111"/>
      <c r="B99" s="112"/>
      <c r="C99" s="112"/>
      <c r="D99" s="117"/>
      <c r="E99" s="116"/>
      <c r="F99" s="97"/>
      <c r="G99" s="116"/>
      <c r="H99" s="117"/>
      <c r="I99" s="116"/>
      <c r="J99" s="97"/>
    </row>
    <row r="100" spans="1:10" ht="21.75" customHeight="1" thickBot="1">
      <c r="A100" s="134"/>
      <c r="B100" s="133"/>
      <c r="C100" s="134"/>
      <c r="D100" s="257">
        <f>SUM(D96:D99)</f>
        <v>399298</v>
      </c>
      <c r="E100" s="255"/>
      <c r="F100" s="258">
        <f>SUM(F96:F99)</f>
        <v>234149</v>
      </c>
      <c r="G100" s="255"/>
      <c r="H100" s="257">
        <f>SUM(H96:H99)</f>
        <v>115528</v>
      </c>
      <c r="I100" s="255"/>
      <c r="J100" s="258">
        <f>SUM(J96:J99)</f>
        <v>105056</v>
      </c>
    </row>
    <row r="101" spans="1:10" ht="21.75" customHeight="1" thickTop="1">
      <c r="A101" s="130"/>
      <c r="D101" s="124"/>
      <c r="E101" s="108"/>
      <c r="F101" s="125"/>
      <c r="G101" s="108"/>
      <c r="H101" s="124"/>
      <c r="I101" s="108"/>
      <c r="J101" s="125"/>
    </row>
    <row r="102" spans="1:10" ht="21.75" customHeight="1">
      <c r="A102" s="259" t="s">
        <v>55</v>
      </c>
      <c r="B102" s="133"/>
      <c r="C102" s="134"/>
      <c r="D102" s="248"/>
      <c r="E102" s="245"/>
      <c r="F102" s="43"/>
      <c r="G102" s="245"/>
      <c r="H102" s="248"/>
      <c r="I102" s="245"/>
      <c r="J102" s="43"/>
    </row>
    <row r="103" spans="1:10" ht="6" customHeight="1">
      <c r="A103" s="111"/>
      <c r="B103" s="112"/>
      <c r="C103" s="112"/>
      <c r="D103" s="117"/>
      <c r="E103" s="116"/>
      <c r="F103" s="97"/>
      <c r="G103" s="116"/>
      <c r="H103" s="117"/>
      <c r="I103" s="116"/>
      <c r="J103" s="97"/>
    </row>
    <row r="104" spans="1:10" ht="21.75" customHeight="1" thickBot="1">
      <c r="A104" s="260" t="s">
        <v>56</v>
      </c>
      <c r="C104" s="261"/>
      <c r="D104" s="262">
        <v>0.28999999999999998</v>
      </c>
      <c r="E104" s="255"/>
      <c r="F104" s="280">
        <v>0.17</v>
      </c>
      <c r="G104" s="255"/>
      <c r="H104" s="262">
        <v>0.09</v>
      </c>
      <c r="I104" s="255"/>
      <c r="J104" s="280">
        <v>0.17</v>
      </c>
    </row>
    <row r="105" spans="1:10" ht="21.75" customHeight="1" thickTop="1">
      <c r="H105" s="106"/>
      <c r="J105" s="106"/>
    </row>
    <row r="106" spans="1:10" ht="21.75" customHeight="1">
      <c r="H106" s="106"/>
      <c r="J106" s="106"/>
    </row>
    <row r="107" spans="1:10" ht="21.75" customHeight="1">
      <c r="H107" s="106"/>
      <c r="J107" s="106"/>
    </row>
    <row r="108" spans="1:10" ht="21.75" customHeight="1">
      <c r="H108" s="106"/>
      <c r="J108" s="106"/>
    </row>
    <row r="109" spans="1:10" ht="6" customHeight="1"/>
    <row r="110" spans="1:10" ht="21.95" customHeight="1">
      <c r="A110" s="141" t="s">
        <v>125</v>
      </c>
      <c r="B110" s="142"/>
      <c r="C110" s="142"/>
      <c r="D110" s="142"/>
      <c r="E110" s="142"/>
      <c r="F110" s="142"/>
      <c r="G110" s="142"/>
      <c r="H110" s="143"/>
      <c r="I110" s="142"/>
      <c r="J110" s="143"/>
    </row>
  </sheetData>
  <mergeCells count="4">
    <mergeCell ref="D5:F5"/>
    <mergeCell ref="H5:J5"/>
    <mergeCell ref="D68:F68"/>
    <mergeCell ref="H68:J68"/>
  </mergeCells>
  <pageMargins left="0.8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64D99-8320-4ED6-AFF6-58302B1FB5FA}">
  <dimension ref="A1:X102"/>
  <sheetViews>
    <sheetView zoomScale="90" zoomScaleNormal="90" zoomScaleSheetLayoutView="90" workbookViewId="0">
      <selection activeCell="D5" sqref="D5:J5"/>
    </sheetView>
  </sheetViews>
  <sheetFormatPr defaultRowHeight="17.25"/>
  <cols>
    <col min="1" max="1" width="28.42578125" style="148" customWidth="1"/>
    <col min="2" max="2" width="7.85546875" style="145" customWidth="1"/>
    <col min="3" max="3" width="0.7109375" style="145" customWidth="1"/>
    <col min="4" max="4" width="9.7109375" style="146" customWidth="1"/>
    <col min="5" max="5" width="0.5703125" style="146" customWidth="1"/>
    <col min="6" max="6" width="11" style="146" customWidth="1"/>
    <col min="7" max="7" width="0.5703125" style="146" customWidth="1"/>
    <col min="8" max="8" width="9.42578125" style="147" customWidth="1"/>
    <col min="9" max="9" width="0.5703125" style="147" customWidth="1"/>
    <col min="10" max="10" width="11.85546875" style="147" customWidth="1"/>
    <col min="11" max="11" width="0.5703125" style="147" customWidth="1"/>
    <col min="12" max="12" width="13.7109375" style="147" customWidth="1"/>
    <col min="13" max="13" width="0.5703125" style="147" customWidth="1"/>
    <col min="14" max="14" width="16.7109375" style="147" customWidth="1"/>
    <col min="15" max="15" width="0.5703125" style="147" customWidth="1"/>
    <col min="16" max="16" width="15.28515625" style="147" customWidth="1"/>
    <col min="17" max="17" width="0.5703125" style="147" customWidth="1"/>
    <col min="18" max="18" width="12.42578125" style="147" customWidth="1"/>
    <col min="19" max="19" width="0.5703125" style="147" customWidth="1"/>
    <col min="20" max="20" width="11.85546875" style="147" customWidth="1"/>
    <col min="21" max="21" width="0.5703125" style="147" customWidth="1"/>
    <col min="22" max="22" width="11.140625" style="147" customWidth="1"/>
    <col min="23" max="23" width="12" style="148" bestFit="1" customWidth="1"/>
    <col min="24" max="220" width="8.85546875" style="148"/>
    <col min="221" max="221" width="26.28515625" style="148" customWidth="1"/>
    <col min="222" max="222" width="6.28515625" style="148" customWidth="1"/>
    <col min="223" max="223" width="0.28515625" style="148" customWidth="1"/>
    <col min="224" max="224" width="8.28515625" style="148" customWidth="1"/>
    <col min="225" max="225" width="0.28515625" style="148" customWidth="1"/>
    <col min="226" max="226" width="10" style="148" customWidth="1"/>
    <col min="227" max="227" width="0.28515625" style="148" customWidth="1"/>
    <col min="228" max="228" width="10.28515625" style="148" customWidth="1"/>
    <col min="229" max="229" width="0.28515625" style="148" customWidth="1"/>
    <col min="230" max="230" width="8.28515625" style="148" customWidth="1"/>
    <col min="231" max="231" width="0.28515625" style="148" customWidth="1"/>
    <col min="232" max="232" width="10.28515625" style="148" customWidth="1"/>
    <col min="233" max="233" width="0.28515625" style="148" customWidth="1"/>
    <col min="234" max="234" width="11.28515625" style="148" customWidth="1"/>
    <col min="235" max="235" width="0.28515625" style="148" customWidth="1"/>
    <col min="236" max="236" width="8" style="148" customWidth="1"/>
    <col min="237" max="237" width="0.28515625" style="148" customWidth="1"/>
    <col min="238" max="238" width="10.28515625" style="148" customWidth="1"/>
    <col min="239" max="239" width="0.28515625" style="148" customWidth="1"/>
    <col min="240" max="240" width="13.28515625" style="148" customWidth="1"/>
    <col min="241" max="241" width="0.28515625" style="148" customWidth="1"/>
    <col min="242" max="242" width="10" style="148" customWidth="1"/>
    <col min="243" max="243" width="0.28515625" style="148" customWidth="1"/>
    <col min="244" max="244" width="10.28515625" style="148" customWidth="1"/>
    <col min="245" max="245" width="0.28515625" style="148" customWidth="1"/>
    <col min="246" max="246" width="9.28515625" style="148" customWidth="1"/>
    <col min="247" max="247" width="8.85546875" style="148"/>
    <col min="248" max="249" width="12" style="148" bestFit="1" customWidth="1"/>
    <col min="250" max="476" width="8.85546875" style="148"/>
    <col min="477" max="477" width="26.28515625" style="148" customWidth="1"/>
    <col min="478" max="478" width="6.28515625" style="148" customWidth="1"/>
    <col min="479" max="479" width="0.28515625" style="148" customWidth="1"/>
    <col min="480" max="480" width="8.28515625" style="148" customWidth="1"/>
    <col min="481" max="481" width="0.28515625" style="148" customWidth="1"/>
    <col min="482" max="482" width="10" style="148" customWidth="1"/>
    <col min="483" max="483" width="0.28515625" style="148" customWidth="1"/>
    <col min="484" max="484" width="10.28515625" style="148" customWidth="1"/>
    <col min="485" max="485" width="0.28515625" style="148" customWidth="1"/>
    <col min="486" max="486" width="8.28515625" style="148" customWidth="1"/>
    <col min="487" max="487" width="0.28515625" style="148" customWidth="1"/>
    <col min="488" max="488" width="10.28515625" style="148" customWidth="1"/>
    <col min="489" max="489" width="0.28515625" style="148" customWidth="1"/>
    <col min="490" max="490" width="11.28515625" style="148" customWidth="1"/>
    <col min="491" max="491" width="0.28515625" style="148" customWidth="1"/>
    <col min="492" max="492" width="8" style="148" customWidth="1"/>
    <col min="493" max="493" width="0.28515625" style="148" customWidth="1"/>
    <col min="494" max="494" width="10.28515625" style="148" customWidth="1"/>
    <col min="495" max="495" width="0.28515625" style="148" customWidth="1"/>
    <col min="496" max="496" width="13.28515625" style="148" customWidth="1"/>
    <col min="497" max="497" width="0.28515625" style="148" customWidth="1"/>
    <col min="498" max="498" width="10" style="148" customWidth="1"/>
    <col min="499" max="499" width="0.28515625" style="148" customWidth="1"/>
    <col min="500" max="500" width="10.28515625" style="148" customWidth="1"/>
    <col min="501" max="501" width="0.28515625" style="148" customWidth="1"/>
    <col min="502" max="502" width="9.28515625" style="148" customWidth="1"/>
    <col min="503" max="503" width="8.85546875" style="148"/>
    <col min="504" max="505" width="12" style="148" bestFit="1" customWidth="1"/>
    <col min="506" max="732" width="8.85546875" style="148"/>
    <col min="733" max="733" width="26.28515625" style="148" customWidth="1"/>
    <col min="734" max="734" width="6.28515625" style="148" customWidth="1"/>
    <col min="735" max="735" width="0.28515625" style="148" customWidth="1"/>
    <col min="736" max="736" width="8.28515625" style="148" customWidth="1"/>
    <col min="737" max="737" width="0.28515625" style="148" customWidth="1"/>
    <col min="738" max="738" width="10" style="148" customWidth="1"/>
    <col min="739" max="739" width="0.28515625" style="148" customWidth="1"/>
    <col min="740" max="740" width="10.28515625" style="148" customWidth="1"/>
    <col min="741" max="741" width="0.28515625" style="148" customWidth="1"/>
    <col min="742" max="742" width="8.28515625" style="148" customWidth="1"/>
    <col min="743" max="743" width="0.28515625" style="148" customWidth="1"/>
    <col min="744" max="744" width="10.28515625" style="148" customWidth="1"/>
    <col min="745" max="745" width="0.28515625" style="148" customWidth="1"/>
    <col min="746" max="746" width="11.28515625" style="148" customWidth="1"/>
    <col min="747" max="747" width="0.28515625" style="148" customWidth="1"/>
    <col min="748" max="748" width="8" style="148" customWidth="1"/>
    <col min="749" max="749" width="0.28515625" style="148" customWidth="1"/>
    <col min="750" max="750" width="10.28515625" style="148" customWidth="1"/>
    <col min="751" max="751" width="0.28515625" style="148" customWidth="1"/>
    <col min="752" max="752" width="13.28515625" style="148" customWidth="1"/>
    <col min="753" max="753" width="0.28515625" style="148" customWidth="1"/>
    <col min="754" max="754" width="10" style="148" customWidth="1"/>
    <col min="755" max="755" width="0.28515625" style="148" customWidth="1"/>
    <col min="756" max="756" width="10.28515625" style="148" customWidth="1"/>
    <col min="757" max="757" width="0.28515625" style="148" customWidth="1"/>
    <col min="758" max="758" width="9.28515625" style="148" customWidth="1"/>
    <col min="759" max="759" width="8.85546875" style="148"/>
    <col min="760" max="761" width="12" style="148" bestFit="1" customWidth="1"/>
    <col min="762" max="988" width="8.85546875" style="148"/>
    <col min="989" max="989" width="26.28515625" style="148" customWidth="1"/>
    <col min="990" max="990" width="6.28515625" style="148" customWidth="1"/>
    <col min="991" max="991" width="0.28515625" style="148" customWidth="1"/>
    <col min="992" max="992" width="8.28515625" style="148" customWidth="1"/>
    <col min="993" max="993" width="0.28515625" style="148" customWidth="1"/>
    <col min="994" max="994" width="10" style="148" customWidth="1"/>
    <col min="995" max="995" width="0.28515625" style="148" customWidth="1"/>
    <col min="996" max="996" width="10.28515625" style="148" customWidth="1"/>
    <col min="997" max="997" width="0.28515625" style="148" customWidth="1"/>
    <col min="998" max="998" width="8.28515625" style="148" customWidth="1"/>
    <col min="999" max="999" width="0.28515625" style="148" customWidth="1"/>
    <col min="1000" max="1000" width="10.28515625" style="148" customWidth="1"/>
    <col min="1001" max="1001" width="0.28515625" style="148" customWidth="1"/>
    <col min="1002" max="1002" width="11.28515625" style="148" customWidth="1"/>
    <col min="1003" max="1003" width="0.28515625" style="148" customWidth="1"/>
    <col min="1004" max="1004" width="8" style="148" customWidth="1"/>
    <col min="1005" max="1005" width="0.28515625" style="148" customWidth="1"/>
    <col min="1006" max="1006" width="10.28515625" style="148" customWidth="1"/>
    <col min="1007" max="1007" width="0.28515625" style="148" customWidth="1"/>
    <col min="1008" max="1008" width="13.28515625" style="148" customWidth="1"/>
    <col min="1009" max="1009" width="0.28515625" style="148" customWidth="1"/>
    <col min="1010" max="1010" width="10" style="148" customWidth="1"/>
    <col min="1011" max="1011" width="0.28515625" style="148" customWidth="1"/>
    <col min="1012" max="1012" width="10.28515625" style="148" customWidth="1"/>
    <col min="1013" max="1013" width="0.28515625" style="148" customWidth="1"/>
    <col min="1014" max="1014" width="9.28515625" style="148" customWidth="1"/>
    <col min="1015" max="1015" width="8.85546875" style="148"/>
    <col min="1016" max="1017" width="12" style="148" bestFit="1" customWidth="1"/>
    <col min="1018" max="1244" width="8.85546875" style="148"/>
    <col min="1245" max="1245" width="26.28515625" style="148" customWidth="1"/>
    <col min="1246" max="1246" width="6.28515625" style="148" customWidth="1"/>
    <col min="1247" max="1247" width="0.28515625" style="148" customWidth="1"/>
    <col min="1248" max="1248" width="8.28515625" style="148" customWidth="1"/>
    <col min="1249" max="1249" width="0.28515625" style="148" customWidth="1"/>
    <col min="1250" max="1250" width="10" style="148" customWidth="1"/>
    <col min="1251" max="1251" width="0.28515625" style="148" customWidth="1"/>
    <col min="1252" max="1252" width="10.28515625" style="148" customWidth="1"/>
    <col min="1253" max="1253" width="0.28515625" style="148" customWidth="1"/>
    <col min="1254" max="1254" width="8.28515625" style="148" customWidth="1"/>
    <col min="1255" max="1255" width="0.28515625" style="148" customWidth="1"/>
    <col min="1256" max="1256" width="10.28515625" style="148" customWidth="1"/>
    <col min="1257" max="1257" width="0.28515625" style="148" customWidth="1"/>
    <col min="1258" max="1258" width="11.28515625" style="148" customWidth="1"/>
    <col min="1259" max="1259" width="0.28515625" style="148" customWidth="1"/>
    <col min="1260" max="1260" width="8" style="148" customWidth="1"/>
    <col min="1261" max="1261" width="0.28515625" style="148" customWidth="1"/>
    <col min="1262" max="1262" width="10.28515625" style="148" customWidth="1"/>
    <col min="1263" max="1263" width="0.28515625" style="148" customWidth="1"/>
    <col min="1264" max="1264" width="13.28515625" style="148" customWidth="1"/>
    <col min="1265" max="1265" width="0.28515625" style="148" customWidth="1"/>
    <col min="1266" max="1266" width="10" style="148" customWidth="1"/>
    <col min="1267" max="1267" width="0.28515625" style="148" customWidth="1"/>
    <col min="1268" max="1268" width="10.28515625" style="148" customWidth="1"/>
    <col min="1269" max="1269" width="0.28515625" style="148" customWidth="1"/>
    <col min="1270" max="1270" width="9.28515625" style="148" customWidth="1"/>
    <col min="1271" max="1271" width="8.85546875" style="148"/>
    <col min="1272" max="1273" width="12" style="148" bestFit="1" customWidth="1"/>
    <col min="1274" max="1500" width="8.85546875" style="148"/>
    <col min="1501" max="1501" width="26.28515625" style="148" customWidth="1"/>
    <col min="1502" max="1502" width="6.28515625" style="148" customWidth="1"/>
    <col min="1503" max="1503" width="0.28515625" style="148" customWidth="1"/>
    <col min="1504" max="1504" width="8.28515625" style="148" customWidth="1"/>
    <col min="1505" max="1505" width="0.28515625" style="148" customWidth="1"/>
    <col min="1506" max="1506" width="10" style="148" customWidth="1"/>
    <col min="1507" max="1507" width="0.28515625" style="148" customWidth="1"/>
    <col min="1508" max="1508" width="10.28515625" style="148" customWidth="1"/>
    <col min="1509" max="1509" width="0.28515625" style="148" customWidth="1"/>
    <col min="1510" max="1510" width="8.28515625" style="148" customWidth="1"/>
    <col min="1511" max="1511" width="0.28515625" style="148" customWidth="1"/>
    <col min="1512" max="1512" width="10.28515625" style="148" customWidth="1"/>
    <col min="1513" max="1513" width="0.28515625" style="148" customWidth="1"/>
    <col min="1514" max="1514" width="11.28515625" style="148" customWidth="1"/>
    <col min="1515" max="1515" width="0.28515625" style="148" customWidth="1"/>
    <col min="1516" max="1516" width="8" style="148" customWidth="1"/>
    <col min="1517" max="1517" width="0.28515625" style="148" customWidth="1"/>
    <col min="1518" max="1518" width="10.28515625" style="148" customWidth="1"/>
    <col min="1519" max="1519" width="0.28515625" style="148" customWidth="1"/>
    <col min="1520" max="1520" width="13.28515625" style="148" customWidth="1"/>
    <col min="1521" max="1521" width="0.28515625" style="148" customWidth="1"/>
    <col min="1522" max="1522" width="10" style="148" customWidth="1"/>
    <col min="1523" max="1523" width="0.28515625" style="148" customWidth="1"/>
    <col min="1524" max="1524" width="10.28515625" style="148" customWidth="1"/>
    <col min="1525" max="1525" width="0.28515625" style="148" customWidth="1"/>
    <col min="1526" max="1526" width="9.28515625" style="148" customWidth="1"/>
    <col min="1527" max="1527" width="8.85546875" style="148"/>
    <col min="1528" max="1529" width="12" style="148" bestFit="1" customWidth="1"/>
    <col min="1530" max="1756" width="8.85546875" style="148"/>
    <col min="1757" max="1757" width="26.28515625" style="148" customWidth="1"/>
    <col min="1758" max="1758" width="6.28515625" style="148" customWidth="1"/>
    <col min="1759" max="1759" width="0.28515625" style="148" customWidth="1"/>
    <col min="1760" max="1760" width="8.28515625" style="148" customWidth="1"/>
    <col min="1761" max="1761" width="0.28515625" style="148" customWidth="1"/>
    <col min="1762" max="1762" width="10" style="148" customWidth="1"/>
    <col min="1763" max="1763" width="0.28515625" style="148" customWidth="1"/>
    <col min="1764" max="1764" width="10.28515625" style="148" customWidth="1"/>
    <col min="1765" max="1765" width="0.28515625" style="148" customWidth="1"/>
    <col min="1766" max="1766" width="8.28515625" style="148" customWidth="1"/>
    <col min="1767" max="1767" width="0.28515625" style="148" customWidth="1"/>
    <col min="1768" max="1768" width="10.28515625" style="148" customWidth="1"/>
    <col min="1769" max="1769" width="0.28515625" style="148" customWidth="1"/>
    <col min="1770" max="1770" width="11.28515625" style="148" customWidth="1"/>
    <col min="1771" max="1771" width="0.28515625" style="148" customWidth="1"/>
    <col min="1772" max="1772" width="8" style="148" customWidth="1"/>
    <col min="1773" max="1773" width="0.28515625" style="148" customWidth="1"/>
    <col min="1774" max="1774" width="10.28515625" style="148" customWidth="1"/>
    <col min="1775" max="1775" width="0.28515625" style="148" customWidth="1"/>
    <col min="1776" max="1776" width="13.28515625" style="148" customWidth="1"/>
    <col min="1777" max="1777" width="0.28515625" style="148" customWidth="1"/>
    <col min="1778" max="1778" width="10" style="148" customWidth="1"/>
    <col min="1779" max="1779" width="0.28515625" style="148" customWidth="1"/>
    <col min="1780" max="1780" width="10.28515625" style="148" customWidth="1"/>
    <col min="1781" max="1781" width="0.28515625" style="148" customWidth="1"/>
    <col min="1782" max="1782" width="9.28515625" style="148" customWidth="1"/>
    <col min="1783" max="1783" width="8.85546875" style="148"/>
    <col min="1784" max="1785" width="12" style="148" bestFit="1" customWidth="1"/>
    <col min="1786" max="2012" width="8.85546875" style="148"/>
    <col min="2013" max="2013" width="26.28515625" style="148" customWidth="1"/>
    <col min="2014" max="2014" width="6.28515625" style="148" customWidth="1"/>
    <col min="2015" max="2015" width="0.28515625" style="148" customWidth="1"/>
    <col min="2016" max="2016" width="8.28515625" style="148" customWidth="1"/>
    <col min="2017" max="2017" width="0.28515625" style="148" customWidth="1"/>
    <col min="2018" max="2018" width="10" style="148" customWidth="1"/>
    <col min="2019" max="2019" width="0.28515625" style="148" customWidth="1"/>
    <col min="2020" max="2020" width="10.28515625" style="148" customWidth="1"/>
    <col min="2021" max="2021" width="0.28515625" style="148" customWidth="1"/>
    <col min="2022" max="2022" width="8.28515625" style="148" customWidth="1"/>
    <col min="2023" max="2023" width="0.28515625" style="148" customWidth="1"/>
    <col min="2024" max="2024" width="10.28515625" style="148" customWidth="1"/>
    <col min="2025" max="2025" width="0.28515625" style="148" customWidth="1"/>
    <col min="2026" max="2026" width="11.28515625" style="148" customWidth="1"/>
    <col min="2027" max="2027" width="0.28515625" style="148" customWidth="1"/>
    <col min="2028" max="2028" width="8" style="148" customWidth="1"/>
    <col min="2029" max="2029" width="0.28515625" style="148" customWidth="1"/>
    <col min="2030" max="2030" width="10.28515625" style="148" customWidth="1"/>
    <col min="2031" max="2031" width="0.28515625" style="148" customWidth="1"/>
    <col min="2032" max="2032" width="13.28515625" style="148" customWidth="1"/>
    <col min="2033" max="2033" width="0.28515625" style="148" customWidth="1"/>
    <col min="2034" max="2034" width="10" style="148" customWidth="1"/>
    <col min="2035" max="2035" width="0.28515625" style="148" customWidth="1"/>
    <col min="2036" max="2036" width="10.28515625" style="148" customWidth="1"/>
    <col min="2037" max="2037" width="0.28515625" style="148" customWidth="1"/>
    <col min="2038" max="2038" width="9.28515625" style="148" customWidth="1"/>
    <col min="2039" max="2039" width="8.85546875" style="148"/>
    <col min="2040" max="2041" width="12" style="148" bestFit="1" customWidth="1"/>
    <col min="2042" max="2268" width="8.85546875" style="148"/>
    <col min="2269" max="2269" width="26.28515625" style="148" customWidth="1"/>
    <col min="2270" max="2270" width="6.28515625" style="148" customWidth="1"/>
    <col min="2271" max="2271" width="0.28515625" style="148" customWidth="1"/>
    <col min="2272" max="2272" width="8.28515625" style="148" customWidth="1"/>
    <col min="2273" max="2273" width="0.28515625" style="148" customWidth="1"/>
    <col min="2274" max="2274" width="10" style="148" customWidth="1"/>
    <col min="2275" max="2275" width="0.28515625" style="148" customWidth="1"/>
    <col min="2276" max="2276" width="10.28515625" style="148" customWidth="1"/>
    <col min="2277" max="2277" width="0.28515625" style="148" customWidth="1"/>
    <col min="2278" max="2278" width="8.28515625" style="148" customWidth="1"/>
    <col min="2279" max="2279" width="0.28515625" style="148" customWidth="1"/>
    <col min="2280" max="2280" width="10.28515625" style="148" customWidth="1"/>
    <col min="2281" max="2281" width="0.28515625" style="148" customWidth="1"/>
    <col min="2282" max="2282" width="11.28515625" style="148" customWidth="1"/>
    <col min="2283" max="2283" width="0.28515625" style="148" customWidth="1"/>
    <col min="2284" max="2284" width="8" style="148" customWidth="1"/>
    <col min="2285" max="2285" width="0.28515625" style="148" customWidth="1"/>
    <col min="2286" max="2286" width="10.28515625" style="148" customWidth="1"/>
    <col min="2287" max="2287" width="0.28515625" style="148" customWidth="1"/>
    <col min="2288" max="2288" width="13.28515625" style="148" customWidth="1"/>
    <col min="2289" max="2289" width="0.28515625" style="148" customWidth="1"/>
    <col min="2290" max="2290" width="10" style="148" customWidth="1"/>
    <col min="2291" max="2291" width="0.28515625" style="148" customWidth="1"/>
    <col min="2292" max="2292" width="10.28515625" style="148" customWidth="1"/>
    <col min="2293" max="2293" width="0.28515625" style="148" customWidth="1"/>
    <col min="2294" max="2294" width="9.28515625" style="148" customWidth="1"/>
    <col min="2295" max="2295" width="8.85546875" style="148"/>
    <col min="2296" max="2297" width="12" style="148" bestFit="1" customWidth="1"/>
    <col min="2298" max="2524" width="8.85546875" style="148"/>
    <col min="2525" max="2525" width="26.28515625" style="148" customWidth="1"/>
    <col min="2526" max="2526" width="6.28515625" style="148" customWidth="1"/>
    <col min="2527" max="2527" width="0.28515625" style="148" customWidth="1"/>
    <col min="2528" max="2528" width="8.28515625" style="148" customWidth="1"/>
    <col min="2529" max="2529" width="0.28515625" style="148" customWidth="1"/>
    <col min="2530" max="2530" width="10" style="148" customWidth="1"/>
    <col min="2531" max="2531" width="0.28515625" style="148" customWidth="1"/>
    <col min="2532" max="2532" width="10.28515625" style="148" customWidth="1"/>
    <col min="2533" max="2533" width="0.28515625" style="148" customWidth="1"/>
    <col min="2534" max="2534" width="8.28515625" style="148" customWidth="1"/>
    <col min="2535" max="2535" width="0.28515625" style="148" customWidth="1"/>
    <col min="2536" max="2536" width="10.28515625" style="148" customWidth="1"/>
    <col min="2537" max="2537" width="0.28515625" style="148" customWidth="1"/>
    <col min="2538" max="2538" width="11.28515625" style="148" customWidth="1"/>
    <col min="2539" max="2539" width="0.28515625" style="148" customWidth="1"/>
    <col min="2540" max="2540" width="8" style="148" customWidth="1"/>
    <col min="2541" max="2541" width="0.28515625" style="148" customWidth="1"/>
    <col min="2542" max="2542" width="10.28515625" style="148" customWidth="1"/>
    <col min="2543" max="2543" width="0.28515625" style="148" customWidth="1"/>
    <col min="2544" max="2544" width="13.28515625" style="148" customWidth="1"/>
    <col min="2545" max="2545" width="0.28515625" style="148" customWidth="1"/>
    <col min="2546" max="2546" width="10" style="148" customWidth="1"/>
    <col min="2547" max="2547" width="0.28515625" style="148" customWidth="1"/>
    <col min="2548" max="2548" width="10.28515625" style="148" customWidth="1"/>
    <col min="2549" max="2549" width="0.28515625" style="148" customWidth="1"/>
    <col min="2550" max="2550" width="9.28515625" style="148" customWidth="1"/>
    <col min="2551" max="2551" width="8.85546875" style="148"/>
    <col min="2552" max="2553" width="12" style="148" bestFit="1" customWidth="1"/>
    <col min="2554" max="2780" width="8.85546875" style="148"/>
    <col min="2781" max="2781" width="26.28515625" style="148" customWidth="1"/>
    <col min="2782" max="2782" width="6.28515625" style="148" customWidth="1"/>
    <col min="2783" max="2783" width="0.28515625" style="148" customWidth="1"/>
    <col min="2784" max="2784" width="8.28515625" style="148" customWidth="1"/>
    <col min="2785" max="2785" width="0.28515625" style="148" customWidth="1"/>
    <col min="2786" max="2786" width="10" style="148" customWidth="1"/>
    <col min="2787" max="2787" width="0.28515625" style="148" customWidth="1"/>
    <col min="2788" max="2788" width="10.28515625" style="148" customWidth="1"/>
    <col min="2789" max="2789" width="0.28515625" style="148" customWidth="1"/>
    <col min="2790" max="2790" width="8.28515625" style="148" customWidth="1"/>
    <col min="2791" max="2791" width="0.28515625" style="148" customWidth="1"/>
    <col min="2792" max="2792" width="10.28515625" style="148" customWidth="1"/>
    <col min="2793" max="2793" width="0.28515625" style="148" customWidth="1"/>
    <col min="2794" max="2794" width="11.28515625" style="148" customWidth="1"/>
    <col min="2795" max="2795" width="0.28515625" style="148" customWidth="1"/>
    <col min="2796" max="2796" width="8" style="148" customWidth="1"/>
    <col min="2797" max="2797" width="0.28515625" style="148" customWidth="1"/>
    <col min="2798" max="2798" width="10.28515625" style="148" customWidth="1"/>
    <col min="2799" max="2799" width="0.28515625" style="148" customWidth="1"/>
    <col min="2800" max="2800" width="13.28515625" style="148" customWidth="1"/>
    <col min="2801" max="2801" width="0.28515625" style="148" customWidth="1"/>
    <col min="2802" max="2802" width="10" style="148" customWidth="1"/>
    <col min="2803" max="2803" width="0.28515625" style="148" customWidth="1"/>
    <col min="2804" max="2804" width="10.28515625" style="148" customWidth="1"/>
    <col min="2805" max="2805" width="0.28515625" style="148" customWidth="1"/>
    <col min="2806" max="2806" width="9.28515625" style="148" customWidth="1"/>
    <col min="2807" max="2807" width="8.85546875" style="148"/>
    <col min="2808" max="2809" width="12" style="148" bestFit="1" customWidth="1"/>
    <col min="2810" max="3036" width="8.85546875" style="148"/>
    <col min="3037" max="3037" width="26.28515625" style="148" customWidth="1"/>
    <col min="3038" max="3038" width="6.28515625" style="148" customWidth="1"/>
    <col min="3039" max="3039" width="0.28515625" style="148" customWidth="1"/>
    <col min="3040" max="3040" width="8.28515625" style="148" customWidth="1"/>
    <col min="3041" max="3041" width="0.28515625" style="148" customWidth="1"/>
    <col min="3042" max="3042" width="10" style="148" customWidth="1"/>
    <col min="3043" max="3043" width="0.28515625" style="148" customWidth="1"/>
    <col min="3044" max="3044" width="10.28515625" style="148" customWidth="1"/>
    <col min="3045" max="3045" width="0.28515625" style="148" customWidth="1"/>
    <col min="3046" max="3046" width="8.28515625" style="148" customWidth="1"/>
    <col min="3047" max="3047" width="0.28515625" style="148" customWidth="1"/>
    <col min="3048" max="3048" width="10.28515625" style="148" customWidth="1"/>
    <col min="3049" max="3049" width="0.28515625" style="148" customWidth="1"/>
    <col min="3050" max="3050" width="11.28515625" style="148" customWidth="1"/>
    <col min="3051" max="3051" width="0.28515625" style="148" customWidth="1"/>
    <col min="3052" max="3052" width="8" style="148" customWidth="1"/>
    <col min="3053" max="3053" width="0.28515625" style="148" customWidth="1"/>
    <col min="3054" max="3054" width="10.28515625" style="148" customWidth="1"/>
    <col min="3055" max="3055" width="0.28515625" style="148" customWidth="1"/>
    <col min="3056" max="3056" width="13.28515625" style="148" customWidth="1"/>
    <col min="3057" max="3057" width="0.28515625" style="148" customWidth="1"/>
    <col min="3058" max="3058" width="10" style="148" customWidth="1"/>
    <col min="3059" max="3059" width="0.28515625" style="148" customWidth="1"/>
    <col min="3060" max="3060" width="10.28515625" style="148" customWidth="1"/>
    <col min="3061" max="3061" width="0.28515625" style="148" customWidth="1"/>
    <col min="3062" max="3062" width="9.28515625" style="148" customWidth="1"/>
    <col min="3063" max="3063" width="8.85546875" style="148"/>
    <col min="3064" max="3065" width="12" style="148" bestFit="1" customWidth="1"/>
    <col min="3066" max="3292" width="8.85546875" style="148"/>
    <col min="3293" max="3293" width="26.28515625" style="148" customWidth="1"/>
    <col min="3294" max="3294" width="6.28515625" style="148" customWidth="1"/>
    <col min="3295" max="3295" width="0.28515625" style="148" customWidth="1"/>
    <col min="3296" max="3296" width="8.28515625" style="148" customWidth="1"/>
    <col min="3297" max="3297" width="0.28515625" style="148" customWidth="1"/>
    <col min="3298" max="3298" width="10" style="148" customWidth="1"/>
    <col min="3299" max="3299" width="0.28515625" style="148" customWidth="1"/>
    <col min="3300" max="3300" width="10.28515625" style="148" customWidth="1"/>
    <col min="3301" max="3301" width="0.28515625" style="148" customWidth="1"/>
    <col min="3302" max="3302" width="8.28515625" style="148" customWidth="1"/>
    <col min="3303" max="3303" width="0.28515625" style="148" customWidth="1"/>
    <col min="3304" max="3304" width="10.28515625" style="148" customWidth="1"/>
    <col min="3305" max="3305" width="0.28515625" style="148" customWidth="1"/>
    <col min="3306" max="3306" width="11.28515625" style="148" customWidth="1"/>
    <col min="3307" max="3307" width="0.28515625" style="148" customWidth="1"/>
    <col min="3308" max="3308" width="8" style="148" customWidth="1"/>
    <col min="3309" max="3309" width="0.28515625" style="148" customWidth="1"/>
    <col min="3310" max="3310" width="10.28515625" style="148" customWidth="1"/>
    <col min="3311" max="3311" width="0.28515625" style="148" customWidth="1"/>
    <col min="3312" max="3312" width="13.28515625" style="148" customWidth="1"/>
    <col min="3313" max="3313" width="0.28515625" style="148" customWidth="1"/>
    <col min="3314" max="3314" width="10" style="148" customWidth="1"/>
    <col min="3315" max="3315" width="0.28515625" style="148" customWidth="1"/>
    <col min="3316" max="3316" width="10.28515625" style="148" customWidth="1"/>
    <col min="3317" max="3317" width="0.28515625" style="148" customWidth="1"/>
    <col min="3318" max="3318" width="9.28515625" style="148" customWidth="1"/>
    <col min="3319" max="3319" width="8.85546875" style="148"/>
    <col min="3320" max="3321" width="12" style="148" bestFit="1" customWidth="1"/>
    <col min="3322" max="3548" width="8.85546875" style="148"/>
    <col min="3549" max="3549" width="26.28515625" style="148" customWidth="1"/>
    <col min="3550" max="3550" width="6.28515625" style="148" customWidth="1"/>
    <col min="3551" max="3551" width="0.28515625" style="148" customWidth="1"/>
    <col min="3552" max="3552" width="8.28515625" style="148" customWidth="1"/>
    <col min="3553" max="3553" width="0.28515625" style="148" customWidth="1"/>
    <col min="3554" max="3554" width="10" style="148" customWidth="1"/>
    <col min="3555" max="3555" width="0.28515625" style="148" customWidth="1"/>
    <col min="3556" max="3556" width="10.28515625" style="148" customWidth="1"/>
    <col min="3557" max="3557" width="0.28515625" style="148" customWidth="1"/>
    <col min="3558" max="3558" width="8.28515625" style="148" customWidth="1"/>
    <col min="3559" max="3559" width="0.28515625" style="148" customWidth="1"/>
    <col min="3560" max="3560" width="10.28515625" style="148" customWidth="1"/>
    <col min="3561" max="3561" width="0.28515625" style="148" customWidth="1"/>
    <col min="3562" max="3562" width="11.28515625" style="148" customWidth="1"/>
    <col min="3563" max="3563" width="0.28515625" style="148" customWidth="1"/>
    <col min="3564" max="3564" width="8" style="148" customWidth="1"/>
    <col min="3565" max="3565" width="0.28515625" style="148" customWidth="1"/>
    <col min="3566" max="3566" width="10.28515625" style="148" customWidth="1"/>
    <col min="3567" max="3567" width="0.28515625" style="148" customWidth="1"/>
    <col min="3568" max="3568" width="13.28515625" style="148" customWidth="1"/>
    <col min="3569" max="3569" width="0.28515625" style="148" customWidth="1"/>
    <col min="3570" max="3570" width="10" style="148" customWidth="1"/>
    <col min="3571" max="3571" width="0.28515625" style="148" customWidth="1"/>
    <col min="3572" max="3572" width="10.28515625" style="148" customWidth="1"/>
    <col min="3573" max="3573" width="0.28515625" style="148" customWidth="1"/>
    <col min="3574" max="3574" width="9.28515625" style="148" customWidth="1"/>
    <col min="3575" max="3575" width="8.85546875" style="148"/>
    <col min="3576" max="3577" width="12" style="148" bestFit="1" customWidth="1"/>
    <col min="3578" max="3804" width="8.85546875" style="148"/>
    <col min="3805" max="3805" width="26.28515625" style="148" customWidth="1"/>
    <col min="3806" max="3806" width="6.28515625" style="148" customWidth="1"/>
    <col min="3807" max="3807" width="0.28515625" style="148" customWidth="1"/>
    <col min="3808" max="3808" width="8.28515625" style="148" customWidth="1"/>
    <col min="3809" max="3809" width="0.28515625" style="148" customWidth="1"/>
    <col min="3810" max="3810" width="10" style="148" customWidth="1"/>
    <col min="3811" max="3811" width="0.28515625" style="148" customWidth="1"/>
    <col min="3812" max="3812" width="10.28515625" style="148" customWidth="1"/>
    <col min="3813" max="3813" width="0.28515625" style="148" customWidth="1"/>
    <col min="3814" max="3814" width="8.28515625" style="148" customWidth="1"/>
    <col min="3815" max="3815" width="0.28515625" style="148" customWidth="1"/>
    <col min="3816" max="3816" width="10.28515625" style="148" customWidth="1"/>
    <col min="3817" max="3817" width="0.28515625" style="148" customWidth="1"/>
    <col min="3818" max="3818" width="11.28515625" style="148" customWidth="1"/>
    <col min="3819" max="3819" width="0.28515625" style="148" customWidth="1"/>
    <col min="3820" max="3820" width="8" style="148" customWidth="1"/>
    <col min="3821" max="3821" width="0.28515625" style="148" customWidth="1"/>
    <col min="3822" max="3822" width="10.28515625" style="148" customWidth="1"/>
    <col min="3823" max="3823" width="0.28515625" style="148" customWidth="1"/>
    <col min="3824" max="3824" width="13.28515625" style="148" customWidth="1"/>
    <col min="3825" max="3825" width="0.28515625" style="148" customWidth="1"/>
    <col min="3826" max="3826" width="10" style="148" customWidth="1"/>
    <col min="3827" max="3827" width="0.28515625" style="148" customWidth="1"/>
    <col min="3828" max="3828" width="10.28515625" style="148" customWidth="1"/>
    <col min="3829" max="3829" width="0.28515625" style="148" customWidth="1"/>
    <col min="3830" max="3830" width="9.28515625" style="148" customWidth="1"/>
    <col min="3831" max="3831" width="8.85546875" style="148"/>
    <col min="3832" max="3833" width="12" style="148" bestFit="1" customWidth="1"/>
    <col min="3834" max="4060" width="8.85546875" style="148"/>
    <col min="4061" max="4061" width="26.28515625" style="148" customWidth="1"/>
    <col min="4062" max="4062" width="6.28515625" style="148" customWidth="1"/>
    <col min="4063" max="4063" width="0.28515625" style="148" customWidth="1"/>
    <col min="4064" max="4064" width="8.28515625" style="148" customWidth="1"/>
    <col min="4065" max="4065" width="0.28515625" style="148" customWidth="1"/>
    <col min="4066" max="4066" width="10" style="148" customWidth="1"/>
    <col min="4067" max="4067" width="0.28515625" style="148" customWidth="1"/>
    <col min="4068" max="4068" width="10.28515625" style="148" customWidth="1"/>
    <col min="4069" max="4069" width="0.28515625" style="148" customWidth="1"/>
    <col min="4070" max="4070" width="8.28515625" style="148" customWidth="1"/>
    <col min="4071" max="4071" width="0.28515625" style="148" customWidth="1"/>
    <col min="4072" max="4072" width="10.28515625" style="148" customWidth="1"/>
    <col min="4073" max="4073" width="0.28515625" style="148" customWidth="1"/>
    <col min="4074" max="4074" width="11.28515625" style="148" customWidth="1"/>
    <col min="4075" max="4075" width="0.28515625" style="148" customWidth="1"/>
    <col min="4076" max="4076" width="8" style="148" customWidth="1"/>
    <col min="4077" max="4077" width="0.28515625" style="148" customWidth="1"/>
    <col min="4078" max="4078" width="10.28515625" style="148" customWidth="1"/>
    <col min="4079" max="4079" width="0.28515625" style="148" customWidth="1"/>
    <col min="4080" max="4080" width="13.28515625" style="148" customWidth="1"/>
    <col min="4081" max="4081" width="0.28515625" style="148" customWidth="1"/>
    <col min="4082" max="4082" width="10" style="148" customWidth="1"/>
    <col min="4083" max="4083" width="0.28515625" style="148" customWidth="1"/>
    <col min="4084" max="4084" width="10.28515625" style="148" customWidth="1"/>
    <col min="4085" max="4085" width="0.28515625" style="148" customWidth="1"/>
    <col min="4086" max="4086" width="9.28515625" style="148" customWidth="1"/>
    <col min="4087" max="4087" width="8.85546875" style="148"/>
    <col min="4088" max="4089" width="12" style="148" bestFit="1" customWidth="1"/>
    <col min="4090" max="4316" width="8.85546875" style="148"/>
    <col min="4317" max="4317" width="26.28515625" style="148" customWidth="1"/>
    <col min="4318" max="4318" width="6.28515625" style="148" customWidth="1"/>
    <col min="4319" max="4319" width="0.28515625" style="148" customWidth="1"/>
    <col min="4320" max="4320" width="8.28515625" style="148" customWidth="1"/>
    <col min="4321" max="4321" width="0.28515625" style="148" customWidth="1"/>
    <col min="4322" max="4322" width="10" style="148" customWidth="1"/>
    <col min="4323" max="4323" width="0.28515625" style="148" customWidth="1"/>
    <col min="4324" max="4324" width="10.28515625" style="148" customWidth="1"/>
    <col min="4325" max="4325" width="0.28515625" style="148" customWidth="1"/>
    <col min="4326" max="4326" width="8.28515625" style="148" customWidth="1"/>
    <col min="4327" max="4327" width="0.28515625" style="148" customWidth="1"/>
    <col min="4328" max="4328" width="10.28515625" style="148" customWidth="1"/>
    <col min="4329" max="4329" width="0.28515625" style="148" customWidth="1"/>
    <col min="4330" max="4330" width="11.28515625" style="148" customWidth="1"/>
    <col min="4331" max="4331" width="0.28515625" style="148" customWidth="1"/>
    <col min="4332" max="4332" width="8" style="148" customWidth="1"/>
    <col min="4333" max="4333" width="0.28515625" style="148" customWidth="1"/>
    <col min="4334" max="4334" width="10.28515625" style="148" customWidth="1"/>
    <col min="4335" max="4335" width="0.28515625" style="148" customWidth="1"/>
    <col min="4336" max="4336" width="13.28515625" style="148" customWidth="1"/>
    <col min="4337" max="4337" width="0.28515625" style="148" customWidth="1"/>
    <col min="4338" max="4338" width="10" style="148" customWidth="1"/>
    <col min="4339" max="4339" width="0.28515625" style="148" customWidth="1"/>
    <col min="4340" max="4340" width="10.28515625" style="148" customWidth="1"/>
    <col min="4341" max="4341" width="0.28515625" style="148" customWidth="1"/>
    <col min="4342" max="4342" width="9.28515625" style="148" customWidth="1"/>
    <col min="4343" max="4343" width="8.85546875" style="148"/>
    <col min="4344" max="4345" width="12" style="148" bestFit="1" customWidth="1"/>
    <col min="4346" max="4572" width="8.85546875" style="148"/>
    <col min="4573" max="4573" width="26.28515625" style="148" customWidth="1"/>
    <col min="4574" max="4574" width="6.28515625" style="148" customWidth="1"/>
    <col min="4575" max="4575" width="0.28515625" style="148" customWidth="1"/>
    <col min="4576" max="4576" width="8.28515625" style="148" customWidth="1"/>
    <col min="4577" max="4577" width="0.28515625" style="148" customWidth="1"/>
    <col min="4578" max="4578" width="10" style="148" customWidth="1"/>
    <col min="4579" max="4579" width="0.28515625" style="148" customWidth="1"/>
    <col min="4580" max="4580" width="10.28515625" style="148" customWidth="1"/>
    <col min="4581" max="4581" width="0.28515625" style="148" customWidth="1"/>
    <col min="4582" max="4582" width="8.28515625" style="148" customWidth="1"/>
    <col min="4583" max="4583" width="0.28515625" style="148" customWidth="1"/>
    <col min="4584" max="4584" width="10.28515625" style="148" customWidth="1"/>
    <col min="4585" max="4585" width="0.28515625" style="148" customWidth="1"/>
    <col min="4586" max="4586" width="11.28515625" style="148" customWidth="1"/>
    <col min="4587" max="4587" width="0.28515625" style="148" customWidth="1"/>
    <col min="4588" max="4588" width="8" style="148" customWidth="1"/>
    <col min="4589" max="4589" width="0.28515625" style="148" customWidth="1"/>
    <col min="4590" max="4590" width="10.28515625" style="148" customWidth="1"/>
    <col min="4591" max="4591" width="0.28515625" style="148" customWidth="1"/>
    <col min="4592" max="4592" width="13.28515625" style="148" customWidth="1"/>
    <col min="4593" max="4593" width="0.28515625" style="148" customWidth="1"/>
    <col min="4594" max="4594" width="10" style="148" customWidth="1"/>
    <col min="4595" max="4595" width="0.28515625" style="148" customWidth="1"/>
    <col min="4596" max="4596" width="10.28515625" style="148" customWidth="1"/>
    <col min="4597" max="4597" width="0.28515625" style="148" customWidth="1"/>
    <col min="4598" max="4598" width="9.28515625" style="148" customWidth="1"/>
    <col min="4599" max="4599" width="8.85546875" style="148"/>
    <col min="4600" max="4601" width="12" style="148" bestFit="1" customWidth="1"/>
    <col min="4602" max="4828" width="8.85546875" style="148"/>
    <col min="4829" max="4829" width="26.28515625" style="148" customWidth="1"/>
    <col min="4830" max="4830" width="6.28515625" style="148" customWidth="1"/>
    <col min="4831" max="4831" width="0.28515625" style="148" customWidth="1"/>
    <col min="4832" max="4832" width="8.28515625" style="148" customWidth="1"/>
    <col min="4833" max="4833" width="0.28515625" style="148" customWidth="1"/>
    <col min="4834" max="4834" width="10" style="148" customWidth="1"/>
    <col min="4835" max="4835" width="0.28515625" style="148" customWidth="1"/>
    <col min="4836" max="4836" width="10.28515625" style="148" customWidth="1"/>
    <col min="4837" max="4837" width="0.28515625" style="148" customWidth="1"/>
    <col min="4838" max="4838" width="8.28515625" style="148" customWidth="1"/>
    <col min="4839" max="4839" width="0.28515625" style="148" customWidth="1"/>
    <col min="4840" max="4840" width="10.28515625" style="148" customWidth="1"/>
    <col min="4841" max="4841" width="0.28515625" style="148" customWidth="1"/>
    <col min="4842" max="4842" width="11.28515625" style="148" customWidth="1"/>
    <col min="4843" max="4843" width="0.28515625" style="148" customWidth="1"/>
    <col min="4844" max="4844" width="8" style="148" customWidth="1"/>
    <col min="4845" max="4845" width="0.28515625" style="148" customWidth="1"/>
    <col min="4846" max="4846" width="10.28515625" style="148" customWidth="1"/>
    <col min="4847" max="4847" width="0.28515625" style="148" customWidth="1"/>
    <col min="4848" max="4848" width="13.28515625" style="148" customWidth="1"/>
    <col min="4849" max="4849" width="0.28515625" style="148" customWidth="1"/>
    <col min="4850" max="4850" width="10" style="148" customWidth="1"/>
    <col min="4851" max="4851" width="0.28515625" style="148" customWidth="1"/>
    <col min="4852" max="4852" width="10.28515625" style="148" customWidth="1"/>
    <col min="4853" max="4853" width="0.28515625" style="148" customWidth="1"/>
    <col min="4854" max="4854" width="9.28515625" style="148" customWidth="1"/>
    <col min="4855" max="4855" width="8.85546875" style="148"/>
    <col min="4856" max="4857" width="12" style="148" bestFit="1" customWidth="1"/>
    <col min="4858" max="5084" width="8.85546875" style="148"/>
    <col min="5085" max="5085" width="26.28515625" style="148" customWidth="1"/>
    <col min="5086" max="5086" width="6.28515625" style="148" customWidth="1"/>
    <col min="5087" max="5087" width="0.28515625" style="148" customWidth="1"/>
    <col min="5088" max="5088" width="8.28515625" style="148" customWidth="1"/>
    <col min="5089" max="5089" width="0.28515625" style="148" customWidth="1"/>
    <col min="5090" max="5090" width="10" style="148" customWidth="1"/>
    <col min="5091" max="5091" width="0.28515625" style="148" customWidth="1"/>
    <col min="5092" max="5092" width="10.28515625" style="148" customWidth="1"/>
    <col min="5093" max="5093" width="0.28515625" style="148" customWidth="1"/>
    <col min="5094" max="5094" width="8.28515625" style="148" customWidth="1"/>
    <col min="5095" max="5095" width="0.28515625" style="148" customWidth="1"/>
    <col min="5096" max="5096" width="10.28515625" style="148" customWidth="1"/>
    <col min="5097" max="5097" width="0.28515625" style="148" customWidth="1"/>
    <col min="5098" max="5098" width="11.28515625" style="148" customWidth="1"/>
    <col min="5099" max="5099" width="0.28515625" style="148" customWidth="1"/>
    <col min="5100" max="5100" width="8" style="148" customWidth="1"/>
    <col min="5101" max="5101" width="0.28515625" style="148" customWidth="1"/>
    <col min="5102" max="5102" width="10.28515625" style="148" customWidth="1"/>
    <col min="5103" max="5103" width="0.28515625" style="148" customWidth="1"/>
    <col min="5104" max="5104" width="13.28515625" style="148" customWidth="1"/>
    <col min="5105" max="5105" width="0.28515625" style="148" customWidth="1"/>
    <col min="5106" max="5106" width="10" style="148" customWidth="1"/>
    <col min="5107" max="5107" width="0.28515625" style="148" customWidth="1"/>
    <col min="5108" max="5108" width="10.28515625" style="148" customWidth="1"/>
    <col min="5109" max="5109" width="0.28515625" style="148" customWidth="1"/>
    <col min="5110" max="5110" width="9.28515625" style="148" customWidth="1"/>
    <col min="5111" max="5111" width="8.85546875" style="148"/>
    <col min="5112" max="5113" width="12" style="148" bestFit="1" customWidth="1"/>
    <col min="5114" max="5340" width="8.85546875" style="148"/>
    <col min="5341" max="5341" width="26.28515625" style="148" customWidth="1"/>
    <col min="5342" max="5342" width="6.28515625" style="148" customWidth="1"/>
    <col min="5343" max="5343" width="0.28515625" style="148" customWidth="1"/>
    <col min="5344" max="5344" width="8.28515625" style="148" customWidth="1"/>
    <col min="5345" max="5345" width="0.28515625" style="148" customWidth="1"/>
    <col min="5346" max="5346" width="10" style="148" customWidth="1"/>
    <col min="5347" max="5347" width="0.28515625" style="148" customWidth="1"/>
    <col min="5348" max="5348" width="10.28515625" style="148" customWidth="1"/>
    <col min="5349" max="5349" width="0.28515625" style="148" customWidth="1"/>
    <col min="5350" max="5350" width="8.28515625" style="148" customWidth="1"/>
    <col min="5351" max="5351" width="0.28515625" style="148" customWidth="1"/>
    <col min="5352" max="5352" width="10.28515625" style="148" customWidth="1"/>
    <col min="5353" max="5353" width="0.28515625" style="148" customWidth="1"/>
    <col min="5354" max="5354" width="11.28515625" style="148" customWidth="1"/>
    <col min="5355" max="5355" width="0.28515625" style="148" customWidth="1"/>
    <col min="5356" max="5356" width="8" style="148" customWidth="1"/>
    <col min="5357" max="5357" width="0.28515625" style="148" customWidth="1"/>
    <col min="5358" max="5358" width="10.28515625" style="148" customWidth="1"/>
    <col min="5359" max="5359" width="0.28515625" style="148" customWidth="1"/>
    <col min="5360" max="5360" width="13.28515625" style="148" customWidth="1"/>
    <col min="5361" max="5361" width="0.28515625" style="148" customWidth="1"/>
    <col min="5362" max="5362" width="10" style="148" customWidth="1"/>
    <col min="5363" max="5363" width="0.28515625" style="148" customWidth="1"/>
    <col min="5364" max="5364" width="10.28515625" style="148" customWidth="1"/>
    <col min="5365" max="5365" width="0.28515625" style="148" customWidth="1"/>
    <col min="5366" max="5366" width="9.28515625" style="148" customWidth="1"/>
    <col min="5367" max="5367" width="8.85546875" style="148"/>
    <col min="5368" max="5369" width="12" style="148" bestFit="1" customWidth="1"/>
    <col min="5370" max="5596" width="8.85546875" style="148"/>
    <col min="5597" max="5597" width="26.28515625" style="148" customWidth="1"/>
    <col min="5598" max="5598" width="6.28515625" style="148" customWidth="1"/>
    <col min="5599" max="5599" width="0.28515625" style="148" customWidth="1"/>
    <col min="5600" max="5600" width="8.28515625" style="148" customWidth="1"/>
    <col min="5601" max="5601" width="0.28515625" style="148" customWidth="1"/>
    <col min="5602" max="5602" width="10" style="148" customWidth="1"/>
    <col min="5603" max="5603" width="0.28515625" style="148" customWidth="1"/>
    <col min="5604" max="5604" width="10.28515625" style="148" customWidth="1"/>
    <col min="5605" max="5605" width="0.28515625" style="148" customWidth="1"/>
    <col min="5606" max="5606" width="8.28515625" style="148" customWidth="1"/>
    <col min="5607" max="5607" width="0.28515625" style="148" customWidth="1"/>
    <col min="5608" max="5608" width="10.28515625" style="148" customWidth="1"/>
    <col min="5609" max="5609" width="0.28515625" style="148" customWidth="1"/>
    <col min="5610" max="5610" width="11.28515625" style="148" customWidth="1"/>
    <col min="5611" max="5611" width="0.28515625" style="148" customWidth="1"/>
    <col min="5612" max="5612" width="8" style="148" customWidth="1"/>
    <col min="5613" max="5613" width="0.28515625" style="148" customWidth="1"/>
    <col min="5614" max="5614" width="10.28515625" style="148" customWidth="1"/>
    <col min="5615" max="5615" width="0.28515625" style="148" customWidth="1"/>
    <col min="5616" max="5616" width="13.28515625" style="148" customWidth="1"/>
    <col min="5617" max="5617" width="0.28515625" style="148" customWidth="1"/>
    <col min="5618" max="5618" width="10" style="148" customWidth="1"/>
    <col min="5619" max="5619" width="0.28515625" style="148" customWidth="1"/>
    <col min="5620" max="5620" width="10.28515625" style="148" customWidth="1"/>
    <col min="5621" max="5621" width="0.28515625" style="148" customWidth="1"/>
    <col min="5622" max="5622" width="9.28515625" style="148" customWidth="1"/>
    <col min="5623" max="5623" width="8.85546875" style="148"/>
    <col min="5624" max="5625" width="12" style="148" bestFit="1" customWidth="1"/>
    <col min="5626" max="5852" width="8.85546875" style="148"/>
    <col min="5853" max="5853" width="26.28515625" style="148" customWidth="1"/>
    <col min="5854" max="5854" width="6.28515625" style="148" customWidth="1"/>
    <col min="5855" max="5855" width="0.28515625" style="148" customWidth="1"/>
    <col min="5856" max="5856" width="8.28515625" style="148" customWidth="1"/>
    <col min="5857" max="5857" width="0.28515625" style="148" customWidth="1"/>
    <col min="5858" max="5858" width="10" style="148" customWidth="1"/>
    <col min="5859" max="5859" width="0.28515625" style="148" customWidth="1"/>
    <col min="5860" max="5860" width="10.28515625" style="148" customWidth="1"/>
    <col min="5861" max="5861" width="0.28515625" style="148" customWidth="1"/>
    <col min="5862" max="5862" width="8.28515625" style="148" customWidth="1"/>
    <col min="5863" max="5863" width="0.28515625" style="148" customWidth="1"/>
    <col min="5864" max="5864" width="10.28515625" style="148" customWidth="1"/>
    <col min="5865" max="5865" width="0.28515625" style="148" customWidth="1"/>
    <col min="5866" max="5866" width="11.28515625" style="148" customWidth="1"/>
    <col min="5867" max="5867" width="0.28515625" style="148" customWidth="1"/>
    <col min="5868" max="5868" width="8" style="148" customWidth="1"/>
    <col min="5869" max="5869" width="0.28515625" style="148" customWidth="1"/>
    <col min="5870" max="5870" width="10.28515625" style="148" customWidth="1"/>
    <col min="5871" max="5871" width="0.28515625" style="148" customWidth="1"/>
    <col min="5872" max="5872" width="13.28515625" style="148" customWidth="1"/>
    <col min="5873" max="5873" width="0.28515625" style="148" customWidth="1"/>
    <col min="5874" max="5874" width="10" style="148" customWidth="1"/>
    <col min="5875" max="5875" width="0.28515625" style="148" customWidth="1"/>
    <col min="5876" max="5876" width="10.28515625" style="148" customWidth="1"/>
    <col min="5877" max="5877" width="0.28515625" style="148" customWidth="1"/>
    <col min="5878" max="5878" width="9.28515625" style="148" customWidth="1"/>
    <col min="5879" max="5879" width="8.85546875" style="148"/>
    <col min="5880" max="5881" width="12" style="148" bestFit="1" customWidth="1"/>
    <col min="5882" max="6108" width="8.85546875" style="148"/>
    <col min="6109" max="6109" width="26.28515625" style="148" customWidth="1"/>
    <col min="6110" max="6110" width="6.28515625" style="148" customWidth="1"/>
    <col min="6111" max="6111" width="0.28515625" style="148" customWidth="1"/>
    <col min="6112" max="6112" width="8.28515625" style="148" customWidth="1"/>
    <col min="6113" max="6113" width="0.28515625" style="148" customWidth="1"/>
    <col min="6114" max="6114" width="10" style="148" customWidth="1"/>
    <col min="6115" max="6115" width="0.28515625" style="148" customWidth="1"/>
    <col min="6116" max="6116" width="10.28515625" style="148" customWidth="1"/>
    <col min="6117" max="6117" width="0.28515625" style="148" customWidth="1"/>
    <col min="6118" max="6118" width="8.28515625" style="148" customWidth="1"/>
    <col min="6119" max="6119" width="0.28515625" style="148" customWidth="1"/>
    <col min="6120" max="6120" width="10.28515625" style="148" customWidth="1"/>
    <col min="6121" max="6121" width="0.28515625" style="148" customWidth="1"/>
    <col min="6122" max="6122" width="11.28515625" style="148" customWidth="1"/>
    <col min="6123" max="6123" width="0.28515625" style="148" customWidth="1"/>
    <col min="6124" max="6124" width="8" style="148" customWidth="1"/>
    <col min="6125" max="6125" width="0.28515625" style="148" customWidth="1"/>
    <col min="6126" max="6126" width="10.28515625" style="148" customWidth="1"/>
    <col min="6127" max="6127" width="0.28515625" style="148" customWidth="1"/>
    <col min="6128" max="6128" width="13.28515625" style="148" customWidth="1"/>
    <col min="6129" max="6129" width="0.28515625" style="148" customWidth="1"/>
    <col min="6130" max="6130" width="10" style="148" customWidth="1"/>
    <col min="6131" max="6131" width="0.28515625" style="148" customWidth="1"/>
    <col min="6132" max="6132" width="10.28515625" style="148" customWidth="1"/>
    <col min="6133" max="6133" width="0.28515625" style="148" customWidth="1"/>
    <col min="6134" max="6134" width="9.28515625" style="148" customWidth="1"/>
    <col min="6135" max="6135" width="8.85546875" style="148"/>
    <col min="6136" max="6137" width="12" style="148" bestFit="1" customWidth="1"/>
    <col min="6138" max="6364" width="8.85546875" style="148"/>
    <col min="6365" max="6365" width="26.28515625" style="148" customWidth="1"/>
    <col min="6366" max="6366" width="6.28515625" style="148" customWidth="1"/>
    <col min="6367" max="6367" width="0.28515625" style="148" customWidth="1"/>
    <col min="6368" max="6368" width="8.28515625" style="148" customWidth="1"/>
    <col min="6369" max="6369" width="0.28515625" style="148" customWidth="1"/>
    <col min="6370" max="6370" width="10" style="148" customWidth="1"/>
    <col min="6371" max="6371" width="0.28515625" style="148" customWidth="1"/>
    <col min="6372" max="6372" width="10.28515625" style="148" customWidth="1"/>
    <col min="6373" max="6373" width="0.28515625" style="148" customWidth="1"/>
    <col min="6374" max="6374" width="8.28515625" style="148" customWidth="1"/>
    <col min="6375" max="6375" width="0.28515625" style="148" customWidth="1"/>
    <col min="6376" max="6376" width="10.28515625" style="148" customWidth="1"/>
    <col min="6377" max="6377" width="0.28515625" style="148" customWidth="1"/>
    <col min="6378" max="6378" width="11.28515625" style="148" customWidth="1"/>
    <col min="6379" max="6379" width="0.28515625" style="148" customWidth="1"/>
    <col min="6380" max="6380" width="8" style="148" customWidth="1"/>
    <col min="6381" max="6381" width="0.28515625" style="148" customWidth="1"/>
    <col min="6382" max="6382" width="10.28515625" style="148" customWidth="1"/>
    <col min="6383" max="6383" width="0.28515625" style="148" customWidth="1"/>
    <col min="6384" max="6384" width="13.28515625" style="148" customWidth="1"/>
    <col min="6385" max="6385" width="0.28515625" style="148" customWidth="1"/>
    <col min="6386" max="6386" width="10" style="148" customWidth="1"/>
    <col min="6387" max="6387" width="0.28515625" style="148" customWidth="1"/>
    <col min="6388" max="6388" width="10.28515625" style="148" customWidth="1"/>
    <col min="6389" max="6389" width="0.28515625" style="148" customWidth="1"/>
    <col min="6390" max="6390" width="9.28515625" style="148" customWidth="1"/>
    <col min="6391" max="6391" width="8.85546875" style="148"/>
    <col min="6392" max="6393" width="12" style="148" bestFit="1" customWidth="1"/>
    <col min="6394" max="6620" width="8.85546875" style="148"/>
    <col min="6621" max="6621" width="26.28515625" style="148" customWidth="1"/>
    <col min="6622" max="6622" width="6.28515625" style="148" customWidth="1"/>
    <col min="6623" max="6623" width="0.28515625" style="148" customWidth="1"/>
    <col min="6624" max="6624" width="8.28515625" style="148" customWidth="1"/>
    <col min="6625" max="6625" width="0.28515625" style="148" customWidth="1"/>
    <col min="6626" max="6626" width="10" style="148" customWidth="1"/>
    <col min="6627" max="6627" width="0.28515625" style="148" customWidth="1"/>
    <col min="6628" max="6628" width="10.28515625" style="148" customWidth="1"/>
    <col min="6629" max="6629" width="0.28515625" style="148" customWidth="1"/>
    <col min="6630" max="6630" width="8.28515625" style="148" customWidth="1"/>
    <col min="6631" max="6631" width="0.28515625" style="148" customWidth="1"/>
    <col min="6632" max="6632" width="10.28515625" style="148" customWidth="1"/>
    <col min="6633" max="6633" width="0.28515625" style="148" customWidth="1"/>
    <col min="6634" max="6634" width="11.28515625" style="148" customWidth="1"/>
    <col min="6635" max="6635" width="0.28515625" style="148" customWidth="1"/>
    <col min="6636" max="6636" width="8" style="148" customWidth="1"/>
    <col min="6637" max="6637" width="0.28515625" style="148" customWidth="1"/>
    <col min="6638" max="6638" width="10.28515625" style="148" customWidth="1"/>
    <col min="6639" max="6639" width="0.28515625" style="148" customWidth="1"/>
    <col min="6640" max="6640" width="13.28515625" style="148" customWidth="1"/>
    <col min="6641" max="6641" width="0.28515625" style="148" customWidth="1"/>
    <col min="6642" max="6642" width="10" style="148" customWidth="1"/>
    <col min="6643" max="6643" width="0.28515625" style="148" customWidth="1"/>
    <col min="6644" max="6644" width="10.28515625" style="148" customWidth="1"/>
    <col min="6645" max="6645" width="0.28515625" style="148" customWidth="1"/>
    <col min="6646" max="6646" width="9.28515625" style="148" customWidth="1"/>
    <col min="6647" max="6647" width="8.85546875" style="148"/>
    <col min="6648" max="6649" width="12" style="148" bestFit="1" customWidth="1"/>
    <col min="6650" max="6876" width="8.85546875" style="148"/>
    <col min="6877" max="6877" width="26.28515625" style="148" customWidth="1"/>
    <col min="6878" max="6878" width="6.28515625" style="148" customWidth="1"/>
    <col min="6879" max="6879" width="0.28515625" style="148" customWidth="1"/>
    <col min="6880" max="6880" width="8.28515625" style="148" customWidth="1"/>
    <col min="6881" max="6881" width="0.28515625" style="148" customWidth="1"/>
    <col min="6882" max="6882" width="10" style="148" customWidth="1"/>
    <col min="6883" max="6883" width="0.28515625" style="148" customWidth="1"/>
    <col min="6884" max="6884" width="10.28515625" style="148" customWidth="1"/>
    <col min="6885" max="6885" width="0.28515625" style="148" customWidth="1"/>
    <col min="6886" max="6886" width="8.28515625" style="148" customWidth="1"/>
    <col min="6887" max="6887" width="0.28515625" style="148" customWidth="1"/>
    <col min="6888" max="6888" width="10.28515625" style="148" customWidth="1"/>
    <col min="6889" max="6889" width="0.28515625" style="148" customWidth="1"/>
    <col min="6890" max="6890" width="11.28515625" style="148" customWidth="1"/>
    <col min="6891" max="6891" width="0.28515625" style="148" customWidth="1"/>
    <col min="6892" max="6892" width="8" style="148" customWidth="1"/>
    <col min="6893" max="6893" width="0.28515625" style="148" customWidth="1"/>
    <col min="6894" max="6894" width="10.28515625" style="148" customWidth="1"/>
    <col min="6895" max="6895" width="0.28515625" style="148" customWidth="1"/>
    <col min="6896" max="6896" width="13.28515625" style="148" customWidth="1"/>
    <col min="6897" max="6897" width="0.28515625" style="148" customWidth="1"/>
    <col min="6898" max="6898" width="10" style="148" customWidth="1"/>
    <col min="6899" max="6899" width="0.28515625" style="148" customWidth="1"/>
    <col min="6900" max="6900" width="10.28515625" style="148" customWidth="1"/>
    <col min="6901" max="6901" width="0.28515625" style="148" customWidth="1"/>
    <col min="6902" max="6902" width="9.28515625" style="148" customWidth="1"/>
    <col min="6903" max="6903" width="8.85546875" style="148"/>
    <col min="6904" max="6905" width="12" style="148" bestFit="1" customWidth="1"/>
    <col min="6906" max="7132" width="8.85546875" style="148"/>
    <col min="7133" max="7133" width="26.28515625" style="148" customWidth="1"/>
    <col min="7134" max="7134" width="6.28515625" style="148" customWidth="1"/>
    <col min="7135" max="7135" width="0.28515625" style="148" customWidth="1"/>
    <col min="7136" max="7136" width="8.28515625" style="148" customWidth="1"/>
    <col min="7137" max="7137" width="0.28515625" style="148" customWidth="1"/>
    <col min="7138" max="7138" width="10" style="148" customWidth="1"/>
    <col min="7139" max="7139" width="0.28515625" style="148" customWidth="1"/>
    <col min="7140" max="7140" width="10.28515625" style="148" customWidth="1"/>
    <col min="7141" max="7141" width="0.28515625" style="148" customWidth="1"/>
    <col min="7142" max="7142" width="8.28515625" style="148" customWidth="1"/>
    <col min="7143" max="7143" width="0.28515625" style="148" customWidth="1"/>
    <col min="7144" max="7144" width="10.28515625" style="148" customWidth="1"/>
    <col min="7145" max="7145" width="0.28515625" style="148" customWidth="1"/>
    <col min="7146" max="7146" width="11.28515625" style="148" customWidth="1"/>
    <col min="7147" max="7147" width="0.28515625" style="148" customWidth="1"/>
    <col min="7148" max="7148" width="8" style="148" customWidth="1"/>
    <col min="7149" max="7149" width="0.28515625" style="148" customWidth="1"/>
    <col min="7150" max="7150" width="10.28515625" style="148" customWidth="1"/>
    <col min="7151" max="7151" width="0.28515625" style="148" customWidth="1"/>
    <col min="7152" max="7152" width="13.28515625" style="148" customWidth="1"/>
    <col min="7153" max="7153" width="0.28515625" style="148" customWidth="1"/>
    <col min="7154" max="7154" width="10" style="148" customWidth="1"/>
    <col min="7155" max="7155" width="0.28515625" style="148" customWidth="1"/>
    <col min="7156" max="7156" width="10.28515625" style="148" customWidth="1"/>
    <col min="7157" max="7157" width="0.28515625" style="148" customWidth="1"/>
    <col min="7158" max="7158" width="9.28515625" style="148" customWidth="1"/>
    <col min="7159" max="7159" width="8.85546875" style="148"/>
    <col min="7160" max="7161" width="12" style="148" bestFit="1" customWidth="1"/>
    <col min="7162" max="7388" width="8.85546875" style="148"/>
    <col min="7389" max="7389" width="26.28515625" style="148" customWidth="1"/>
    <col min="7390" max="7390" width="6.28515625" style="148" customWidth="1"/>
    <col min="7391" max="7391" width="0.28515625" style="148" customWidth="1"/>
    <col min="7392" max="7392" width="8.28515625" style="148" customWidth="1"/>
    <col min="7393" max="7393" width="0.28515625" style="148" customWidth="1"/>
    <col min="7394" max="7394" width="10" style="148" customWidth="1"/>
    <col min="7395" max="7395" width="0.28515625" style="148" customWidth="1"/>
    <col min="7396" max="7396" width="10.28515625" style="148" customWidth="1"/>
    <col min="7397" max="7397" width="0.28515625" style="148" customWidth="1"/>
    <col min="7398" max="7398" width="8.28515625" style="148" customWidth="1"/>
    <col min="7399" max="7399" width="0.28515625" style="148" customWidth="1"/>
    <col min="7400" max="7400" width="10.28515625" style="148" customWidth="1"/>
    <col min="7401" max="7401" width="0.28515625" style="148" customWidth="1"/>
    <col min="7402" max="7402" width="11.28515625" style="148" customWidth="1"/>
    <col min="7403" max="7403" width="0.28515625" style="148" customWidth="1"/>
    <col min="7404" max="7404" width="8" style="148" customWidth="1"/>
    <col min="7405" max="7405" width="0.28515625" style="148" customWidth="1"/>
    <col min="7406" max="7406" width="10.28515625" style="148" customWidth="1"/>
    <col min="7407" max="7407" width="0.28515625" style="148" customWidth="1"/>
    <col min="7408" max="7408" width="13.28515625" style="148" customWidth="1"/>
    <col min="7409" max="7409" width="0.28515625" style="148" customWidth="1"/>
    <col min="7410" max="7410" width="10" style="148" customWidth="1"/>
    <col min="7411" max="7411" width="0.28515625" style="148" customWidth="1"/>
    <col min="7412" max="7412" width="10.28515625" style="148" customWidth="1"/>
    <col min="7413" max="7413" width="0.28515625" style="148" customWidth="1"/>
    <col min="7414" max="7414" width="9.28515625" style="148" customWidth="1"/>
    <col min="7415" max="7415" width="8.85546875" style="148"/>
    <col min="7416" max="7417" width="12" style="148" bestFit="1" customWidth="1"/>
    <col min="7418" max="7644" width="8.85546875" style="148"/>
    <col min="7645" max="7645" width="26.28515625" style="148" customWidth="1"/>
    <col min="7646" max="7646" width="6.28515625" style="148" customWidth="1"/>
    <col min="7647" max="7647" width="0.28515625" style="148" customWidth="1"/>
    <col min="7648" max="7648" width="8.28515625" style="148" customWidth="1"/>
    <col min="7649" max="7649" width="0.28515625" style="148" customWidth="1"/>
    <col min="7650" max="7650" width="10" style="148" customWidth="1"/>
    <col min="7651" max="7651" width="0.28515625" style="148" customWidth="1"/>
    <col min="7652" max="7652" width="10.28515625" style="148" customWidth="1"/>
    <col min="7653" max="7653" width="0.28515625" style="148" customWidth="1"/>
    <col min="7654" max="7654" width="8.28515625" style="148" customWidth="1"/>
    <col min="7655" max="7655" width="0.28515625" style="148" customWidth="1"/>
    <col min="7656" max="7656" width="10.28515625" style="148" customWidth="1"/>
    <col min="7657" max="7657" width="0.28515625" style="148" customWidth="1"/>
    <col min="7658" max="7658" width="11.28515625" style="148" customWidth="1"/>
    <col min="7659" max="7659" width="0.28515625" style="148" customWidth="1"/>
    <col min="7660" max="7660" width="8" style="148" customWidth="1"/>
    <col min="7661" max="7661" width="0.28515625" style="148" customWidth="1"/>
    <col min="7662" max="7662" width="10.28515625" style="148" customWidth="1"/>
    <col min="7663" max="7663" width="0.28515625" style="148" customWidth="1"/>
    <col min="7664" max="7664" width="13.28515625" style="148" customWidth="1"/>
    <col min="7665" max="7665" width="0.28515625" style="148" customWidth="1"/>
    <col min="7666" max="7666" width="10" style="148" customWidth="1"/>
    <col min="7667" max="7667" width="0.28515625" style="148" customWidth="1"/>
    <col min="7668" max="7668" width="10.28515625" style="148" customWidth="1"/>
    <col min="7669" max="7669" width="0.28515625" style="148" customWidth="1"/>
    <col min="7670" max="7670" width="9.28515625" style="148" customWidth="1"/>
    <col min="7671" max="7671" width="8.85546875" style="148"/>
    <col min="7672" max="7673" width="12" style="148" bestFit="1" customWidth="1"/>
    <col min="7674" max="7900" width="8.85546875" style="148"/>
    <col min="7901" max="7901" width="26.28515625" style="148" customWidth="1"/>
    <col min="7902" max="7902" width="6.28515625" style="148" customWidth="1"/>
    <col min="7903" max="7903" width="0.28515625" style="148" customWidth="1"/>
    <col min="7904" max="7904" width="8.28515625" style="148" customWidth="1"/>
    <col min="7905" max="7905" width="0.28515625" style="148" customWidth="1"/>
    <col min="7906" max="7906" width="10" style="148" customWidth="1"/>
    <col min="7907" max="7907" width="0.28515625" style="148" customWidth="1"/>
    <col min="7908" max="7908" width="10.28515625" style="148" customWidth="1"/>
    <col min="7909" max="7909" width="0.28515625" style="148" customWidth="1"/>
    <col min="7910" max="7910" width="8.28515625" style="148" customWidth="1"/>
    <col min="7911" max="7911" width="0.28515625" style="148" customWidth="1"/>
    <col min="7912" max="7912" width="10.28515625" style="148" customWidth="1"/>
    <col min="7913" max="7913" width="0.28515625" style="148" customWidth="1"/>
    <col min="7914" max="7914" width="11.28515625" style="148" customWidth="1"/>
    <col min="7915" max="7915" width="0.28515625" style="148" customWidth="1"/>
    <col min="7916" max="7916" width="8" style="148" customWidth="1"/>
    <col min="7917" max="7917" width="0.28515625" style="148" customWidth="1"/>
    <col min="7918" max="7918" width="10.28515625" style="148" customWidth="1"/>
    <col min="7919" max="7919" width="0.28515625" style="148" customWidth="1"/>
    <col min="7920" max="7920" width="13.28515625" style="148" customWidth="1"/>
    <col min="7921" max="7921" width="0.28515625" style="148" customWidth="1"/>
    <col min="7922" max="7922" width="10" style="148" customWidth="1"/>
    <col min="7923" max="7923" width="0.28515625" style="148" customWidth="1"/>
    <col min="7924" max="7924" width="10.28515625" style="148" customWidth="1"/>
    <col min="7925" max="7925" width="0.28515625" style="148" customWidth="1"/>
    <col min="7926" max="7926" width="9.28515625" style="148" customWidth="1"/>
    <col min="7927" max="7927" width="8.85546875" style="148"/>
    <col min="7928" max="7929" width="12" style="148" bestFit="1" customWidth="1"/>
    <col min="7930" max="8156" width="8.85546875" style="148"/>
    <col min="8157" max="8157" width="26.28515625" style="148" customWidth="1"/>
    <col min="8158" max="8158" width="6.28515625" style="148" customWidth="1"/>
    <col min="8159" max="8159" width="0.28515625" style="148" customWidth="1"/>
    <col min="8160" max="8160" width="8.28515625" style="148" customWidth="1"/>
    <col min="8161" max="8161" width="0.28515625" style="148" customWidth="1"/>
    <col min="8162" max="8162" width="10" style="148" customWidth="1"/>
    <col min="8163" max="8163" width="0.28515625" style="148" customWidth="1"/>
    <col min="8164" max="8164" width="10.28515625" style="148" customWidth="1"/>
    <col min="8165" max="8165" width="0.28515625" style="148" customWidth="1"/>
    <col min="8166" max="8166" width="8.28515625" style="148" customWidth="1"/>
    <col min="8167" max="8167" width="0.28515625" style="148" customWidth="1"/>
    <col min="8168" max="8168" width="10.28515625" style="148" customWidth="1"/>
    <col min="8169" max="8169" width="0.28515625" style="148" customWidth="1"/>
    <col min="8170" max="8170" width="11.28515625" style="148" customWidth="1"/>
    <col min="8171" max="8171" width="0.28515625" style="148" customWidth="1"/>
    <col min="8172" max="8172" width="8" style="148" customWidth="1"/>
    <col min="8173" max="8173" width="0.28515625" style="148" customWidth="1"/>
    <col min="8174" max="8174" width="10.28515625" style="148" customWidth="1"/>
    <col min="8175" max="8175" width="0.28515625" style="148" customWidth="1"/>
    <col min="8176" max="8176" width="13.28515625" style="148" customWidth="1"/>
    <col min="8177" max="8177" width="0.28515625" style="148" customWidth="1"/>
    <col min="8178" max="8178" width="10" style="148" customWidth="1"/>
    <col min="8179" max="8179" width="0.28515625" style="148" customWidth="1"/>
    <col min="8180" max="8180" width="10.28515625" style="148" customWidth="1"/>
    <col min="8181" max="8181" width="0.28515625" style="148" customWidth="1"/>
    <col min="8182" max="8182" width="9.28515625" style="148" customWidth="1"/>
    <col min="8183" max="8183" width="8.85546875" style="148"/>
    <col min="8184" max="8185" width="12" style="148" bestFit="1" customWidth="1"/>
    <col min="8186" max="8412" width="8.85546875" style="148"/>
    <col min="8413" max="8413" width="26.28515625" style="148" customWidth="1"/>
    <col min="8414" max="8414" width="6.28515625" style="148" customWidth="1"/>
    <col min="8415" max="8415" width="0.28515625" style="148" customWidth="1"/>
    <col min="8416" max="8416" width="8.28515625" style="148" customWidth="1"/>
    <col min="8417" max="8417" width="0.28515625" style="148" customWidth="1"/>
    <col min="8418" max="8418" width="10" style="148" customWidth="1"/>
    <col min="8419" max="8419" width="0.28515625" style="148" customWidth="1"/>
    <col min="8420" max="8420" width="10.28515625" style="148" customWidth="1"/>
    <col min="8421" max="8421" width="0.28515625" style="148" customWidth="1"/>
    <col min="8422" max="8422" width="8.28515625" style="148" customWidth="1"/>
    <col min="8423" max="8423" width="0.28515625" style="148" customWidth="1"/>
    <col min="8424" max="8424" width="10.28515625" style="148" customWidth="1"/>
    <col min="8425" max="8425" width="0.28515625" style="148" customWidth="1"/>
    <col min="8426" max="8426" width="11.28515625" style="148" customWidth="1"/>
    <col min="8427" max="8427" width="0.28515625" style="148" customWidth="1"/>
    <col min="8428" max="8428" width="8" style="148" customWidth="1"/>
    <col min="8429" max="8429" width="0.28515625" style="148" customWidth="1"/>
    <col min="8430" max="8430" width="10.28515625" style="148" customWidth="1"/>
    <col min="8431" max="8431" width="0.28515625" style="148" customWidth="1"/>
    <col min="8432" max="8432" width="13.28515625" style="148" customWidth="1"/>
    <col min="8433" max="8433" width="0.28515625" style="148" customWidth="1"/>
    <col min="8434" max="8434" width="10" style="148" customWidth="1"/>
    <col min="8435" max="8435" width="0.28515625" style="148" customWidth="1"/>
    <col min="8436" max="8436" width="10.28515625" style="148" customWidth="1"/>
    <col min="8437" max="8437" width="0.28515625" style="148" customWidth="1"/>
    <col min="8438" max="8438" width="9.28515625" style="148" customWidth="1"/>
    <col min="8439" max="8439" width="8.85546875" style="148"/>
    <col min="8440" max="8441" width="12" style="148" bestFit="1" customWidth="1"/>
    <col min="8442" max="8668" width="8.85546875" style="148"/>
    <col min="8669" max="8669" width="26.28515625" style="148" customWidth="1"/>
    <col min="8670" max="8670" width="6.28515625" style="148" customWidth="1"/>
    <col min="8671" max="8671" width="0.28515625" style="148" customWidth="1"/>
    <col min="8672" max="8672" width="8.28515625" style="148" customWidth="1"/>
    <col min="8673" max="8673" width="0.28515625" style="148" customWidth="1"/>
    <col min="8674" max="8674" width="10" style="148" customWidth="1"/>
    <col min="8675" max="8675" width="0.28515625" style="148" customWidth="1"/>
    <col min="8676" max="8676" width="10.28515625" style="148" customWidth="1"/>
    <col min="8677" max="8677" width="0.28515625" style="148" customWidth="1"/>
    <col min="8678" max="8678" width="8.28515625" style="148" customWidth="1"/>
    <col min="8679" max="8679" width="0.28515625" style="148" customWidth="1"/>
    <col min="8680" max="8680" width="10.28515625" style="148" customWidth="1"/>
    <col min="8681" max="8681" width="0.28515625" style="148" customWidth="1"/>
    <col min="8682" max="8682" width="11.28515625" style="148" customWidth="1"/>
    <col min="8683" max="8683" width="0.28515625" style="148" customWidth="1"/>
    <col min="8684" max="8684" width="8" style="148" customWidth="1"/>
    <col min="8685" max="8685" width="0.28515625" style="148" customWidth="1"/>
    <col min="8686" max="8686" width="10.28515625" style="148" customWidth="1"/>
    <col min="8687" max="8687" width="0.28515625" style="148" customWidth="1"/>
    <col min="8688" max="8688" width="13.28515625" style="148" customWidth="1"/>
    <col min="8689" max="8689" width="0.28515625" style="148" customWidth="1"/>
    <col min="8690" max="8690" width="10" style="148" customWidth="1"/>
    <col min="8691" max="8691" width="0.28515625" style="148" customWidth="1"/>
    <col min="8692" max="8692" width="10.28515625" style="148" customWidth="1"/>
    <col min="8693" max="8693" width="0.28515625" style="148" customWidth="1"/>
    <col min="8694" max="8694" width="9.28515625" style="148" customWidth="1"/>
    <col min="8695" max="8695" width="8.85546875" style="148"/>
    <col min="8696" max="8697" width="12" style="148" bestFit="1" customWidth="1"/>
    <col min="8698" max="8924" width="8.85546875" style="148"/>
    <col min="8925" max="8925" width="26.28515625" style="148" customWidth="1"/>
    <col min="8926" max="8926" width="6.28515625" style="148" customWidth="1"/>
    <col min="8927" max="8927" width="0.28515625" style="148" customWidth="1"/>
    <col min="8928" max="8928" width="8.28515625" style="148" customWidth="1"/>
    <col min="8929" max="8929" width="0.28515625" style="148" customWidth="1"/>
    <col min="8930" max="8930" width="10" style="148" customWidth="1"/>
    <col min="8931" max="8931" width="0.28515625" style="148" customWidth="1"/>
    <col min="8932" max="8932" width="10.28515625" style="148" customWidth="1"/>
    <col min="8933" max="8933" width="0.28515625" style="148" customWidth="1"/>
    <col min="8934" max="8934" width="8.28515625" style="148" customWidth="1"/>
    <col min="8935" max="8935" width="0.28515625" style="148" customWidth="1"/>
    <col min="8936" max="8936" width="10.28515625" style="148" customWidth="1"/>
    <col min="8937" max="8937" width="0.28515625" style="148" customWidth="1"/>
    <col min="8938" max="8938" width="11.28515625" style="148" customWidth="1"/>
    <col min="8939" max="8939" width="0.28515625" style="148" customWidth="1"/>
    <col min="8940" max="8940" width="8" style="148" customWidth="1"/>
    <col min="8941" max="8941" width="0.28515625" style="148" customWidth="1"/>
    <col min="8942" max="8942" width="10.28515625" style="148" customWidth="1"/>
    <col min="8943" max="8943" width="0.28515625" style="148" customWidth="1"/>
    <col min="8944" max="8944" width="13.28515625" style="148" customWidth="1"/>
    <col min="8945" max="8945" width="0.28515625" style="148" customWidth="1"/>
    <col min="8946" max="8946" width="10" style="148" customWidth="1"/>
    <col min="8947" max="8947" width="0.28515625" style="148" customWidth="1"/>
    <col min="8948" max="8948" width="10.28515625" style="148" customWidth="1"/>
    <col min="8949" max="8949" width="0.28515625" style="148" customWidth="1"/>
    <col min="8950" max="8950" width="9.28515625" style="148" customWidth="1"/>
    <col min="8951" max="8951" width="8.85546875" style="148"/>
    <col min="8952" max="8953" width="12" style="148" bestFit="1" customWidth="1"/>
    <col min="8954" max="9180" width="8.85546875" style="148"/>
    <col min="9181" max="9181" width="26.28515625" style="148" customWidth="1"/>
    <col min="9182" max="9182" width="6.28515625" style="148" customWidth="1"/>
    <col min="9183" max="9183" width="0.28515625" style="148" customWidth="1"/>
    <col min="9184" max="9184" width="8.28515625" style="148" customWidth="1"/>
    <col min="9185" max="9185" width="0.28515625" style="148" customWidth="1"/>
    <col min="9186" max="9186" width="10" style="148" customWidth="1"/>
    <col min="9187" max="9187" width="0.28515625" style="148" customWidth="1"/>
    <col min="9188" max="9188" width="10.28515625" style="148" customWidth="1"/>
    <col min="9189" max="9189" width="0.28515625" style="148" customWidth="1"/>
    <col min="9190" max="9190" width="8.28515625" style="148" customWidth="1"/>
    <col min="9191" max="9191" width="0.28515625" style="148" customWidth="1"/>
    <col min="9192" max="9192" width="10.28515625" style="148" customWidth="1"/>
    <col min="9193" max="9193" width="0.28515625" style="148" customWidth="1"/>
    <col min="9194" max="9194" width="11.28515625" style="148" customWidth="1"/>
    <col min="9195" max="9195" width="0.28515625" style="148" customWidth="1"/>
    <col min="9196" max="9196" width="8" style="148" customWidth="1"/>
    <col min="9197" max="9197" width="0.28515625" style="148" customWidth="1"/>
    <col min="9198" max="9198" width="10.28515625" style="148" customWidth="1"/>
    <col min="9199" max="9199" width="0.28515625" style="148" customWidth="1"/>
    <col min="9200" max="9200" width="13.28515625" style="148" customWidth="1"/>
    <col min="9201" max="9201" width="0.28515625" style="148" customWidth="1"/>
    <col min="9202" max="9202" width="10" style="148" customWidth="1"/>
    <col min="9203" max="9203" width="0.28515625" style="148" customWidth="1"/>
    <col min="9204" max="9204" width="10.28515625" style="148" customWidth="1"/>
    <col min="9205" max="9205" width="0.28515625" style="148" customWidth="1"/>
    <col min="9206" max="9206" width="9.28515625" style="148" customWidth="1"/>
    <col min="9207" max="9207" width="8.85546875" style="148"/>
    <col min="9208" max="9209" width="12" style="148" bestFit="1" customWidth="1"/>
    <col min="9210" max="9436" width="8.85546875" style="148"/>
    <col min="9437" max="9437" width="26.28515625" style="148" customWidth="1"/>
    <col min="9438" max="9438" width="6.28515625" style="148" customWidth="1"/>
    <col min="9439" max="9439" width="0.28515625" style="148" customWidth="1"/>
    <col min="9440" max="9440" width="8.28515625" style="148" customWidth="1"/>
    <col min="9441" max="9441" width="0.28515625" style="148" customWidth="1"/>
    <col min="9442" max="9442" width="10" style="148" customWidth="1"/>
    <col min="9443" max="9443" width="0.28515625" style="148" customWidth="1"/>
    <col min="9444" max="9444" width="10.28515625" style="148" customWidth="1"/>
    <col min="9445" max="9445" width="0.28515625" style="148" customWidth="1"/>
    <col min="9446" max="9446" width="8.28515625" style="148" customWidth="1"/>
    <col min="9447" max="9447" width="0.28515625" style="148" customWidth="1"/>
    <col min="9448" max="9448" width="10.28515625" style="148" customWidth="1"/>
    <col min="9449" max="9449" width="0.28515625" style="148" customWidth="1"/>
    <col min="9450" max="9450" width="11.28515625" style="148" customWidth="1"/>
    <col min="9451" max="9451" width="0.28515625" style="148" customWidth="1"/>
    <col min="9452" max="9452" width="8" style="148" customWidth="1"/>
    <col min="9453" max="9453" width="0.28515625" style="148" customWidth="1"/>
    <col min="9454" max="9454" width="10.28515625" style="148" customWidth="1"/>
    <col min="9455" max="9455" width="0.28515625" style="148" customWidth="1"/>
    <col min="9456" max="9456" width="13.28515625" style="148" customWidth="1"/>
    <col min="9457" max="9457" width="0.28515625" style="148" customWidth="1"/>
    <col min="9458" max="9458" width="10" style="148" customWidth="1"/>
    <col min="9459" max="9459" width="0.28515625" style="148" customWidth="1"/>
    <col min="9460" max="9460" width="10.28515625" style="148" customWidth="1"/>
    <col min="9461" max="9461" width="0.28515625" style="148" customWidth="1"/>
    <col min="9462" max="9462" width="9.28515625" style="148" customWidth="1"/>
    <col min="9463" max="9463" width="8.85546875" style="148"/>
    <col min="9464" max="9465" width="12" style="148" bestFit="1" customWidth="1"/>
    <col min="9466" max="9692" width="8.85546875" style="148"/>
    <col min="9693" max="9693" width="26.28515625" style="148" customWidth="1"/>
    <col min="9694" max="9694" width="6.28515625" style="148" customWidth="1"/>
    <col min="9695" max="9695" width="0.28515625" style="148" customWidth="1"/>
    <col min="9696" max="9696" width="8.28515625" style="148" customWidth="1"/>
    <col min="9697" max="9697" width="0.28515625" style="148" customWidth="1"/>
    <col min="9698" max="9698" width="10" style="148" customWidth="1"/>
    <col min="9699" max="9699" width="0.28515625" style="148" customWidth="1"/>
    <col min="9700" max="9700" width="10.28515625" style="148" customWidth="1"/>
    <col min="9701" max="9701" width="0.28515625" style="148" customWidth="1"/>
    <col min="9702" max="9702" width="8.28515625" style="148" customWidth="1"/>
    <col min="9703" max="9703" width="0.28515625" style="148" customWidth="1"/>
    <col min="9704" max="9704" width="10.28515625" style="148" customWidth="1"/>
    <col min="9705" max="9705" width="0.28515625" style="148" customWidth="1"/>
    <col min="9706" max="9706" width="11.28515625" style="148" customWidth="1"/>
    <col min="9707" max="9707" width="0.28515625" style="148" customWidth="1"/>
    <col min="9708" max="9708" width="8" style="148" customWidth="1"/>
    <col min="9709" max="9709" width="0.28515625" style="148" customWidth="1"/>
    <col min="9710" max="9710" width="10.28515625" style="148" customWidth="1"/>
    <col min="9711" max="9711" width="0.28515625" style="148" customWidth="1"/>
    <col min="9712" max="9712" width="13.28515625" style="148" customWidth="1"/>
    <col min="9713" max="9713" width="0.28515625" style="148" customWidth="1"/>
    <col min="9714" max="9714" width="10" style="148" customWidth="1"/>
    <col min="9715" max="9715" width="0.28515625" style="148" customWidth="1"/>
    <col min="9716" max="9716" width="10.28515625" style="148" customWidth="1"/>
    <col min="9717" max="9717" width="0.28515625" style="148" customWidth="1"/>
    <col min="9718" max="9718" width="9.28515625" style="148" customWidth="1"/>
    <col min="9719" max="9719" width="8.85546875" style="148"/>
    <col min="9720" max="9721" width="12" style="148" bestFit="1" customWidth="1"/>
    <col min="9722" max="9948" width="8.85546875" style="148"/>
    <col min="9949" max="9949" width="26.28515625" style="148" customWidth="1"/>
    <col min="9950" max="9950" width="6.28515625" style="148" customWidth="1"/>
    <col min="9951" max="9951" width="0.28515625" style="148" customWidth="1"/>
    <col min="9952" max="9952" width="8.28515625" style="148" customWidth="1"/>
    <col min="9953" max="9953" width="0.28515625" style="148" customWidth="1"/>
    <col min="9954" max="9954" width="10" style="148" customWidth="1"/>
    <col min="9955" max="9955" width="0.28515625" style="148" customWidth="1"/>
    <col min="9956" max="9956" width="10.28515625" style="148" customWidth="1"/>
    <col min="9957" max="9957" width="0.28515625" style="148" customWidth="1"/>
    <col min="9958" max="9958" width="8.28515625" style="148" customWidth="1"/>
    <col min="9959" max="9959" width="0.28515625" style="148" customWidth="1"/>
    <col min="9960" max="9960" width="10.28515625" style="148" customWidth="1"/>
    <col min="9961" max="9961" width="0.28515625" style="148" customWidth="1"/>
    <col min="9962" max="9962" width="11.28515625" style="148" customWidth="1"/>
    <col min="9963" max="9963" width="0.28515625" style="148" customWidth="1"/>
    <col min="9964" max="9964" width="8" style="148" customWidth="1"/>
    <col min="9965" max="9965" width="0.28515625" style="148" customWidth="1"/>
    <col min="9966" max="9966" width="10.28515625" style="148" customWidth="1"/>
    <col min="9967" max="9967" width="0.28515625" style="148" customWidth="1"/>
    <col min="9968" max="9968" width="13.28515625" style="148" customWidth="1"/>
    <col min="9969" max="9969" width="0.28515625" style="148" customWidth="1"/>
    <col min="9970" max="9970" width="10" style="148" customWidth="1"/>
    <col min="9971" max="9971" width="0.28515625" style="148" customWidth="1"/>
    <col min="9972" max="9972" width="10.28515625" style="148" customWidth="1"/>
    <col min="9973" max="9973" width="0.28515625" style="148" customWidth="1"/>
    <col min="9974" max="9974" width="9.28515625" style="148" customWidth="1"/>
    <col min="9975" max="9975" width="8.85546875" style="148"/>
    <col min="9976" max="9977" width="12" style="148" bestFit="1" customWidth="1"/>
    <col min="9978" max="10204" width="8.85546875" style="148"/>
    <col min="10205" max="10205" width="26.28515625" style="148" customWidth="1"/>
    <col min="10206" max="10206" width="6.28515625" style="148" customWidth="1"/>
    <col min="10207" max="10207" width="0.28515625" style="148" customWidth="1"/>
    <col min="10208" max="10208" width="8.28515625" style="148" customWidth="1"/>
    <col min="10209" max="10209" width="0.28515625" style="148" customWidth="1"/>
    <col min="10210" max="10210" width="10" style="148" customWidth="1"/>
    <col min="10211" max="10211" width="0.28515625" style="148" customWidth="1"/>
    <col min="10212" max="10212" width="10.28515625" style="148" customWidth="1"/>
    <col min="10213" max="10213" width="0.28515625" style="148" customWidth="1"/>
    <col min="10214" max="10214" width="8.28515625" style="148" customWidth="1"/>
    <col min="10215" max="10215" width="0.28515625" style="148" customWidth="1"/>
    <col min="10216" max="10216" width="10.28515625" style="148" customWidth="1"/>
    <col min="10217" max="10217" width="0.28515625" style="148" customWidth="1"/>
    <col min="10218" max="10218" width="11.28515625" style="148" customWidth="1"/>
    <col min="10219" max="10219" width="0.28515625" style="148" customWidth="1"/>
    <col min="10220" max="10220" width="8" style="148" customWidth="1"/>
    <col min="10221" max="10221" width="0.28515625" style="148" customWidth="1"/>
    <col min="10222" max="10222" width="10.28515625" style="148" customWidth="1"/>
    <col min="10223" max="10223" width="0.28515625" style="148" customWidth="1"/>
    <col min="10224" max="10224" width="13.28515625" style="148" customWidth="1"/>
    <col min="10225" max="10225" width="0.28515625" style="148" customWidth="1"/>
    <col min="10226" max="10226" width="10" style="148" customWidth="1"/>
    <col min="10227" max="10227" width="0.28515625" style="148" customWidth="1"/>
    <col min="10228" max="10228" width="10.28515625" style="148" customWidth="1"/>
    <col min="10229" max="10229" width="0.28515625" style="148" customWidth="1"/>
    <col min="10230" max="10230" width="9.28515625" style="148" customWidth="1"/>
    <col min="10231" max="10231" width="8.85546875" style="148"/>
    <col min="10232" max="10233" width="12" style="148" bestFit="1" customWidth="1"/>
    <col min="10234" max="10460" width="8.85546875" style="148"/>
    <col min="10461" max="10461" width="26.28515625" style="148" customWidth="1"/>
    <col min="10462" max="10462" width="6.28515625" style="148" customWidth="1"/>
    <col min="10463" max="10463" width="0.28515625" style="148" customWidth="1"/>
    <col min="10464" max="10464" width="8.28515625" style="148" customWidth="1"/>
    <col min="10465" max="10465" width="0.28515625" style="148" customWidth="1"/>
    <col min="10466" max="10466" width="10" style="148" customWidth="1"/>
    <col min="10467" max="10467" width="0.28515625" style="148" customWidth="1"/>
    <col min="10468" max="10468" width="10.28515625" style="148" customWidth="1"/>
    <col min="10469" max="10469" width="0.28515625" style="148" customWidth="1"/>
    <col min="10470" max="10470" width="8.28515625" style="148" customWidth="1"/>
    <col min="10471" max="10471" width="0.28515625" style="148" customWidth="1"/>
    <col min="10472" max="10472" width="10.28515625" style="148" customWidth="1"/>
    <col min="10473" max="10473" width="0.28515625" style="148" customWidth="1"/>
    <col min="10474" max="10474" width="11.28515625" style="148" customWidth="1"/>
    <col min="10475" max="10475" width="0.28515625" style="148" customWidth="1"/>
    <col min="10476" max="10476" width="8" style="148" customWidth="1"/>
    <col min="10477" max="10477" width="0.28515625" style="148" customWidth="1"/>
    <col min="10478" max="10478" width="10.28515625" style="148" customWidth="1"/>
    <col min="10479" max="10479" width="0.28515625" style="148" customWidth="1"/>
    <col min="10480" max="10480" width="13.28515625" style="148" customWidth="1"/>
    <col min="10481" max="10481" width="0.28515625" style="148" customWidth="1"/>
    <col min="10482" max="10482" width="10" style="148" customWidth="1"/>
    <col min="10483" max="10483" width="0.28515625" style="148" customWidth="1"/>
    <col min="10484" max="10484" width="10.28515625" style="148" customWidth="1"/>
    <col min="10485" max="10485" width="0.28515625" style="148" customWidth="1"/>
    <col min="10486" max="10486" width="9.28515625" style="148" customWidth="1"/>
    <col min="10487" max="10487" width="8.85546875" style="148"/>
    <col min="10488" max="10489" width="12" style="148" bestFit="1" customWidth="1"/>
    <col min="10490" max="10716" width="8.85546875" style="148"/>
    <col min="10717" max="10717" width="26.28515625" style="148" customWidth="1"/>
    <col min="10718" max="10718" width="6.28515625" style="148" customWidth="1"/>
    <col min="10719" max="10719" width="0.28515625" style="148" customWidth="1"/>
    <col min="10720" max="10720" width="8.28515625" style="148" customWidth="1"/>
    <col min="10721" max="10721" width="0.28515625" style="148" customWidth="1"/>
    <col min="10722" max="10722" width="10" style="148" customWidth="1"/>
    <col min="10723" max="10723" width="0.28515625" style="148" customWidth="1"/>
    <col min="10724" max="10724" width="10.28515625" style="148" customWidth="1"/>
    <col min="10725" max="10725" width="0.28515625" style="148" customWidth="1"/>
    <col min="10726" max="10726" width="8.28515625" style="148" customWidth="1"/>
    <col min="10727" max="10727" width="0.28515625" style="148" customWidth="1"/>
    <col min="10728" max="10728" width="10.28515625" style="148" customWidth="1"/>
    <col min="10729" max="10729" width="0.28515625" style="148" customWidth="1"/>
    <col min="10730" max="10730" width="11.28515625" style="148" customWidth="1"/>
    <col min="10731" max="10731" width="0.28515625" style="148" customWidth="1"/>
    <col min="10732" max="10732" width="8" style="148" customWidth="1"/>
    <col min="10733" max="10733" width="0.28515625" style="148" customWidth="1"/>
    <col min="10734" max="10734" width="10.28515625" style="148" customWidth="1"/>
    <col min="10735" max="10735" width="0.28515625" style="148" customWidth="1"/>
    <col min="10736" max="10736" width="13.28515625" style="148" customWidth="1"/>
    <col min="10737" max="10737" width="0.28515625" style="148" customWidth="1"/>
    <col min="10738" max="10738" width="10" style="148" customWidth="1"/>
    <col min="10739" max="10739" width="0.28515625" style="148" customWidth="1"/>
    <col min="10740" max="10740" width="10.28515625" style="148" customWidth="1"/>
    <col min="10741" max="10741" width="0.28515625" style="148" customWidth="1"/>
    <col min="10742" max="10742" width="9.28515625" style="148" customWidth="1"/>
    <col min="10743" max="10743" width="8.85546875" style="148"/>
    <col min="10744" max="10745" width="12" style="148" bestFit="1" customWidth="1"/>
    <col min="10746" max="10972" width="8.85546875" style="148"/>
    <col min="10973" max="10973" width="26.28515625" style="148" customWidth="1"/>
    <col min="10974" max="10974" width="6.28515625" style="148" customWidth="1"/>
    <col min="10975" max="10975" width="0.28515625" style="148" customWidth="1"/>
    <col min="10976" max="10976" width="8.28515625" style="148" customWidth="1"/>
    <col min="10977" max="10977" width="0.28515625" style="148" customWidth="1"/>
    <col min="10978" max="10978" width="10" style="148" customWidth="1"/>
    <col min="10979" max="10979" width="0.28515625" style="148" customWidth="1"/>
    <col min="10980" max="10980" width="10.28515625" style="148" customWidth="1"/>
    <col min="10981" max="10981" width="0.28515625" style="148" customWidth="1"/>
    <col min="10982" max="10982" width="8.28515625" style="148" customWidth="1"/>
    <col min="10983" max="10983" width="0.28515625" style="148" customWidth="1"/>
    <col min="10984" max="10984" width="10.28515625" style="148" customWidth="1"/>
    <col min="10985" max="10985" width="0.28515625" style="148" customWidth="1"/>
    <col min="10986" max="10986" width="11.28515625" style="148" customWidth="1"/>
    <col min="10987" max="10987" width="0.28515625" style="148" customWidth="1"/>
    <col min="10988" max="10988" width="8" style="148" customWidth="1"/>
    <col min="10989" max="10989" width="0.28515625" style="148" customWidth="1"/>
    <col min="10990" max="10990" width="10.28515625" style="148" customWidth="1"/>
    <col min="10991" max="10991" width="0.28515625" style="148" customWidth="1"/>
    <col min="10992" max="10992" width="13.28515625" style="148" customWidth="1"/>
    <col min="10993" max="10993" width="0.28515625" style="148" customWidth="1"/>
    <col min="10994" max="10994" width="10" style="148" customWidth="1"/>
    <col min="10995" max="10995" width="0.28515625" style="148" customWidth="1"/>
    <col min="10996" max="10996" width="10.28515625" style="148" customWidth="1"/>
    <col min="10997" max="10997" width="0.28515625" style="148" customWidth="1"/>
    <col min="10998" max="10998" width="9.28515625" style="148" customWidth="1"/>
    <col min="10999" max="10999" width="8.85546875" style="148"/>
    <col min="11000" max="11001" width="12" style="148" bestFit="1" customWidth="1"/>
    <col min="11002" max="11228" width="8.85546875" style="148"/>
    <col min="11229" max="11229" width="26.28515625" style="148" customWidth="1"/>
    <col min="11230" max="11230" width="6.28515625" style="148" customWidth="1"/>
    <col min="11231" max="11231" width="0.28515625" style="148" customWidth="1"/>
    <col min="11232" max="11232" width="8.28515625" style="148" customWidth="1"/>
    <col min="11233" max="11233" width="0.28515625" style="148" customWidth="1"/>
    <col min="11234" max="11234" width="10" style="148" customWidth="1"/>
    <col min="11235" max="11235" width="0.28515625" style="148" customWidth="1"/>
    <col min="11236" max="11236" width="10.28515625" style="148" customWidth="1"/>
    <col min="11237" max="11237" width="0.28515625" style="148" customWidth="1"/>
    <col min="11238" max="11238" width="8.28515625" style="148" customWidth="1"/>
    <col min="11239" max="11239" width="0.28515625" style="148" customWidth="1"/>
    <col min="11240" max="11240" width="10.28515625" style="148" customWidth="1"/>
    <col min="11241" max="11241" width="0.28515625" style="148" customWidth="1"/>
    <col min="11242" max="11242" width="11.28515625" style="148" customWidth="1"/>
    <col min="11243" max="11243" width="0.28515625" style="148" customWidth="1"/>
    <col min="11244" max="11244" width="8" style="148" customWidth="1"/>
    <col min="11245" max="11245" width="0.28515625" style="148" customWidth="1"/>
    <col min="11246" max="11246" width="10.28515625" style="148" customWidth="1"/>
    <col min="11247" max="11247" width="0.28515625" style="148" customWidth="1"/>
    <col min="11248" max="11248" width="13.28515625" style="148" customWidth="1"/>
    <col min="11249" max="11249" width="0.28515625" style="148" customWidth="1"/>
    <col min="11250" max="11250" width="10" style="148" customWidth="1"/>
    <col min="11251" max="11251" width="0.28515625" style="148" customWidth="1"/>
    <col min="11252" max="11252" width="10.28515625" style="148" customWidth="1"/>
    <col min="11253" max="11253" width="0.28515625" style="148" customWidth="1"/>
    <col min="11254" max="11254" width="9.28515625" style="148" customWidth="1"/>
    <col min="11255" max="11255" width="8.85546875" style="148"/>
    <col min="11256" max="11257" width="12" style="148" bestFit="1" customWidth="1"/>
    <col min="11258" max="11484" width="8.85546875" style="148"/>
    <col min="11485" max="11485" width="26.28515625" style="148" customWidth="1"/>
    <col min="11486" max="11486" width="6.28515625" style="148" customWidth="1"/>
    <col min="11487" max="11487" width="0.28515625" style="148" customWidth="1"/>
    <col min="11488" max="11488" width="8.28515625" style="148" customWidth="1"/>
    <col min="11489" max="11489" width="0.28515625" style="148" customWidth="1"/>
    <col min="11490" max="11490" width="10" style="148" customWidth="1"/>
    <col min="11491" max="11491" width="0.28515625" style="148" customWidth="1"/>
    <col min="11492" max="11492" width="10.28515625" style="148" customWidth="1"/>
    <col min="11493" max="11493" width="0.28515625" style="148" customWidth="1"/>
    <col min="11494" max="11494" width="8.28515625" style="148" customWidth="1"/>
    <col min="11495" max="11495" width="0.28515625" style="148" customWidth="1"/>
    <col min="11496" max="11496" width="10.28515625" style="148" customWidth="1"/>
    <col min="11497" max="11497" width="0.28515625" style="148" customWidth="1"/>
    <col min="11498" max="11498" width="11.28515625" style="148" customWidth="1"/>
    <col min="11499" max="11499" width="0.28515625" style="148" customWidth="1"/>
    <col min="11500" max="11500" width="8" style="148" customWidth="1"/>
    <col min="11501" max="11501" width="0.28515625" style="148" customWidth="1"/>
    <col min="11502" max="11502" width="10.28515625" style="148" customWidth="1"/>
    <col min="11503" max="11503" width="0.28515625" style="148" customWidth="1"/>
    <col min="11504" max="11504" width="13.28515625" style="148" customWidth="1"/>
    <col min="11505" max="11505" width="0.28515625" style="148" customWidth="1"/>
    <col min="11506" max="11506" width="10" style="148" customWidth="1"/>
    <col min="11507" max="11507" width="0.28515625" style="148" customWidth="1"/>
    <col min="11508" max="11508" width="10.28515625" style="148" customWidth="1"/>
    <col min="11509" max="11509" width="0.28515625" style="148" customWidth="1"/>
    <col min="11510" max="11510" width="9.28515625" style="148" customWidth="1"/>
    <col min="11511" max="11511" width="8.85546875" style="148"/>
    <col min="11512" max="11513" width="12" style="148" bestFit="1" customWidth="1"/>
    <col min="11514" max="11740" width="8.85546875" style="148"/>
    <col min="11741" max="11741" width="26.28515625" style="148" customWidth="1"/>
    <col min="11742" max="11742" width="6.28515625" style="148" customWidth="1"/>
    <col min="11743" max="11743" width="0.28515625" style="148" customWidth="1"/>
    <col min="11744" max="11744" width="8.28515625" style="148" customWidth="1"/>
    <col min="11745" max="11745" width="0.28515625" style="148" customWidth="1"/>
    <col min="11746" max="11746" width="10" style="148" customWidth="1"/>
    <col min="11747" max="11747" width="0.28515625" style="148" customWidth="1"/>
    <col min="11748" max="11748" width="10.28515625" style="148" customWidth="1"/>
    <col min="11749" max="11749" width="0.28515625" style="148" customWidth="1"/>
    <col min="11750" max="11750" width="8.28515625" style="148" customWidth="1"/>
    <col min="11751" max="11751" width="0.28515625" style="148" customWidth="1"/>
    <col min="11752" max="11752" width="10.28515625" style="148" customWidth="1"/>
    <col min="11753" max="11753" width="0.28515625" style="148" customWidth="1"/>
    <col min="11754" max="11754" width="11.28515625" style="148" customWidth="1"/>
    <col min="11755" max="11755" width="0.28515625" style="148" customWidth="1"/>
    <col min="11756" max="11756" width="8" style="148" customWidth="1"/>
    <col min="11757" max="11757" width="0.28515625" style="148" customWidth="1"/>
    <col min="11758" max="11758" width="10.28515625" style="148" customWidth="1"/>
    <col min="11759" max="11759" width="0.28515625" style="148" customWidth="1"/>
    <col min="11760" max="11760" width="13.28515625" style="148" customWidth="1"/>
    <col min="11761" max="11761" width="0.28515625" style="148" customWidth="1"/>
    <col min="11762" max="11762" width="10" style="148" customWidth="1"/>
    <col min="11763" max="11763" width="0.28515625" style="148" customWidth="1"/>
    <col min="11764" max="11764" width="10.28515625" style="148" customWidth="1"/>
    <col min="11765" max="11765" width="0.28515625" style="148" customWidth="1"/>
    <col min="11766" max="11766" width="9.28515625" style="148" customWidth="1"/>
    <col min="11767" max="11767" width="8.85546875" style="148"/>
    <col min="11768" max="11769" width="12" style="148" bestFit="1" customWidth="1"/>
    <col min="11770" max="11996" width="8.85546875" style="148"/>
    <col min="11997" max="11997" width="26.28515625" style="148" customWidth="1"/>
    <col min="11998" max="11998" width="6.28515625" style="148" customWidth="1"/>
    <col min="11999" max="11999" width="0.28515625" style="148" customWidth="1"/>
    <col min="12000" max="12000" width="8.28515625" style="148" customWidth="1"/>
    <col min="12001" max="12001" width="0.28515625" style="148" customWidth="1"/>
    <col min="12002" max="12002" width="10" style="148" customWidth="1"/>
    <col min="12003" max="12003" width="0.28515625" style="148" customWidth="1"/>
    <col min="12004" max="12004" width="10.28515625" style="148" customWidth="1"/>
    <col min="12005" max="12005" width="0.28515625" style="148" customWidth="1"/>
    <col min="12006" max="12006" width="8.28515625" style="148" customWidth="1"/>
    <col min="12007" max="12007" width="0.28515625" style="148" customWidth="1"/>
    <col min="12008" max="12008" width="10.28515625" style="148" customWidth="1"/>
    <col min="12009" max="12009" width="0.28515625" style="148" customWidth="1"/>
    <col min="12010" max="12010" width="11.28515625" style="148" customWidth="1"/>
    <col min="12011" max="12011" width="0.28515625" style="148" customWidth="1"/>
    <col min="12012" max="12012" width="8" style="148" customWidth="1"/>
    <col min="12013" max="12013" width="0.28515625" style="148" customWidth="1"/>
    <col min="12014" max="12014" width="10.28515625" style="148" customWidth="1"/>
    <col min="12015" max="12015" width="0.28515625" style="148" customWidth="1"/>
    <col min="12016" max="12016" width="13.28515625" style="148" customWidth="1"/>
    <col min="12017" max="12017" width="0.28515625" style="148" customWidth="1"/>
    <col min="12018" max="12018" width="10" style="148" customWidth="1"/>
    <col min="12019" max="12019" width="0.28515625" style="148" customWidth="1"/>
    <col min="12020" max="12020" width="10.28515625" style="148" customWidth="1"/>
    <col min="12021" max="12021" width="0.28515625" style="148" customWidth="1"/>
    <col min="12022" max="12022" width="9.28515625" style="148" customWidth="1"/>
    <col min="12023" max="12023" width="8.85546875" style="148"/>
    <col min="12024" max="12025" width="12" style="148" bestFit="1" customWidth="1"/>
    <col min="12026" max="12252" width="8.85546875" style="148"/>
    <col min="12253" max="12253" width="26.28515625" style="148" customWidth="1"/>
    <col min="12254" max="12254" width="6.28515625" style="148" customWidth="1"/>
    <col min="12255" max="12255" width="0.28515625" style="148" customWidth="1"/>
    <col min="12256" max="12256" width="8.28515625" style="148" customWidth="1"/>
    <col min="12257" max="12257" width="0.28515625" style="148" customWidth="1"/>
    <col min="12258" max="12258" width="10" style="148" customWidth="1"/>
    <col min="12259" max="12259" width="0.28515625" style="148" customWidth="1"/>
    <col min="12260" max="12260" width="10.28515625" style="148" customWidth="1"/>
    <col min="12261" max="12261" width="0.28515625" style="148" customWidth="1"/>
    <col min="12262" max="12262" width="8.28515625" style="148" customWidth="1"/>
    <col min="12263" max="12263" width="0.28515625" style="148" customWidth="1"/>
    <col min="12264" max="12264" width="10.28515625" style="148" customWidth="1"/>
    <col min="12265" max="12265" width="0.28515625" style="148" customWidth="1"/>
    <col min="12266" max="12266" width="11.28515625" style="148" customWidth="1"/>
    <col min="12267" max="12267" width="0.28515625" style="148" customWidth="1"/>
    <col min="12268" max="12268" width="8" style="148" customWidth="1"/>
    <col min="12269" max="12269" width="0.28515625" style="148" customWidth="1"/>
    <col min="12270" max="12270" width="10.28515625" style="148" customWidth="1"/>
    <col min="12271" max="12271" width="0.28515625" style="148" customWidth="1"/>
    <col min="12272" max="12272" width="13.28515625" style="148" customWidth="1"/>
    <col min="12273" max="12273" width="0.28515625" style="148" customWidth="1"/>
    <col min="12274" max="12274" width="10" style="148" customWidth="1"/>
    <col min="12275" max="12275" width="0.28515625" style="148" customWidth="1"/>
    <col min="12276" max="12276" width="10.28515625" style="148" customWidth="1"/>
    <col min="12277" max="12277" width="0.28515625" style="148" customWidth="1"/>
    <col min="12278" max="12278" width="9.28515625" style="148" customWidth="1"/>
    <col min="12279" max="12279" width="8.85546875" style="148"/>
    <col min="12280" max="12281" width="12" style="148" bestFit="1" customWidth="1"/>
    <col min="12282" max="12508" width="8.85546875" style="148"/>
    <col min="12509" max="12509" width="26.28515625" style="148" customWidth="1"/>
    <col min="12510" max="12510" width="6.28515625" style="148" customWidth="1"/>
    <col min="12511" max="12511" width="0.28515625" style="148" customWidth="1"/>
    <col min="12512" max="12512" width="8.28515625" style="148" customWidth="1"/>
    <col min="12513" max="12513" width="0.28515625" style="148" customWidth="1"/>
    <col min="12514" max="12514" width="10" style="148" customWidth="1"/>
    <col min="12515" max="12515" width="0.28515625" style="148" customWidth="1"/>
    <col min="12516" max="12516" width="10.28515625" style="148" customWidth="1"/>
    <col min="12517" max="12517" width="0.28515625" style="148" customWidth="1"/>
    <col min="12518" max="12518" width="8.28515625" style="148" customWidth="1"/>
    <col min="12519" max="12519" width="0.28515625" style="148" customWidth="1"/>
    <col min="12520" max="12520" width="10.28515625" style="148" customWidth="1"/>
    <col min="12521" max="12521" width="0.28515625" style="148" customWidth="1"/>
    <col min="12522" max="12522" width="11.28515625" style="148" customWidth="1"/>
    <col min="12523" max="12523" width="0.28515625" style="148" customWidth="1"/>
    <col min="12524" max="12524" width="8" style="148" customWidth="1"/>
    <col min="12525" max="12525" width="0.28515625" style="148" customWidth="1"/>
    <col min="12526" max="12526" width="10.28515625" style="148" customWidth="1"/>
    <col min="12527" max="12527" width="0.28515625" style="148" customWidth="1"/>
    <col min="12528" max="12528" width="13.28515625" style="148" customWidth="1"/>
    <col min="12529" max="12529" width="0.28515625" style="148" customWidth="1"/>
    <col min="12530" max="12530" width="10" style="148" customWidth="1"/>
    <col min="12531" max="12531" width="0.28515625" style="148" customWidth="1"/>
    <col min="12532" max="12532" width="10.28515625" style="148" customWidth="1"/>
    <col min="12533" max="12533" width="0.28515625" style="148" customWidth="1"/>
    <col min="12534" max="12534" width="9.28515625" style="148" customWidth="1"/>
    <col min="12535" max="12535" width="8.85546875" style="148"/>
    <col min="12536" max="12537" width="12" style="148" bestFit="1" customWidth="1"/>
    <col min="12538" max="12764" width="8.85546875" style="148"/>
    <col min="12765" max="12765" width="26.28515625" style="148" customWidth="1"/>
    <col min="12766" max="12766" width="6.28515625" style="148" customWidth="1"/>
    <col min="12767" max="12767" width="0.28515625" style="148" customWidth="1"/>
    <col min="12768" max="12768" width="8.28515625" style="148" customWidth="1"/>
    <col min="12769" max="12769" width="0.28515625" style="148" customWidth="1"/>
    <col min="12770" max="12770" width="10" style="148" customWidth="1"/>
    <col min="12771" max="12771" width="0.28515625" style="148" customWidth="1"/>
    <col min="12772" max="12772" width="10.28515625" style="148" customWidth="1"/>
    <col min="12773" max="12773" width="0.28515625" style="148" customWidth="1"/>
    <col min="12774" max="12774" width="8.28515625" style="148" customWidth="1"/>
    <col min="12775" max="12775" width="0.28515625" style="148" customWidth="1"/>
    <col min="12776" max="12776" width="10.28515625" style="148" customWidth="1"/>
    <col min="12777" max="12777" width="0.28515625" style="148" customWidth="1"/>
    <col min="12778" max="12778" width="11.28515625" style="148" customWidth="1"/>
    <col min="12779" max="12779" width="0.28515625" style="148" customWidth="1"/>
    <col min="12780" max="12780" width="8" style="148" customWidth="1"/>
    <col min="12781" max="12781" width="0.28515625" style="148" customWidth="1"/>
    <col min="12782" max="12782" width="10.28515625" style="148" customWidth="1"/>
    <col min="12783" max="12783" width="0.28515625" style="148" customWidth="1"/>
    <col min="12784" max="12784" width="13.28515625" style="148" customWidth="1"/>
    <col min="12785" max="12785" width="0.28515625" style="148" customWidth="1"/>
    <col min="12786" max="12786" width="10" style="148" customWidth="1"/>
    <col min="12787" max="12787" width="0.28515625" style="148" customWidth="1"/>
    <col min="12788" max="12788" width="10.28515625" style="148" customWidth="1"/>
    <col min="12789" max="12789" width="0.28515625" style="148" customWidth="1"/>
    <col min="12790" max="12790" width="9.28515625" style="148" customWidth="1"/>
    <col min="12791" max="12791" width="8.85546875" style="148"/>
    <col min="12792" max="12793" width="12" style="148" bestFit="1" customWidth="1"/>
    <col min="12794" max="13020" width="8.85546875" style="148"/>
    <col min="13021" max="13021" width="26.28515625" style="148" customWidth="1"/>
    <col min="13022" max="13022" width="6.28515625" style="148" customWidth="1"/>
    <col min="13023" max="13023" width="0.28515625" style="148" customWidth="1"/>
    <col min="13024" max="13024" width="8.28515625" style="148" customWidth="1"/>
    <col min="13025" max="13025" width="0.28515625" style="148" customWidth="1"/>
    <col min="13026" max="13026" width="10" style="148" customWidth="1"/>
    <col min="13027" max="13027" width="0.28515625" style="148" customWidth="1"/>
    <col min="13028" max="13028" width="10.28515625" style="148" customWidth="1"/>
    <col min="13029" max="13029" width="0.28515625" style="148" customWidth="1"/>
    <col min="13030" max="13030" width="8.28515625" style="148" customWidth="1"/>
    <col min="13031" max="13031" width="0.28515625" style="148" customWidth="1"/>
    <col min="13032" max="13032" width="10.28515625" style="148" customWidth="1"/>
    <col min="13033" max="13033" width="0.28515625" style="148" customWidth="1"/>
    <col min="13034" max="13034" width="11.28515625" style="148" customWidth="1"/>
    <col min="13035" max="13035" width="0.28515625" style="148" customWidth="1"/>
    <col min="13036" max="13036" width="8" style="148" customWidth="1"/>
    <col min="13037" max="13037" width="0.28515625" style="148" customWidth="1"/>
    <col min="13038" max="13038" width="10.28515625" style="148" customWidth="1"/>
    <col min="13039" max="13039" width="0.28515625" style="148" customWidth="1"/>
    <col min="13040" max="13040" width="13.28515625" style="148" customWidth="1"/>
    <col min="13041" max="13041" width="0.28515625" style="148" customWidth="1"/>
    <col min="13042" max="13042" width="10" style="148" customWidth="1"/>
    <col min="13043" max="13043" width="0.28515625" style="148" customWidth="1"/>
    <col min="13044" max="13044" width="10.28515625" style="148" customWidth="1"/>
    <col min="13045" max="13045" width="0.28515625" style="148" customWidth="1"/>
    <col min="13046" max="13046" width="9.28515625" style="148" customWidth="1"/>
    <col min="13047" max="13047" width="8.85546875" style="148"/>
    <col min="13048" max="13049" width="12" style="148" bestFit="1" customWidth="1"/>
    <col min="13050" max="13276" width="8.85546875" style="148"/>
    <col min="13277" max="13277" width="26.28515625" style="148" customWidth="1"/>
    <col min="13278" max="13278" width="6.28515625" style="148" customWidth="1"/>
    <col min="13279" max="13279" width="0.28515625" style="148" customWidth="1"/>
    <col min="13280" max="13280" width="8.28515625" style="148" customWidth="1"/>
    <col min="13281" max="13281" width="0.28515625" style="148" customWidth="1"/>
    <col min="13282" max="13282" width="10" style="148" customWidth="1"/>
    <col min="13283" max="13283" width="0.28515625" style="148" customWidth="1"/>
    <col min="13284" max="13284" width="10.28515625" style="148" customWidth="1"/>
    <col min="13285" max="13285" width="0.28515625" style="148" customWidth="1"/>
    <col min="13286" max="13286" width="8.28515625" style="148" customWidth="1"/>
    <col min="13287" max="13287" width="0.28515625" style="148" customWidth="1"/>
    <col min="13288" max="13288" width="10.28515625" style="148" customWidth="1"/>
    <col min="13289" max="13289" width="0.28515625" style="148" customWidth="1"/>
    <col min="13290" max="13290" width="11.28515625" style="148" customWidth="1"/>
    <col min="13291" max="13291" width="0.28515625" style="148" customWidth="1"/>
    <col min="13292" max="13292" width="8" style="148" customWidth="1"/>
    <col min="13293" max="13293" width="0.28515625" style="148" customWidth="1"/>
    <col min="13294" max="13294" width="10.28515625" style="148" customWidth="1"/>
    <col min="13295" max="13295" width="0.28515625" style="148" customWidth="1"/>
    <col min="13296" max="13296" width="13.28515625" style="148" customWidth="1"/>
    <col min="13297" max="13297" width="0.28515625" style="148" customWidth="1"/>
    <col min="13298" max="13298" width="10" style="148" customWidth="1"/>
    <col min="13299" max="13299" width="0.28515625" style="148" customWidth="1"/>
    <col min="13300" max="13300" width="10.28515625" style="148" customWidth="1"/>
    <col min="13301" max="13301" width="0.28515625" style="148" customWidth="1"/>
    <col min="13302" max="13302" width="9.28515625" style="148" customWidth="1"/>
    <col min="13303" max="13303" width="8.85546875" style="148"/>
    <col min="13304" max="13305" width="12" style="148" bestFit="1" customWidth="1"/>
    <col min="13306" max="13532" width="8.85546875" style="148"/>
    <col min="13533" max="13533" width="26.28515625" style="148" customWidth="1"/>
    <col min="13534" max="13534" width="6.28515625" style="148" customWidth="1"/>
    <col min="13535" max="13535" width="0.28515625" style="148" customWidth="1"/>
    <col min="13536" max="13536" width="8.28515625" style="148" customWidth="1"/>
    <col min="13537" max="13537" width="0.28515625" style="148" customWidth="1"/>
    <col min="13538" max="13538" width="10" style="148" customWidth="1"/>
    <col min="13539" max="13539" width="0.28515625" style="148" customWidth="1"/>
    <col min="13540" max="13540" width="10.28515625" style="148" customWidth="1"/>
    <col min="13541" max="13541" width="0.28515625" style="148" customWidth="1"/>
    <col min="13542" max="13542" width="8.28515625" style="148" customWidth="1"/>
    <col min="13543" max="13543" width="0.28515625" style="148" customWidth="1"/>
    <col min="13544" max="13544" width="10.28515625" style="148" customWidth="1"/>
    <col min="13545" max="13545" width="0.28515625" style="148" customWidth="1"/>
    <col min="13546" max="13546" width="11.28515625" style="148" customWidth="1"/>
    <col min="13547" max="13547" width="0.28515625" style="148" customWidth="1"/>
    <col min="13548" max="13548" width="8" style="148" customWidth="1"/>
    <col min="13549" max="13549" width="0.28515625" style="148" customWidth="1"/>
    <col min="13550" max="13550" width="10.28515625" style="148" customWidth="1"/>
    <col min="13551" max="13551" width="0.28515625" style="148" customWidth="1"/>
    <col min="13552" max="13552" width="13.28515625" style="148" customWidth="1"/>
    <col min="13553" max="13553" width="0.28515625" style="148" customWidth="1"/>
    <col min="13554" max="13554" width="10" style="148" customWidth="1"/>
    <col min="13555" max="13555" width="0.28515625" style="148" customWidth="1"/>
    <col min="13556" max="13556" width="10.28515625" style="148" customWidth="1"/>
    <col min="13557" max="13557" width="0.28515625" style="148" customWidth="1"/>
    <col min="13558" max="13558" width="9.28515625" style="148" customWidth="1"/>
    <col min="13559" max="13559" width="8.85546875" style="148"/>
    <col min="13560" max="13561" width="12" style="148" bestFit="1" customWidth="1"/>
    <col min="13562" max="13788" width="8.85546875" style="148"/>
    <col min="13789" max="13789" width="26.28515625" style="148" customWidth="1"/>
    <col min="13790" max="13790" width="6.28515625" style="148" customWidth="1"/>
    <col min="13791" max="13791" width="0.28515625" style="148" customWidth="1"/>
    <col min="13792" max="13792" width="8.28515625" style="148" customWidth="1"/>
    <col min="13793" max="13793" width="0.28515625" style="148" customWidth="1"/>
    <col min="13794" max="13794" width="10" style="148" customWidth="1"/>
    <col min="13795" max="13795" width="0.28515625" style="148" customWidth="1"/>
    <col min="13796" max="13796" width="10.28515625" style="148" customWidth="1"/>
    <col min="13797" max="13797" width="0.28515625" style="148" customWidth="1"/>
    <col min="13798" max="13798" width="8.28515625" style="148" customWidth="1"/>
    <col min="13799" max="13799" width="0.28515625" style="148" customWidth="1"/>
    <col min="13800" max="13800" width="10.28515625" style="148" customWidth="1"/>
    <col min="13801" max="13801" width="0.28515625" style="148" customWidth="1"/>
    <col min="13802" max="13802" width="11.28515625" style="148" customWidth="1"/>
    <col min="13803" max="13803" width="0.28515625" style="148" customWidth="1"/>
    <col min="13804" max="13804" width="8" style="148" customWidth="1"/>
    <col min="13805" max="13805" width="0.28515625" style="148" customWidth="1"/>
    <col min="13806" max="13806" width="10.28515625" style="148" customWidth="1"/>
    <col min="13807" max="13807" width="0.28515625" style="148" customWidth="1"/>
    <col min="13808" max="13808" width="13.28515625" style="148" customWidth="1"/>
    <col min="13809" max="13809" width="0.28515625" style="148" customWidth="1"/>
    <col min="13810" max="13810" width="10" style="148" customWidth="1"/>
    <col min="13811" max="13811" width="0.28515625" style="148" customWidth="1"/>
    <col min="13812" max="13812" width="10.28515625" style="148" customWidth="1"/>
    <col min="13813" max="13813" width="0.28515625" style="148" customWidth="1"/>
    <col min="13814" max="13814" width="9.28515625" style="148" customWidth="1"/>
    <col min="13815" max="13815" width="8.85546875" style="148"/>
    <col min="13816" max="13817" width="12" style="148" bestFit="1" customWidth="1"/>
    <col min="13818" max="14044" width="8.85546875" style="148"/>
    <col min="14045" max="14045" width="26.28515625" style="148" customWidth="1"/>
    <col min="14046" max="14046" width="6.28515625" style="148" customWidth="1"/>
    <col min="14047" max="14047" width="0.28515625" style="148" customWidth="1"/>
    <col min="14048" max="14048" width="8.28515625" style="148" customWidth="1"/>
    <col min="14049" max="14049" width="0.28515625" style="148" customWidth="1"/>
    <col min="14050" max="14050" width="10" style="148" customWidth="1"/>
    <col min="14051" max="14051" width="0.28515625" style="148" customWidth="1"/>
    <col min="14052" max="14052" width="10.28515625" style="148" customWidth="1"/>
    <col min="14053" max="14053" width="0.28515625" style="148" customWidth="1"/>
    <col min="14054" max="14054" width="8.28515625" style="148" customWidth="1"/>
    <col min="14055" max="14055" width="0.28515625" style="148" customWidth="1"/>
    <col min="14056" max="14056" width="10.28515625" style="148" customWidth="1"/>
    <col min="14057" max="14057" width="0.28515625" style="148" customWidth="1"/>
    <col min="14058" max="14058" width="11.28515625" style="148" customWidth="1"/>
    <col min="14059" max="14059" width="0.28515625" style="148" customWidth="1"/>
    <col min="14060" max="14060" width="8" style="148" customWidth="1"/>
    <col min="14061" max="14061" width="0.28515625" style="148" customWidth="1"/>
    <col min="14062" max="14062" width="10.28515625" style="148" customWidth="1"/>
    <col min="14063" max="14063" width="0.28515625" style="148" customWidth="1"/>
    <col min="14064" max="14064" width="13.28515625" style="148" customWidth="1"/>
    <col min="14065" max="14065" width="0.28515625" style="148" customWidth="1"/>
    <col min="14066" max="14066" width="10" style="148" customWidth="1"/>
    <col min="14067" max="14067" width="0.28515625" style="148" customWidth="1"/>
    <col min="14068" max="14068" width="10.28515625" style="148" customWidth="1"/>
    <col min="14069" max="14069" width="0.28515625" style="148" customWidth="1"/>
    <col min="14070" max="14070" width="9.28515625" style="148" customWidth="1"/>
    <col min="14071" max="14071" width="8.85546875" style="148"/>
    <col min="14072" max="14073" width="12" style="148" bestFit="1" customWidth="1"/>
    <col min="14074" max="14300" width="8.85546875" style="148"/>
    <col min="14301" max="14301" width="26.28515625" style="148" customWidth="1"/>
    <col min="14302" max="14302" width="6.28515625" style="148" customWidth="1"/>
    <col min="14303" max="14303" width="0.28515625" style="148" customWidth="1"/>
    <col min="14304" max="14304" width="8.28515625" style="148" customWidth="1"/>
    <col min="14305" max="14305" width="0.28515625" style="148" customWidth="1"/>
    <col min="14306" max="14306" width="10" style="148" customWidth="1"/>
    <col min="14307" max="14307" width="0.28515625" style="148" customWidth="1"/>
    <col min="14308" max="14308" width="10.28515625" style="148" customWidth="1"/>
    <col min="14309" max="14309" width="0.28515625" style="148" customWidth="1"/>
    <col min="14310" max="14310" width="8.28515625" style="148" customWidth="1"/>
    <col min="14311" max="14311" width="0.28515625" style="148" customWidth="1"/>
    <col min="14312" max="14312" width="10.28515625" style="148" customWidth="1"/>
    <col min="14313" max="14313" width="0.28515625" style="148" customWidth="1"/>
    <col min="14314" max="14314" width="11.28515625" style="148" customWidth="1"/>
    <col min="14315" max="14315" width="0.28515625" style="148" customWidth="1"/>
    <col min="14316" max="14316" width="8" style="148" customWidth="1"/>
    <col min="14317" max="14317" width="0.28515625" style="148" customWidth="1"/>
    <col min="14318" max="14318" width="10.28515625" style="148" customWidth="1"/>
    <col min="14319" max="14319" width="0.28515625" style="148" customWidth="1"/>
    <col min="14320" max="14320" width="13.28515625" style="148" customWidth="1"/>
    <col min="14321" max="14321" width="0.28515625" style="148" customWidth="1"/>
    <col min="14322" max="14322" width="10" style="148" customWidth="1"/>
    <col min="14323" max="14323" width="0.28515625" style="148" customWidth="1"/>
    <col min="14324" max="14324" width="10.28515625" style="148" customWidth="1"/>
    <col min="14325" max="14325" width="0.28515625" style="148" customWidth="1"/>
    <col min="14326" max="14326" width="9.28515625" style="148" customWidth="1"/>
    <col min="14327" max="14327" width="8.85546875" style="148"/>
    <col min="14328" max="14329" width="12" style="148" bestFit="1" customWidth="1"/>
    <col min="14330" max="14556" width="8.85546875" style="148"/>
    <col min="14557" max="14557" width="26.28515625" style="148" customWidth="1"/>
    <col min="14558" max="14558" width="6.28515625" style="148" customWidth="1"/>
    <col min="14559" max="14559" width="0.28515625" style="148" customWidth="1"/>
    <col min="14560" max="14560" width="8.28515625" style="148" customWidth="1"/>
    <col min="14561" max="14561" width="0.28515625" style="148" customWidth="1"/>
    <col min="14562" max="14562" width="10" style="148" customWidth="1"/>
    <col min="14563" max="14563" width="0.28515625" style="148" customWidth="1"/>
    <col min="14564" max="14564" width="10.28515625" style="148" customWidth="1"/>
    <col min="14565" max="14565" width="0.28515625" style="148" customWidth="1"/>
    <col min="14566" max="14566" width="8.28515625" style="148" customWidth="1"/>
    <col min="14567" max="14567" width="0.28515625" style="148" customWidth="1"/>
    <col min="14568" max="14568" width="10.28515625" style="148" customWidth="1"/>
    <col min="14569" max="14569" width="0.28515625" style="148" customWidth="1"/>
    <col min="14570" max="14570" width="11.28515625" style="148" customWidth="1"/>
    <col min="14571" max="14571" width="0.28515625" style="148" customWidth="1"/>
    <col min="14572" max="14572" width="8" style="148" customWidth="1"/>
    <col min="14573" max="14573" width="0.28515625" style="148" customWidth="1"/>
    <col min="14574" max="14574" width="10.28515625" style="148" customWidth="1"/>
    <col min="14575" max="14575" width="0.28515625" style="148" customWidth="1"/>
    <col min="14576" max="14576" width="13.28515625" style="148" customWidth="1"/>
    <col min="14577" max="14577" width="0.28515625" style="148" customWidth="1"/>
    <col min="14578" max="14578" width="10" style="148" customWidth="1"/>
    <col min="14579" max="14579" width="0.28515625" style="148" customWidth="1"/>
    <col min="14580" max="14580" width="10.28515625" style="148" customWidth="1"/>
    <col min="14581" max="14581" width="0.28515625" style="148" customWidth="1"/>
    <col min="14582" max="14582" width="9.28515625" style="148" customWidth="1"/>
    <col min="14583" max="14583" width="8.85546875" style="148"/>
    <col min="14584" max="14585" width="12" style="148" bestFit="1" customWidth="1"/>
    <col min="14586" max="14812" width="8.85546875" style="148"/>
    <col min="14813" max="14813" width="26.28515625" style="148" customWidth="1"/>
    <col min="14814" max="14814" width="6.28515625" style="148" customWidth="1"/>
    <col min="14815" max="14815" width="0.28515625" style="148" customWidth="1"/>
    <col min="14816" max="14816" width="8.28515625" style="148" customWidth="1"/>
    <col min="14817" max="14817" width="0.28515625" style="148" customWidth="1"/>
    <col min="14818" max="14818" width="10" style="148" customWidth="1"/>
    <col min="14819" max="14819" width="0.28515625" style="148" customWidth="1"/>
    <col min="14820" max="14820" width="10.28515625" style="148" customWidth="1"/>
    <col min="14821" max="14821" width="0.28515625" style="148" customWidth="1"/>
    <col min="14822" max="14822" width="8.28515625" style="148" customWidth="1"/>
    <col min="14823" max="14823" width="0.28515625" style="148" customWidth="1"/>
    <col min="14824" max="14824" width="10.28515625" style="148" customWidth="1"/>
    <col min="14825" max="14825" width="0.28515625" style="148" customWidth="1"/>
    <col min="14826" max="14826" width="11.28515625" style="148" customWidth="1"/>
    <col min="14827" max="14827" width="0.28515625" style="148" customWidth="1"/>
    <col min="14828" max="14828" width="8" style="148" customWidth="1"/>
    <col min="14829" max="14829" width="0.28515625" style="148" customWidth="1"/>
    <col min="14830" max="14830" width="10.28515625" style="148" customWidth="1"/>
    <col min="14831" max="14831" width="0.28515625" style="148" customWidth="1"/>
    <col min="14832" max="14832" width="13.28515625" style="148" customWidth="1"/>
    <col min="14833" max="14833" width="0.28515625" style="148" customWidth="1"/>
    <col min="14834" max="14834" width="10" style="148" customWidth="1"/>
    <col min="14835" max="14835" width="0.28515625" style="148" customWidth="1"/>
    <col min="14836" max="14836" width="10.28515625" style="148" customWidth="1"/>
    <col min="14837" max="14837" width="0.28515625" style="148" customWidth="1"/>
    <col min="14838" max="14838" width="9.28515625" style="148" customWidth="1"/>
    <col min="14839" max="14839" width="8.85546875" style="148"/>
    <col min="14840" max="14841" width="12" style="148" bestFit="1" customWidth="1"/>
    <col min="14842" max="15068" width="8.85546875" style="148"/>
    <col min="15069" max="15069" width="26.28515625" style="148" customWidth="1"/>
    <col min="15070" max="15070" width="6.28515625" style="148" customWidth="1"/>
    <col min="15071" max="15071" width="0.28515625" style="148" customWidth="1"/>
    <col min="15072" max="15072" width="8.28515625" style="148" customWidth="1"/>
    <col min="15073" max="15073" width="0.28515625" style="148" customWidth="1"/>
    <col min="15074" max="15074" width="10" style="148" customWidth="1"/>
    <col min="15075" max="15075" width="0.28515625" style="148" customWidth="1"/>
    <col min="15076" max="15076" width="10.28515625" style="148" customWidth="1"/>
    <col min="15077" max="15077" width="0.28515625" style="148" customWidth="1"/>
    <col min="15078" max="15078" width="8.28515625" style="148" customWidth="1"/>
    <col min="15079" max="15079" width="0.28515625" style="148" customWidth="1"/>
    <col min="15080" max="15080" width="10.28515625" style="148" customWidth="1"/>
    <col min="15081" max="15081" width="0.28515625" style="148" customWidth="1"/>
    <col min="15082" max="15082" width="11.28515625" style="148" customWidth="1"/>
    <col min="15083" max="15083" width="0.28515625" style="148" customWidth="1"/>
    <col min="15084" max="15084" width="8" style="148" customWidth="1"/>
    <col min="15085" max="15085" width="0.28515625" style="148" customWidth="1"/>
    <col min="15086" max="15086" width="10.28515625" style="148" customWidth="1"/>
    <col min="15087" max="15087" width="0.28515625" style="148" customWidth="1"/>
    <col min="15088" max="15088" width="13.28515625" style="148" customWidth="1"/>
    <col min="15089" max="15089" width="0.28515625" style="148" customWidth="1"/>
    <col min="15090" max="15090" width="10" style="148" customWidth="1"/>
    <col min="15091" max="15091" width="0.28515625" style="148" customWidth="1"/>
    <col min="15092" max="15092" width="10.28515625" style="148" customWidth="1"/>
    <col min="15093" max="15093" width="0.28515625" style="148" customWidth="1"/>
    <col min="15094" max="15094" width="9.28515625" style="148" customWidth="1"/>
    <col min="15095" max="15095" width="8.85546875" style="148"/>
    <col min="15096" max="15097" width="12" style="148" bestFit="1" customWidth="1"/>
    <col min="15098" max="15324" width="8.85546875" style="148"/>
    <col min="15325" max="15325" width="26.28515625" style="148" customWidth="1"/>
    <col min="15326" max="15326" width="6.28515625" style="148" customWidth="1"/>
    <col min="15327" max="15327" width="0.28515625" style="148" customWidth="1"/>
    <col min="15328" max="15328" width="8.28515625" style="148" customWidth="1"/>
    <col min="15329" max="15329" width="0.28515625" style="148" customWidth="1"/>
    <col min="15330" max="15330" width="10" style="148" customWidth="1"/>
    <col min="15331" max="15331" width="0.28515625" style="148" customWidth="1"/>
    <col min="15332" max="15332" width="10.28515625" style="148" customWidth="1"/>
    <col min="15333" max="15333" width="0.28515625" style="148" customWidth="1"/>
    <col min="15334" max="15334" width="8.28515625" style="148" customWidth="1"/>
    <col min="15335" max="15335" width="0.28515625" style="148" customWidth="1"/>
    <col min="15336" max="15336" width="10.28515625" style="148" customWidth="1"/>
    <col min="15337" max="15337" width="0.28515625" style="148" customWidth="1"/>
    <col min="15338" max="15338" width="11.28515625" style="148" customWidth="1"/>
    <col min="15339" max="15339" width="0.28515625" style="148" customWidth="1"/>
    <col min="15340" max="15340" width="8" style="148" customWidth="1"/>
    <col min="15341" max="15341" width="0.28515625" style="148" customWidth="1"/>
    <col min="15342" max="15342" width="10.28515625" style="148" customWidth="1"/>
    <col min="15343" max="15343" width="0.28515625" style="148" customWidth="1"/>
    <col min="15344" max="15344" width="13.28515625" style="148" customWidth="1"/>
    <col min="15345" max="15345" width="0.28515625" style="148" customWidth="1"/>
    <col min="15346" max="15346" width="10" style="148" customWidth="1"/>
    <col min="15347" max="15347" width="0.28515625" style="148" customWidth="1"/>
    <col min="15348" max="15348" width="10.28515625" style="148" customWidth="1"/>
    <col min="15349" max="15349" width="0.28515625" style="148" customWidth="1"/>
    <col min="15350" max="15350" width="9.28515625" style="148" customWidth="1"/>
    <col min="15351" max="15351" width="8.85546875" style="148"/>
    <col min="15352" max="15353" width="12" style="148" bestFit="1" customWidth="1"/>
    <col min="15354" max="15580" width="8.85546875" style="148"/>
    <col min="15581" max="15581" width="26.28515625" style="148" customWidth="1"/>
    <col min="15582" max="15582" width="6.28515625" style="148" customWidth="1"/>
    <col min="15583" max="15583" width="0.28515625" style="148" customWidth="1"/>
    <col min="15584" max="15584" width="8.28515625" style="148" customWidth="1"/>
    <col min="15585" max="15585" width="0.28515625" style="148" customWidth="1"/>
    <col min="15586" max="15586" width="10" style="148" customWidth="1"/>
    <col min="15587" max="15587" width="0.28515625" style="148" customWidth="1"/>
    <col min="15588" max="15588" width="10.28515625" style="148" customWidth="1"/>
    <col min="15589" max="15589" width="0.28515625" style="148" customWidth="1"/>
    <col min="15590" max="15590" width="8.28515625" style="148" customWidth="1"/>
    <col min="15591" max="15591" width="0.28515625" style="148" customWidth="1"/>
    <col min="15592" max="15592" width="10.28515625" style="148" customWidth="1"/>
    <col min="15593" max="15593" width="0.28515625" style="148" customWidth="1"/>
    <col min="15594" max="15594" width="11.28515625" style="148" customWidth="1"/>
    <col min="15595" max="15595" width="0.28515625" style="148" customWidth="1"/>
    <col min="15596" max="15596" width="8" style="148" customWidth="1"/>
    <col min="15597" max="15597" width="0.28515625" style="148" customWidth="1"/>
    <col min="15598" max="15598" width="10.28515625" style="148" customWidth="1"/>
    <col min="15599" max="15599" width="0.28515625" style="148" customWidth="1"/>
    <col min="15600" max="15600" width="13.28515625" style="148" customWidth="1"/>
    <col min="15601" max="15601" width="0.28515625" style="148" customWidth="1"/>
    <col min="15602" max="15602" width="10" style="148" customWidth="1"/>
    <col min="15603" max="15603" width="0.28515625" style="148" customWidth="1"/>
    <col min="15604" max="15604" width="10.28515625" style="148" customWidth="1"/>
    <col min="15605" max="15605" width="0.28515625" style="148" customWidth="1"/>
    <col min="15606" max="15606" width="9.28515625" style="148" customWidth="1"/>
    <col min="15607" max="15607" width="8.85546875" style="148"/>
    <col min="15608" max="15609" width="12" style="148" bestFit="1" customWidth="1"/>
    <col min="15610" max="15836" width="8.85546875" style="148"/>
    <col min="15837" max="15837" width="26.28515625" style="148" customWidth="1"/>
    <col min="15838" max="15838" width="6.28515625" style="148" customWidth="1"/>
    <col min="15839" max="15839" width="0.28515625" style="148" customWidth="1"/>
    <col min="15840" max="15840" width="8.28515625" style="148" customWidth="1"/>
    <col min="15841" max="15841" width="0.28515625" style="148" customWidth="1"/>
    <col min="15842" max="15842" width="10" style="148" customWidth="1"/>
    <col min="15843" max="15843" width="0.28515625" style="148" customWidth="1"/>
    <col min="15844" max="15844" width="10.28515625" style="148" customWidth="1"/>
    <col min="15845" max="15845" width="0.28515625" style="148" customWidth="1"/>
    <col min="15846" max="15846" width="8.28515625" style="148" customWidth="1"/>
    <col min="15847" max="15847" width="0.28515625" style="148" customWidth="1"/>
    <col min="15848" max="15848" width="10.28515625" style="148" customWidth="1"/>
    <col min="15849" max="15849" width="0.28515625" style="148" customWidth="1"/>
    <col min="15850" max="15850" width="11.28515625" style="148" customWidth="1"/>
    <col min="15851" max="15851" width="0.28515625" style="148" customWidth="1"/>
    <col min="15852" max="15852" width="8" style="148" customWidth="1"/>
    <col min="15853" max="15853" width="0.28515625" style="148" customWidth="1"/>
    <col min="15854" max="15854" width="10.28515625" style="148" customWidth="1"/>
    <col min="15855" max="15855" width="0.28515625" style="148" customWidth="1"/>
    <col min="15856" max="15856" width="13.28515625" style="148" customWidth="1"/>
    <col min="15857" max="15857" width="0.28515625" style="148" customWidth="1"/>
    <col min="15858" max="15858" width="10" style="148" customWidth="1"/>
    <col min="15859" max="15859" width="0.28515625" style="148" customWidth="1"/>
    <col min="15860" max="15860" width="10.28515625" style="148" customWidth="1"/>
    <col min="15861" max="15861" width="0.28515625" style="148" customWidth="1"/>
    <col min="15862" max="15862" width="9.28515625" style="148" customWidth="1"/>
    <col min="15863" max="15863" width="8.85546875" style="148"/>
    <col min="15864" max="15865" width="12" style="148" bestFit="1" customWidth="1"/>
    <col min="15866" max="16092" width="8.85546875" style="148"/>
    <col min="16093" max="16093" width="26.28515625" style="148" customWidth="1"/>
    <col min="16094" max="16094" width="6.28515625" style="148" customWidth="1"/>
    <col min="16095" max="16095" width="0.28515625" style="148" customWidth="1"/>
    <col min="16096" max="16096" width="8.28515625" style="148" customWidth="1"/>
    <col min="16097" max="16097" width="0.28515625" style="148" customWidth="1"/>
    <col min="16098" max="16098" width="10" style="148" customWidth="1"/>
    <col min="16099" max="16099" width="0.28515625" style="148" customWidth="1"/>
    <col min="16100" max="16100" width="10.28515625" style="148" customWidth="1"/>
    <col min="16101" max="16101" width="0.28515625" style="148" customWidth="1"/>
    <col min="16102" max="16102" width="8.28515625" style="148" customWidth="1"/>
    <col min="16103" max="16103" width="0.28515625" style="148" customWidth="1"/>
    <col min="16104" max="16104" width="10.28515625" style="148" customWidth="1"/>
    <col min="16105" max="16105" width="0.28515625" style="148" customWidth="1"/>
    <col min="16106" max="16106" width="11.28515625" style="148" customWidth="1"/>
    <col min="16107" max="16107" width="0.28515625" style="148" customWidth="1"/>
    <col min="16108" max="16108" width="8" style="148" customWidth="1"/>
    <col min="16109" max="16109" width="0.28515625" style="148" customWidth="1"/>
    <col min="16110" max="16110" width="10.28515625" style="148" customWidth="1"/>
    <col min="16111" max="16111" width="0.28515625" style="148" customWidth="1"/>
    <col min="16112" max="16112" width="13.28515625" style="148" customWidth="1"/>
    <col min="16113" max="16113" width="0.28515625" style="148" customWidth="1"/>
    <col min="16114" max="16114" width="10" style="148" customWidth="1"/>
    <col min="16115" max="16115" width="0.28515625" style="148" customWidth="1"/>
    <col min="16116" max="16116" width="10.28515625" style="148" customWidth="1"/>
    <col min="16117" max="16117" width="0.28515625" style="148" customWidth="1"/>
    <col min="16118" max="16118" width="9.28515625" style="148" customWidth="1"/>
    <col min="16119" max="16119" width="8.85546875" style="148"/>
    <col min="16120" max="16121" width="12" style="148" bestFit="1" customWidth="1"/>
    <col min="16122" max="16352" width="8.85546875" style="148"/>
    <col min="16353" max="16384" width="8.85546875" style="148" customWidth="1"/>
  </cols>
  <sheetData>
    <row r="1" spans="1:24" ht="20.100000000000001" customHeight="1">
      <c r="A1" s="144" t="s">
        <v>90</v>
      </c>
    </row>
    <row r="2" spans="1:24" ht="20.100000000000001" customHeight="1">
      <c r="A2" s="2" t="s">
        <v>160</v>
      </c>
      <c r="B2" s="149"/>
    </row>
    <row r="3" spans="1:24" ht="20.100000000000001" customHeight="1">
      <c r="A3" s="150" t="s">
        <v>96</v>
      </c>
      <c r="B3" s="151"/>
      <c r="C3" s="152"/>
      <c r="D3" s="153"/>
      <c r="E3" s="153"/>
      <c r="F3" s="153"/>
      <c r="G3" s="153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</row>
    <row r="4" spans="1:24" ht="20.100000000000001" customHeight="1">
      <c r="A4" s="149"/>
      <c r="B4" s="155"/>
    </row>
    <row r="5" spans="1:24" ht="20.100000000000001" customHeight="1">
      <c r="A5" s="156"/>
      <c r="B5" s="156"/>
      <c r="C5" s="156"/>
      <c r="D5" s="285" t="s">
        <v>1</v>
      </c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</row>
    <row r="6" spans="1:24" ht="18" customHeight="1">
      <c r="A6" s="156"/>
      <c r="B6" s="156"/>
      <c r="C6" s="156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286" t="s">
        <v>133</v>
      </c>
      <c r="O6" s="286"/>
      <c r="P6" s="286"/>
      <c r="Q6" s="157"/>
      <c r="R6" s="157"/>
      <c r="S6" s="157"/>
      <c r="T6" s="157"/>
      <c r="U6" s="157"/>
      <c r="V6" s="157"/>
    </row>
    <row r="7" spans="1:24" ht="18" customHeight="1">
      <c r="A7" s="156"/>
      <c r="B7" s="156"/>
      <c r="C7" s="156"/>
      <c r="D7" s="157"/>
      <c r="E7" s="157"/>
      <c r="F7" s="157"/>
      <c r="G7" s="157"/>
      <c r="H7" s="157"/>
      <c r="I7" s="157"/>
      <c r="J7" s="157"/>
      <c r="K7" s="157"/>
      <c r="L7" s="158"/>
      <c r="M7" s="157"/>
      <c r="N7" s="286" t="s">
        <v>119</v>
      </c>
      <c r="O7" s="286"/>
      <c r="P7" s="286"/>
      <c r="Q7" s="157"/>
      <c r="R7" s="157"/>
      <c r="S7" s="157"/>
      <c r="T7" s="157"/>
      <c r="U7" s="157"/>
      <c r="V7" s="157"/>
    </row>
    <row r="8" spans="1:24" ht="20.100000000000001" customHeight="1">
      <c r="A8" s="156"/>
      <c r="B8" s="156"/>
      <c r="C8" s="156"/>
      <c r="D8" s="157"/>
      <c r="E8" s="157"/>
      <c r="F8" s="157"/>
      <c r="G8" s="157"/>
      <c r="H8" s="158" t="s">
        <v>45</v>
      </c>
      <c r="I8" s="157"/>
      <c r="J8" s="157"/>
      <c r="K8" s="157"/>
      <c r="L8" s="158" t="s">
        <v>103</v>
      </c>
      <c r="M8" s="157"/>
      <c r="N8" s="159"/>
      <c r="O8" s="157"/>
      <c r="Q8" s="157"/>
      <c r="R8" s="157"/>
      <c r="S8" s="157"/>
      <c r="T8" s="157"/>
      <c r="U8" s="157"/>
      <c r="V8" s="157"/>
    </row>
    <row r="9" spans="1:24" ht="20.100000000000001" customHeight="1">
      <c r="A9" s="156"/>
      <c r="B9" s="156"/>
      <c r="C9" s="156"/>
      <c r="D9" s="158"/>
      <c r="E9" s="158"/>
      <c r="F9" s="158"/>
      <c r="G9" s="158"/>
      <c r="H9" s="158" t="s">
        <v>134</v>
      </c>
      <c r="I9" s="158"/>
      <c r="J9" s="158"/>
      <c r="K9" s="158"/>
      <c r="L9" s="158" t="s">
        <v>104</v>
      </c>
      <c r="M9" s="158"/>
      <c r="N9" s="158" t="s">
        <v>181</v>
      </c>
      <c r="O9" s="158"/>
      <c r="Q9" s="158"/>
      <c r="R9" s="158" t="s">
        <v>135</v>
      </c>
      <c r="S9" s="158"/>
      <c r="T9" s="158"/>
      <c r="U9" s="158"/>
    </row>
    <row r="10" spans="1:24" ht="20.100000000000001" customHeight="1">
      <c r="A10" s="156"/>
      <c r="B10" s="156"/>
      <c r="C10" s="156"/>
      <c r="D10" s="158" t="s">
        <v>57</v>
      </c>
      <c r="E10" s="158"/>
      <c r="F10" s="158" t="s">
        <v>58</v>
      </c>
      <c r="G10" s="158"/>
      <c r="H10" s="160" t="s">
        <v>136</v>
      </c>
      <c r="I10" s="158"/>
      <c r="J10" s="158" t="s">
        <v>45</v>
      </c>
      <c r="K10" s="158"/>
      <c r="L10" s="158" t="s">
        <v>105</v>
      </c>
      <c r="M10" s="158"/>
      <c r="N10" s="158" t="s">
        <v>182</v>
      </c>
      <c r="O10" s="158"/>
      <c r="P10" s="159" t="s">
        <v>137</v>
      </c>
      <c r="Q10" s="158"/>
      <c r="R10" s="161" t="s">
        <v>138</v>
      </c>
      <c r="S10" s="158"/>
      <c r="T10" s="158" t="s">
        <v>139</v>
      </c>
      <c r="U10" s="158"/>
      <c r="V10" s="158" t="s">
        <v>135</v>
      </c>
    </row>
    <row r="11" spans="1:24" ht="20.100000000000001" customHeight="1">
      <c r="A11" s="156"/>
      <c r="B11" s="156"/>
      <c r="C11" s="156"/>
      <c r="D11" s="158" t="s">
        <v>59</v>
      </c>
      <c r="E11" s="158"/>
      <c r="F11" s="158" t="s">
        <v>60</v>
      </c>
      <c r="G11" s="158"/>
      <c r="H11" s="158" t="s">
        <v>140</v>
      </c>
      <c r="I11" s="158"/>
      <c r="J11" s="158" t="s">
        <v>141</v>
      </c>
      <c r="K11" s="158"/>
      <c r="L11" s="158" t="s">
        <v>106</v>
      </c>
      <c r="M11" s="158"/>
      <c r="N11" s="158" t="s">
        <v>183</v>
      </c>
      <c r="O11" s="158"/>
      <c r="P11" s="158" t="s">
        <v>142</v>
      </c>
      <c r="Q11" s="158"/>
      <c r="R11" s="158" t="s">
        <v>143</v>
      </c>
      <c r="S11" s="158"/>
      <c r="T11" s="158" t="s">
        <v>144</v>
      </c>
      <c r="U11" s="158"/>
      <c r="V11" s="161" t="s">
        <v>61</v>
      </c>
    </row>
    <row r="12" spans="1:24" ht="20.100000000000001" customHeight="1">
      <c r="A12" s="156"/>
      <c r="B12" s="162" t="s">
        <v>6</v>
      </c>
      <c r="C12" s="156"/>
      <c r="D12" s="163" t="s">
        <v>51</v>
      </c>
      <c r="E12" s="158"/>
      <c r="F12" s="163" t="s">
        <v>51</v>
      </c>
      <c r="G12" s="158"/>
      <c r="H12" s="163" t="s">
        <v>51</v>
      </c>
      <c r="I12" s="158"/>
      <c r="J12" s="163" t="s">
        <v>51</v>
      </c>
      <c r="K12" s="158"/>
      <c r="L12" s="163" t="s">
        <v>51</v>
      </c>
      <c r="M12" s="158"/>
      <c r="N12" s="163" t="s">
        <v>51</v>
      </c>
      <c r="O12" s="158"/>
      <c r="P12" s="163" t="s">
        <v>51</v>
      </c>
      <c r="Q12" s="158"/>
      <c r="R12" s="163" t="s">
        <v>51</v>
      </c>
      <c r="S12" s="158"/>
      <c r="T12" s="163" t="s">
        <v>51</v>
      </c>
      <c r="U12" s="158"/>
      <c r="V12" s="163" t="s">
        <v>51</v>
      </c>
    </row>
    <row r="13" spans="1:24" ht="6" customHeight="1">
      <c r="A13" s="156"/>
      <c r="B13" s="164"/>
      <c r="C13" s="156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</row>
    <row r="14" spans="1:24" ht="18.95" customHeight="1">
      <c r="A14" s="175" t="s">
        <v>62</v>
      </c>
      <c r="B14" s="166"/>
      <c r="C14" s="166"/>
      <c r="D14" s="167">
        <v>2756236</v>
      </c>
      <c r="E14" s="168"/>
      <c r="F14" s="167">
        <v>4299728</v>
      </c>
      <c r="G14" s="167"/>
      <c r="H14" s="167">
        <v>275624</v>
      </c>
      <c r="I14" s="167"/>
      <c r="J14" s="167">
        <v>2412085</v>
      </c>
      <c r="K14" s="168"/>
      <c r="L14" s="167">
        <v>0</v>
      </c>
      <c r="M14" s="167"/>
      <c r="N14" s="167">
        <v>0</v>
      </c>
      <c r="O14" s="167"/>
      <c r="P14" s="167">
        <v>0</v>
      </c>
      <c r="Q14" s="169"/>
      <c r="R14" s="169">
        <v>9743673</v>
      </c>
      <c r="S14" s="169"/>
      <c r="T14" s="169">
        <v>594674</v>
      </c>
      <c r="U14" s="166"/>
      <c r="V14" s="170">
        <v>10338347</v>
      </c>
      <c r="X14" s="171"/>
    </row>
    <row r="15" spans="1:24" ht="6" customHeight="1">
      <c r="A15" s="165"/>
      <c r="B15" s="166"/>
      <c r="C15" s="166"/>
      <c r="D15" s="167"/>
      <c r="E15" s="168"/>
      <c r="F15" s="167"/>
      <c r="G15" s="167"/>
      <c r="H15" s="167"/>
      <c r="I15" s="167"/>
      <c r="J15" s="167"/>
      <c r="K15" s="168"/>
      <c r="L15" s="167"/>
      <c r="M15" s="167"/>
      <c r="N15" s="167"/>
      <c r="O15" s="167"/>
      <c r="P15" s="167"/>
      <c r="Q15" s="169"/>
      <c r="R15" s="169"/>
      <c r="S15" s="169"/>
      <c r="T15" s="169"/>
      <c r="U15" s="166"/>
      <c r="V15" s="170"/>
    </row>
    <row r="16" spans="1:24" ht="18.95" customHeight="1">
      <c r="A16" s="174" t="s">
        <v>184</v>
      </c>
      <c r="B16" s="173"/>
      <c r="C16" s="166"/>
      <c r="D16" s="230">
        <v>0</v>
      </c>
      <c r="E16" s="231"/>
      <c r="F16" s="230">
        <v>0</v>
      </c>
      <c r="G16" s="231"/>
      <c r="H16" s="230">
        <v>0</v>
      </c>
      <c r="I16" s="231"/>
      <c r="J16" s="230">
        <v>93237</v>
      </c>
      <c r="K16" s="231"/>
      <c r="L16" s="230">
        <v>0</v>
      </c>
      <c r="M16" s="231"/>
      <c r="N16" s="230">
        <v>9319</v>
      </c>
      <c r="O16" s="232"/>
      <c r="P16" s="230">
        <f>N16</f>
        <v>9319</v>
      </c>
      <c r="Q16" s="232"/>
      <c r="R16" s="230">
        <f>SUM(D16:L16,P16)</f>
        <v>102556</v>
      </c>
      <c r="S16" s="232"/>
      <c r="T16" s="230">
        <v>131593</v>
      </c>
      <c r="U16" s="231"/>
      <c r="V16" s="230">
        <f>R16+T16</f>
        <v>234149</v>
      </c>
      <c r="W16" s="171"/>
    </row>
    <row r="17" spans="1:23" ht="6" customHeight="1">
      <c r="A17" s="174"/>
      <c r="B17" s="173"/>
      <c r="C17" s="166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3" ht="18.95" customHeight="1" thickBot="1">
      <c r="A18" s="175" t="s">
        <v>95</v>
      </c>
      <c r="B18" s="166"/>
      <c r="C18" s="166"/>
      <c r="D18" s="176">
        <f>SUM(D14:D16)</f>
        <v>2756236</v>
      </c>
      <c r="E18" s="170"/>
      <c r="F18" s="176">
        <f>SUM(F14:F16)</f>
        <v>4299728</v>
      </c>
      <c r="G18" s="170"/>
      <c r="H18" s="176">
        <f>SUM(H14:H16)</f>
        <v>275624</v>
      </c>
      <c r="I18" s="170"/>
      <c r="J18" s="176">
        <f>SUM(J14:J16)</f>
        <v>2505322</v>
      </c>
      <c r="K18" s="170"/>
      <c r="L18" s="176">
        <f>SUM(L14:L16)</f>
        <v>0</v>
      </c>
      <c r="M18" s="170"/>
      <c r="N18" s="176">
        <f>SUM(N14:N16)</f>
        <v>9319</v>
      </c>
      <c r="O18" s="177"/>
      <c r="P18" s="176">
        <f>SUM(P14:P16)</f>
        <v>9319</v>
      </c>
      <c r="Q18" s="177"/>
      <c r="R18" s="176">
        <f>SUM(R14:R16)</f>
        <v>9846229</v>
      </c>
      <c r="S18" s="177"/>
      <c r="T18" s="176">
        <f>SUM(T14:T16)</f>
        <v>726267</v>
      </c>
      <c r="U18" s="170"/>
      <c r="V18" s="176">
        <f>SUM(V14:V16)</f>
        <v>10572496</v>
      </c>
      <c r="W18" s="178"/>
    </row>
    <row r="19" spans="1:23" ht="18.95" customHeight="1" thickTop="1">
      <c r="A19" s="175"/>
      <c r="B19" s="166"/>
      <c r="C19" s="166"/>
      <c r="D19" s="177"/>
      <c r="E19" s="170"/>
      <c r="F19" s="177"/>
      <c r="G19" s="170"/>
      <c r="H19" s="177"/>
      <c r="I19" s="170"/>
      <c r="J19" s="177"/>
      <c r="K19" s="170"/>
      <c r="L19" s="177"/>
      <c r="M19" s="170"/>
      <c r="N19" s="177"/>
      <c r="O19" s="170"/>
      <c r="P19" s="177"/>
      <c r="Q19" s="170"/>
      <c r="R19" s="177"/>
      <c r="S19" s="170"/>
      <c r="T19" s="177"/>
      <c r="U19" s="170"/>
      <c r="V19" s="177"/>
      <c r="W19" s="178"/>
    </row>
    <row r="20" spans="1:23" ht="18.95" customHeight="1">
      <c r="A20" s="175" t="s">
        <v>97</v>
      </c>
      <c r="B20" s="166"/>
      <c r="C20" s="166"/>
      <c r="D20" s="179">
        <v>6506236</v>
      </c>
      <c r="E20" s="166"/>
      <c r="F20" s="179">
        <v>18549728</v>
      </c>
      <c r="G20" s="180"/>
      <c r="H20" s="179">
        <v>295363</v>
      </c>
      <c r="I20" s="180"/>
      <c r="J20" s="179">
        <v>2610250</v>
      </c>
      <c r="K20" s="180"/>
      <c r="L20" s="179">
        <v>-17030067</v>
      </c>
      <c r="M20" s="180"/>
      <c r="N20" s="179">
        <v>0</v>
      </c>
      <c r="O20" s="180"/>
      <c r="P20" s="179">
        <v>0</v>
      </c>
      <c r="Q20" s="180"/>
      <c r="R20" s="179">
        <v>10931510</v>
      </c>
      <c r="S20" s="180"/>
      <c r="T20" s="179">
        <v>101129</v>
      </c>
      <c r="U20" s="180"/>
      <c r="V20" s="181">
        <f>R20+T20</f>
        <v>11032639</v>
      </c>
    </row>
    <row r="21" spans="1:23" ht="6" customHeight="1">
      <c r="A21" s="165"/>
      <c r="B21" s="166"/>
      <c r="C21" s="166"/>
      <c r="D21" s="179"/>
      <c r="E21" s="166"/>
      <c r="F21" s="179"/>
      <c r="G21" s="180"/>
      <c r="H21" s="179"/>
      <c r="I21" s="180"/>
      <c r="J21" s="179"/>
      <c r="K21" s="180"/>
      <c r="L21" s="179"/>
      <c r="M21" s="180"/>
      <c r="N21" s="179"/>
      <c r="O21" s="180"/>
      <c r="P21" s="179"/>
      <c r="Q21" s="180"/>
      <c r="R21" s="179"/>
      <c r="S21" s="180"/>
      <c r="T21" s="179"/>
      <c r="U21" s="180"/>
      <c r="V21" s="181"/>
    </row>
    <row r="22" spans="1:23" ht="18.95" customHeight="1">
      <c r="A22" s="172" t="s">
        <v>145</v>
      </c>
      <c r="B22" s="277">
        <v>19</v>
      </c>
      <c r="C22" s="166"/>
      <c r="D22" s="181">
        <v>0</v>
      </c>
      <c r="E22" s="182"/>
      <c r="F22" s="181">
        <v>0</v>
      </c>
      <c r="G22" s="182"/>
      <c r="H22" s="181">
        <v>0</v>
      </c>
      <c r="I22" s="182"/>
      <c r="J22" s="179">
        <v>-1040999</v>
      </c>
      <c r="K22" s="182"/>
      <c r="L22" s="181">
        <v>0</v>
      </c>
      <c r="M22" s="182"/>
      <c r="N22" s="181">
        <v>0</v>
      </c>
      <c r="O22" s="182"/>
      <c r="P22" s="181">
        <v>0</v>
      </c>
      <c r="Q22" s="182"/>
      <c r="R22" s="181">
        <f>SUM(D22:L22,P22)</f>
        <v>-1040999</v>
      </c>
      <c r="S22" s="182"/>
      <c r="T22" s="181">
        <v>0</v>
      </c>
      <c r="U22" s="182"/>
      <c r="V22" s="181">
        <f t="shared" ref="V22:V23" si="0">R22+T22</f>
        <v>-1040999</v>
      </c>
    </row>
    <row r="23" spans="1:23" ht="18.95" customHeight="1">
      <c r="A23" s="174" t="s">
        <v>184</v>
      </c>
      <c r="B23" s="173"/>
      <c r="C23" s="166"/>
      <c r="D23" s="183">
        <v>0</v>
      </c>
      <c r="E23" s="182"/>
      <c r="F23" s="183">
        <v>0</v>
      </c>
      <c r="G23" s="182"/>
      <c r="H23" s="183">
        <v>0</v>
      </c>
      <c r="I23" s="182"/>
      <c r="J23" s="183">
        <v>372865</v>
      </c>
      <c r="K23" s="182"/>
      <c r="L23" s="183">
        <v>0</v>
      </c>
      <c r="M23" s="182"/>
      <c r="N23" s="183">
        <v>4858</v>
      </c>
      <c r="O23" s="182"/>
      <c r="P23" s="183">
        <v>4858</v>
      </c>
      <c r="Q23" s="182"/>
      <c r="R23" s="183">
        <f t="shared" ref="R23" si="1">SUM(D23:L23,P23)</f>
        <v>377723</v>
      </c>
      <c r="S23" s="182"/>
      <c r="T23" s="183">
        <v>21575</v>
      </c>
      <c r="U23" s="182"/>
      <c r="V23" s="183">
        <f t="shared" si="0"/>
        <v>399298</v>
      </c>
      <c r="W23" s="171"/>
    </row>
    <row r="24" spans="1:23" ht="6" customHeight="1">
      <c r="A24" s="174"/>
      <c r="B24" s="173"/>
      <c r="C24" s="166"/>
      <c r="D24" s="184"/>
      <c r="E24" s="185"/>
      <c r="F24" s="184"/>
      <c r="G24" s="185"/>
      <c r="H24" s="184"/>
      <c r="I24" s="185"/>
      <c r="J24" s="184"/>
      <c r="K24" s="185"/>
      <c r="L24" s="184"/>
      <c r="M24" s="185"/>
      <c r="N24" s="184"/>
      <c r="O24" s="185"/>
      <c r="P24" s="184"/>
      <c r="Q24" s="185"/>
      <c r="R24" s="184"/>
      <c r="S24" s="185"/>
      <c r="T24" s="184"/>
      <c r="U24" s="185"/>
      <c r="V24" s="184"/>
    </row>
    <row r="25" spans="1:23" ht="18.95" customHeight="1" thickBot="1">
      <c r="A25" s="175" t="s">
        <v>98</v>
      </c>
      <c r="B25" s="166"/>
      <c r="C25" s="166"/>
      <c r="D25" s="186">
        <f>SUM(D20:D23)</f>
        <v>6506236</v>
      </c>
      <c r="E25" s="185"/>
      <c r="F25" s="186">
        <f>SUM(F20:F23)</f>
        <v>18549728</v>
      </c>
      <c r="G25" s="185"/>
      <c r="H25" s="186">
        <f>SUM(H20:H23)</f>
        <v>295363</v>
      </c>
      <c r="I25" s="185"/>
      <c r="J25" s="186">
        <f>SUM(J20:J23)</f>
        <v>1942116</v>
      </c>
      <c r="K25" s="185"/>
      <c r="L25" s="186">
        <f>SUM(L20:L23)</f>
        <v>-17030067</v>
      </c>
      <c r="M25" s="185"/>
      <c r="N25" s="186">
        <f>SUM(N20:N23)</f>
        <v>4858</v>
      </c>
      <c r="O25" s="185"/>
      <c r="P25" s="186">
        <f>SUM(P20:P23)</f>
        <v>4858</v>
      </c>
      <c r="Q25" s="185"/>
      <c r="R25" s="186">
        <f>SUM(R20:R23)</f>
        <v>10268234</v>
      </c>
      <c r="S25" s="185"/>
      <c r="T25" s="186">
        <f>SUM(T20:T23)</f>
        <v>122704</v>
      </c>
      <c r="U25" s="185"/>
      <c r="V25" s="186">
        <f>SUM(V20:V23)</f>
        <v>10390938</v>
      </c>
      <c r="W25" s="187"/>
    </row>
    <row r="26" spans="1:23" s="265" customFormat="1" ht="18.95" customHeight="1" thickTop="1">
      <c r="A26" s="263"/>
      <c r="B26" s="264"/>
      <c r="C26" s="264"/>
      <c r="D26" s="177"/>
      <c r="E26" s="170"/>
      <c r="F26" s="177"/>
      <c r="G26" s="170"/>
      <c r="H26" s="177"/>
      <c r="I26" s="170"/>
      <c r="J26" s="177"/>
      <c r="K26" s="170"/>
      <c r="L26" s="177"/>
      <c r="M26" s="170"/>
      <c r="N26" s="177"/>
      <c r="O26" s="170"/>
      <c r="P26" s="177"/>
      <c r="Q26" s="170"/>
      <c r="R26" s="177"/>
      <c r="S26" s="170"/>
      <c r="T26" s="177"/>
      <c r="U26" s="170"/>
      <c r="V26" s="177"/>
      <c r="W26" s="178"/>
    </row>
    <row r="27" spans="1:23" s="265" customFormat="1" ht="18.95" customHeight="1">
      <c r="A27" s="263"/>
      <c r="B27" s="264"/>
      <c r="C27" s="264"/>
      <c r="D27" s="177"/>
      <c r="E27" s="170"/>
      <c r="F27" s="177"/>
      <c r="G27" s="170"/>
      <c r="H27" s="177"/>
      <c r="I27" s="170"/>
      <c r="J27" s="177"/>
      <c r="K27" s="170"/>
      <c r="L27" s="177"/>
      <c r="M27" s="170"/>
      <c r="N27" s="177"/>
      <c r="O27" s="170"/>
      <c r="P27" s="177"/>
      <c r="Q27" s="170"/>
      <c r="R27" s="177"/>
      <c r="S27" s="170"/>
      <c r="T27" s="177"/>
      <c r="U27" s="170"/>
      <c r="V27" s="177"/>
      <c r="W27" s="178"/>
    </row>
    <row r="28" spans="1:23" s="265" customFormat="1" ht="18.95" customHeight="1">
      <c r="A28" s="263"/>
      <c r="B28" s="264"/>
      <c r="C28" s="264"/>
      <c r="D28" s="177"/>
      <c r="E28" s="170"/>
      <c r="F28" s="177"/>
      <c r="G28" s="170"/>
      <c r="H28" s="177"/>
      <c r="I28" s="170"/>
      <c r="J28" s="177"/>
      <c r="K28" s="170"/>
      <c r="L28" s="177"/>
      <c r="M28" s="170"/>
      <c r="N28" s="177"/>
      <c r="O28" s="170"/>
      <c r="P28" s="177"/>
      <c r="Q28" s="170"/>
      <c r="R28" s="177"/>
      <c r="S28" s="170"/>
      <c r="T28" s="177"/>
      <c r="U28" s="170"/>
      <c r="V28" s="177"/>
      <c r="W28" s="178"/>
    </row>
    <row r="29" spans="1:23" s="265" customFormat="1" ht="18.95" customHeight="1">
      <c r="A29" s="263"/>
      <c r="B29" s="264"/>
      <c r="C29" s="264"/>
      <c r="D29" s="177"/>
      <c r="E29" s="170"/>
      <c r="F29" s="177"/>
      <c r="G29" s="170"/>
      <c r="H29" s="177"/>
      <c r="I29" s="170"/>
      <c r="J29" s="177"/>
      <c r="K29" s="170"/>
      <c r="L29" s="177"/>
      <c r="M29" s="170"/>
      <c r="N29" s="177"/>
      <c r="O29" s="170"/>
      <c r="P29" s="177"/>
      <c r="Q29" s="170"/>
      <c r="R29" s="177"/>
      <c r="S29" s="170"/>
      <c r="T29" s="177"/>
      <c r="U29" s="170"/>
      <c r="V29" s="177"/>
      <c r="W29" s="178"/>
    </row>
    <row r="30" spans="1:23" s="265" customFormat="1" ht="18.95" customHeight="1">
      <c r="A30" s="263"/>
      <c r="B30" s="264"/>
      <c r="C30" s="264"/>
      <c r="D30" s="177"/>
      <c r="E30" s="170"/>
      <c r="F30" s="177"/>
      <c r="G30" s="170"/>
      <c r="H30" s="177"/>
      <c r="I30" s="170"/>
      <c r="J30" s="177"/>
      <c r="K30" s="170"/>
      <c r="L30" s="177"/>
      <c r="M30" s="170"/>
      <c r="N30" s="177"/>
      <c r="O30" s="170"/>
      <c r="P30" s="177"/>
      <c r="Q30" s="170"/>
      <c r="R30" s="177"/>
      <c r="S30" s="170"/>
      <c r="T30" s="177"/>
      <c r="U30" s="170"/>
      <c r="V30" s="177"/>
      <c r="W30" s="178"/>
    </row>
    <row r="31" spans="1:23" s="265" customFormat="1" ht="18.95" customHeight="1">
      <c r="A31" s="263"/>
      <c r="B31" s="264"/>
      <c r="C31" s="264"/>
      <c r="D31" s="177"/>
      <c r="E31" s="170"/>
      <c r="F31" s="177"/>
      <c r="G31" s="170"/>
      <c r="H31" s="177"/>
      <c r="I31" s="170"/>
      <c r="J31" s="177"/>
      <c r="K31" s="170"/>
      <c r="L31" s="177"/>
      <c r="M31" s="170"/>
      <c r="N31" s="177"/>
      <c r="O31" s="170"/>
      <c r="P31" s="177"/>
      <c r="Q31" s="170"/>
      <c r="R31" s="177"/>
      <c r="S31" s="170"/>
      <c r="T31" s="177"/>
      <c r="U31" s="170"/>
      <c r="V31" s="177"/>
      <c r="W31" s="178"/>
    </row>
    <row r="32" spans="1:23" s="265" customFormat="1" ht="18.95" customHeight="1">
      <c r="A32" s="263"/>
      <c r="B32" s="264"/>
      <c r="C32" s="264"/>
      <c r="D32" s="177"/>
      <c r="E32" s="170"/>
      <c r="F32" s="177"/>
      <c r="G32" s="170"/>
      <c r="H32" s="177"/>
      <c r="I32" s="170"/>
      <c r="J32" s="177"/>
      <c r="K32" s="170"/>
      <c r="L32" s="177"/>
      <c r="M32" s="170"/>
      <c r="N32" s="177"/>
      <c r="O32" s="170"/>
      <c r="P32" s="177"/>
      <c r="Q32" s="170"/>
      <c r="R32" s="177"/>
      <c r="S32" s="170"/>
      <c r="T32" s="177"/>
      <c r="U32" s="170"/>
      <c r="V32" s="177"/>
      <c r="W32" s="178"/>
    </row>
    <row r="33" spans="1:23" s="265" customFormat="1" ht="18.95" customHeight="1">
      <c r="A33" s="263"/>
      <c r="B33" s="264"/>
      <c r="C33" s="264"/>
      <c r="D33" s="177"/>
      <c r="E33" s="170"/>
      <c r="F33" s="177"/>
      <c r="G33" s="170"/>
      <c r="H33" s="177"/>
      <c r="I33" s="170"/>
      <c r="J33" s="177"/>
      <c r="K33" s="170"/>
      <c r="L33" s="177"/>
      <c r="M33" s="170"/>
      <c r="N33" s="177"/>
      <c r="O33" s="170"/>
      <c r="P33" s="177"/>
      <c r="Q33" s="170"/>
      <c r="R33" s="177"/>
      <c r="S33" s="170"/>
      <c r="T33" s="177"/>
      <c r="U33" s="170"/>
      <c r="V33" s="177"/>
      <c r="W33" s="178"/>
    </row>
    <row r="34" spans="1:23" s="265" customFormat="1" ht="18.95" customHeight="1">
      <c r="A34" s="263"/>
      <c r="B34" s="264"/>
      <c r="C34" s="264"/>
      <c r="D34" s="177"/>
      <c r="E34" s="170"/>
      <c r="F34" s="177"/>
      <c r="G34" s="170"/>
      <c r="H34" s="177"/>
      <c r="I34" s="170"/>
      <c r="J34" s="177"/>
      <c r="K34" s="170"/>
      <c r="L34" s="177"/>
      <c r="M34" s="170"/>
      <c r="N34" s="177"/>
      <c r="O34" s="170"/>
      <c r="P34" s="177"/>
      <c r="Q34" s="170"/>
      <c r="R34" s="177"/>
      <c r="S34" s="170"/>
      <c r="T34" s="177"/>
      <c r="U34" s="170"/>
      <c r="V34" s="177"/>
      <c r="W34" s="178"/>
    </row>
    <row r="35" spans="1:23" s="265" customFormat="1" ht="4.5" customHeight="1">
      <c r="A35" s="263"/>
      <c r="B35" s="264"/>
      <c r="C35" s="264"/>
      <c r="D35" s="177"/>
      <c r="E35" s="170"/>
      <c r="F35" s="177"/>
      <c r="G35" s="170"/>
      <c r="H35" s="177"/>
      <c r="I35" s="170"/>
      <c r="J35" s="177"/>
      <c r="K35" s="170"/>
      <c r="L35" s="177"/>
      <c r="M35" s="170"/>
      <c r="N35" s="177"/>
      <c r="O35" s="170"/>
      <c r="P35" s="177"/>
      <c r="Q35" s="170"/>
      <c r="R35" s="177"/>
      <c r="S35" s="170"/>
      <c r="T35" s="177"/>
      <c r="U35" s="170"/>
      <c r="V35" s="177"/>
      <c r="W35" s="178"/>
    </row>
    <row r="36" spans="1:23" ht="21.95" customHeight="1">
      <c r="A36" s="287" t="s">
        <v>125</v>
      </c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  <c r="S36" s="188"/>
      <c r="T36" s="188"/>
      <c r="U36" s="188"/>
      <c r="V36" s="188"/>
    </row>
    <row r="37" spans="1:23" ht="20.100000000000001" customHeight="1">
      <c r="A37" s="189"/>
      <c r="B37" s="189"/>
      <c r="C37" s="189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O37" s="190"/>
      <c r="Q37" s="190"/>
      <c r="R37" s="190"/>
      <c r="S37" s="190"/>
      <c r="U37" s="190"/>
    </row>
    <row r="38" spans="1:23" ht="20.100000000000001" customHeight="1"/>
    <row r="39" spans="1:23" ht="20.100000000000001" customHeight="1"/>
    <row r="40" spans="1:23" ht="20.100000000000001" customHeight="1"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</row>
    <row r="41" spans="1:23" ht="20.100000000000001" customHeight="1"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</row>
    <row r="42" spans="1:23" ht="20.100000000000001" customHeight="1"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</row>
    <row r="43" spans="1:23" ht="20.100000000000001" customHeight="1"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</row>
    <row r="44" spans="1:23" ht="20.100000000000001" customHeight="1"/>
    <row r="45" spans="1:23" ht="20.100000000000001" customHeight="1"/>
    <row r="46" spans="1:23" ht="20.100000000000001" customHeight="1"/>
    <row r="47" spans="1:23" ht="20.100000000000001" customHeight="1"/>
    <row r="48" spans="1:23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spans="2:2" ht="20.100000000000001" customHeight="1"/>
    <row r="66" spans="2:2" ht="20.100000000000001" customHeight="1"/>
    <row r="67" spans="2:2" ht="20.100000000000001" customHeight="1"/>
    <row r="68" spans="2:2" ht="20.100000000000001" customHeight="1"/>
    <row r="69" spans="2:2" ht="20.100000000000001" customHeight="1"/>
    <row r="70" spans="2:2" ht="20.100000000000001" customHeight="1"/>
    <row r="71" spans="2:2" ht="20.100000000000001" customHeight="1"/>
    <row r="72" spans="2:2" ht="20.100000000000001" customHeight="1"/>
    <row r="73" spans="2:2" ht="20.100000000000001" customHeight="1"/>
    <row r="74" spans="2:2" ht="20.100000000000001" customHeight="1"/>
    <row r="75" spans="2:2" ht="20.100000000000001" customHeight="1"/>
    <row r="76" spans="2:2" ht="20.100000000000001" customHeight="1"/>
    <row r="77" spans="2:2" ht="20.100000000000001" customHeight="1"/>
    <row r="78" spans="2:2" ht="20.100000000000001" customHeight="1"/>
    <row r="79" spans="2:2" ht="20.100000000000001" customHeight="1"/>
    <row r="80" spans="2:2" ht="20.100000000000001" customHeight="1">
      <c r="B80" s="145" t="s">
        <v>162</v>
      </c>
    </row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13.35" customHeight="1"/>
  </sheetData>
  <mergeCells count="4">
    <mergeCell ref="D5:V5"/>
    <mergeCell ref="N6:P6"/>
    <mergeCell ref="N7:P7"/>
    <mergeCell ref="A36:R36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587B-6E58-4A36-AB26-B42BBD1F82B1}">
  <dimension ref="A1:V38"/>
  <sheetViews>
    <sheetView zoomScaleNormal="100" zoomScaleSheetLayoutView="90" workbookViewId="0">
      <selection activeCell="D5" sqref="D5:J5"/>
    </sheetView>
  </sheetViews>
  <sheetFormatPr defaultRowHeight="17.25"/>
  <cols>
    <col min="1" max="1" width="37.85546875" style="148" customWidth="1"/>
    <col min="2" max="2" width="7" style="145" customWidth="1"/>
    <col min="3" max="3" width="0.7109375" style="145" customWidth="1"/>
    <col min="4" max="4" width="10.5703125" style="146" customWidth="1"/>
    <col min="5" max="5" width="0.5703125" style="146" customWidth="1"/>
    <col min="6" max="6" width="11.5703125" style="146" customWidth="1"/>
    <col min="7" max="7" width="0.5703125" style="146" customWidth="1"/>
    <col min="8" max="8" width="10.42578125" style="147" customWidth="1"/>
    <col min="9" max="9" width="0.5703125" style="147" customWidth="1"/>
    <col min="10" max="10" width="11.85546875" style="147" customWidth="1"/>
    <col min="11" max="11" width="0.5703125" style="147" customWidth="1"/>
    <col min="12" max="12" width="12.85546875" style="147" customWidth="1"/>
    <col min="13" max="13" width="0.5703125" style="147" customWidth="1"/>
    <col min="14" max="14" width="17.28515625" style="147" customWidth="1"/>
    <col min="15" max="15" width="0.5703125" style="147" customWidth="1"/>
    <col min="16" max="16" width="15.28515625" style="147" customWidth="1"/>
    <col min="17" max="17" width="0.5703125" style="147" customWidth="1"/>
    <col min="18" max="18" width="12.42578125" style="147" customWidth="1"/>
    <col min="19" max="19" width="0.5703125" style="147" customWidth="1"/>
    <col min="20" max="20" width="12.28515625" style="147" customWidth="1"/>
    <col min="21" max="21" width="0.5703125" style="147" customWidth="1"/>
    <col min="22" max="22" width="11.140625" style="147" customWidth="1"/>
    <col min="23" max="212" width="8.85546875" style="148"/>
    <col min="213" max="213" width="26.28515625" style="148" customWidth="1"/>
    <col min="214" max="214" width="6.28515625" style="148" customWidth="1"/>
    <col min="215" max="215" width="0.28515625" style="148" customWidth="1"/>
    <col min="216" max="216" width="8.28515625" style="148" customWidth="1"/>
    <col min="217" max="217" width="0.28515625" style="148" customWidth="1"/>
    <col min="218" max="218" width="10" style="148" customWidth="1"/>
    <col min="219" max="219" width="0.28515625" style="148" customWidth="1"/>
    <col min="220" max="220" width="10.28515625" style="148" customWidth="1"/>
    <col min="221" max="221" width="0.28515625" style="148" customWidth="1"/>
    <col min="222" max="222" width="8.28515625" style="148" customWidth="1"/>
    <col min="223" max="223" width="0.28515625" style="148" customWidth="1"/>
    <col min="224" max="224" width="10.28515625" style="148" customWidth="1"/>
    <col min="225" max="225" width="0.28515625" style="148" customWidth="1"/>
    <col min="226" max="226" width="11.28515625" style="148" customWidth="1"/>
    <col min="227" max="227" width="0.28515625" style="148" customWidth="1"/>
    <col min="228" max="228" width="8" style="148" customWidth="1"/>
    <col min="229" max="229" width="0.28515625" style="148" customWidth="1"/>
    <col min="230" max="230" width="10.28515625" style="148" customWidth="1"/>
    <col min="231" max="231" width="0.28515625" style="148" customWidth="1"/>
    <col min="232" max="232" width="13.28515625" style="148" customWidth="1"/>
    <col min="233" max="233" width="0.28515625" style="148" customWidth="1"/>
    <col min="234" max="234" width="10" style="148" customWidth="1"/>
    <col min="235" max="235" width="0.28515625" style="148" customWidth="1"/>
    <col min="236" max="236" width="10.28515625" style="148" customWidth="1"/>
    <col min="237" max="237" width="0.28515625" style="148" customWidth="1"/>
    <col min="238" max="238" width="9.28515625" style="148" customWidth="1"/>
    <col min="239" max="239" width="8.85546875" style="148"/>
    <col min="240" max="241" width="12" style="148" bestFit="1" customWidth="1"/>
    <col min="242" max="468" width="8.85546875" style="148"/>
    <col min="469" max="469" width="26.28515625" style="148" customWidth="1"/>
    <col min="470" max="470" width="6.28515625" style="148" customWidth="1"/>
    <col min="471" max="471" width="0.28515625" style="148" customWidth="1"/>
    <col min="472" max="472" width="8.28515625" style="148" customWidth="1"/>
    <col min="473" max="473" width="0.28515625" style="148" customWidth="1"/>
    <col min="474" max="474" width="10" style="148" customWidth="1"/>
    <col min="475" max="475" width="0.28515625" style="148" customWidth="1"/>
    <col min="476" max="476" width="10.28515625" style="148" customWidth="1"/>
    <col min="477" max="477" width="0.28515625" style="148" customWidth="1"/>
    <col min="478" max="478" width="8.28515625" style="148" customWidth="1"/>
    <col min="479" max="479" width="0.28515625" style="148" customWidth="1"/>
    <col min="480" max="480" width="10.28515625" style="148" customWidth="1"/>
    <col min="481" max="481" width="0.28515625" style="148" customWidth="1"/>
    <col min="482" max="482" width="11.28515625" style="148" customWidth="1"/>
    <col min="483" max="483" width="0.28515625" style="148" customWidth="1"/>
    <col min="484" max="484" width="8" style="148" customWidth="1"/>
    <col min="485" max="485" width="0.28515625" style="148" customWidth="1"/>
    <col min="486" max="486" width="10.28515625" style="148" customWidth="1"/>
    <col min="487" max="487" width="0.28515625" style="148" customWidth="1"/>
    <col min="488" max="488" width="13.28515625" style="148" customWidth="1"/>
    <col min="489" max="489" width="0.28515625" style="148" customWidth="1"/>
    <col min="490" max="490" width="10" style="148" customWidth="1"/>
    <col min="491" max="491" width="0.28515625" style="148" customWidth="1"/>
    <col min="492" max="492" width="10.28515625" style="148" customWidth="1"/>
    <col min="493" max="493" width="0.28515625" style="148" customWidth="1"/>
    <col min="494" max="494" width="9.28515625" style="148" customWidth="1"/>
    <col min="495" max="495" width="8.85546875" style="148"/>
    <col min="496" max="497" width="12" style="148" bestFit="1" customWidth="1"/>
    <col min="498" max="724" width="8.85546875" style="148"/>
    <col min="725" max="725" width="26.28515625" style="148" customWidth="1"/>
    <col min="726" max="726" width="6.28515625" style="148" customWidth="1"/>
    <col min="727" max="727" width="0.28515625" style="148" customWidth="1"/>
    <col min="728" max="728" width="8.28515625" style="148" customWidth="1"/>
    <col min="729" max="729" width="0.28515625" style="148" customWidth="1"/>
    <col min="730" max="730" width="10" style="148" customWidth="1"/>
    <col min="731" max="731" width="0.28515625" style="148" customWidth="1"/>
    <col min="732" max="732" width="10.28515625" style="148" customWidth="1"/>
    <col min="733" max="733" width="0.28515625" style="148" customWidth="1"/>
    <col min="734" max="734" width="8.28515625" style="148" customWidth="1"/>
    <col min="735" max="735" width="0.28515625" style="148" customWidth="1"/>
    <col min="736" max="736" width="10.28515625" style="148" customWidth="1"/>
    <col min="737" max="737" width="0.28515625" style="148" customWidth="1"/>
    <col min="738" max="738" width="11.28515625" style="148" customWidth="1"/>
    <col min="739" max="739" width="0.28515625" style="148" customWidth="1"/>
    <col min="740" max="740" width="8" style="148" customWidth="1"/>
    <col min="741" max="741" width="0.28515625" style="148" customWidth="1"/>
    <col min="742" max="742" width="10.28515625" style="148" customWidth="1"/>
    <col min="743" max="743" width="0.28515625" style="148" customWidth="1"/>
    <col min="744" max="744" width="13.28515625" style="148" customWidth="1"/>
    <col min="745" max="745" width="0.28515625" style="148" customWidth="1"/>
    <col min="746" max="746" width="10" style="148" customWidth="1"/>
    <col min="747" max="747" width="0.28515625" style="148" customWidth="1"/>
    <col min="748" max="748" width="10.28515625" style="148" customWidth="1"/>
    <col min="749" max="749" width="0.28515625" style="148" customWidth="1"/>
    <col min="750" max="750" width="9.28515625" style="148" customWidth="1"/>
    <col min="751" max="751" width="8.85546875" style="148"/>
    <col min="752" max="753" width="12" style="148" bestFit="1" customWidth="1"/>
    <col min="754" max="980" width="8.85546875" style="148"/>
    <col min="981" max="981" width="26.28515625" style="148" customWidth="1"/>
    <col min="982" max="982" width="6.28515625" style="148" customWidth="1"/>
    <col min="983" max="983" width="0.28515625" style="148" customWidth="1"/>
    <col min="984" max="984" width="8.28515625" style="148" customWidth="1"/>
    <col min="985" max="985" width="0.28515625" style="148" customWidth="1"/>
    <col min="986" max="986" width="10" style="148" customWidth="1"/>
    <col min="987" max="987" width="0.28515625" style="148" customWidth="1"/>
    <col min="988" max="988" width="10.28515625" style="148" customWidth="1"/>
    <col min="989" max="989" width="0.28515625" style="148" customWidth="1"/>
    <col min="990" max="990" width="8.28515625" style="148" customWidth="1"/>
    <col min="991" max="991" width="0.28515625" style="148" customWidth="1"/>
    <col min="992" max="992" width="10.28515625" style="148" customWidth="1"/>
    <col min="993" max="993" width="0.28515625" style="148" customWidth="1"/>
    <col min="994" max="994" width="11.28515625" style="148" customWidth="1"/>
    <col min="995" max="995" width="0.28515625" style="148" customWidth="1"/>
    <col min="996" max="996" width="8" style="148" customWidth="1"/>
    <col min="997" max="997" width="0.28515625" style="148" customWidth="1"/>
    <col min="998" max="998" width="10.28515625" style="148" customWidth="1"/>
    <col min="999" max="999" width="0.28515625" style="148" customWidth="1"/>
    <col min="1000" max="1000" width="13.28515625" style="148" customWidth="1"/>
    <col min="1001" max="1001" width="0.28515625" style="148" customWidth="1"/>
    <col min="1002" max="1002" width="10" style="148" customWidth="1"/>
    <col min="1003" max="1003" width="0.28515625" style="148" customWidth="1"/>
    <col min="1004" max="1004" width="10.28515625" style="148" customWidth="1"/>
    <col min="1005" max="1005" width="0.28515625" style="148" customWidth="1"/>
    <col min="1006" max="1006" width="9.28515625" style="148" customWidth="1"/>
    <col min="1007" max="1007" width="8.85546875" style="148"/>
    <col min="1008" max="1009" width="12" style="148" bestFit="1" customWidth="1"/>
    <col min="1010" max="1236" width="8.85546875" style="148"/>
    <col min="1237" max="1237" width="26.28515625" style="148" customWidth="1"/>
    <col min="1238" max="1238" width="6.28515625" style="148" customWidth="1"/>
    <col min="1239" max="1239" width="0.28515625" style="148" customWidth="1"/>
    <col min="1240" max="1240" width="8.28515625" style="148" customWidth="1"/>
    <col min="1241" max="1241" width="0.28515625" style="148" customWidth="1"/>
    <col min="1242" max="1242" width="10" style="148" customWidth="1"/>
    <col min="1243" max="1243" width="0.28515625" style="148" customWidth="1"/>
    <col min="1244" max="1244" width="10.28515625" style="148" customWidth="1"/>
    <col min="1245" max="1245" width="0.28515625" style="148" customWidth="1"/>
    <col min="1246" max="1246" width="8.28515625" style="148" customWidth="1"/>
    <col min="1247" max="1247" width="0.28515625" style="148" customWidth="1"/>
    <col min="1248" max="1248" width="10.28515625" style="148" customWidth="1"/>
    <col min="1249" max="1249" width="0.28515625" style="148" customWidth="1"/>
    <col min="1250" max="1250" width="11.28515625" style="148" customWidth="1"/>
    <col min="1251" max="1251" width="0.28515625" style="148" customWidth="1"/>
    <col min="1252" max="1252" width="8" style="148" customWidth="1"/>
    <col min="1253" max="1253" width="0.28515625" style="148" customWidth="1"/>
    <col min="1254" max="1254" width="10.28515625" style="148" customWidth="1"/>
    <col min="1255" max="1255" width="0.28515625" style="148" customWidth="1"/>
    <col min="1256" max="1256" width="13.28515625" style="148" customWidth="1"/>
    <col min="1257" max="1257" width="0.28515625" style="148" customWidth="1"/>
    <col min="1258" max="1258" width="10" style="148" customWidth="1"/>
    <col min="1259" max="1259" width="0.28515625" style="148" customWidth="1"/>
    <col min="1260" max="1260" width="10.28515625" style="148" customWidth="1"/>
    <col min="1261" max="1261" width="0.28515625" style="148" customWidth="1"/>
    <col min="1262" max="1262" width="9.28515625" style="148" customWidth="1"/>
    <col min="1263" max="1263" width="8.85546875" style="148"/>
    <col min="1264" max="1265" width="12" style="148" bestFit="1" customWidth="1"/>
    <col min="1266" max="1492" width="8.85546875" style="148"/>
    <col min="1493" max="1493" width="26.28515625" style="148" customWidth="1"/>
    <col min="1494" max="1494" width="6.28515625" style="148" customWidth="1"/>
    <col min="1495" max="1495" width="0.28515625" style="148" customWidth="1"/>
    <col min="1496" max="1496" width="8.28515625" style="148" customWidth="1"/>
    <col min="1497" max="1497" width="0.28515625" style="148" customWidth="1"/>
    <col min="1498" max="1498" width="10" style="148" customWidth="1"/>
    <col min="1499" max="1499" width="0.28515625" style="148" customWidth="1"/>
    <col min="1500" max="1500" width="10.28515625" style="148" customWidth="1"/>
    <col min="1501" max="1501" width="0.28515625" style="148" customWidth="1"/>
    <col min="1502" max="1502" width="8.28515625" style="148" customWidth="1"/>
    <col min="1503" max="1503" width="0.28515625" style="148" customWidth="1"/>
    <col min="1504" max="1504" width="10.28515625" style="148" customWidth="1"/>
    <col min="1505" max="1505" width="0.28515625" style="148" customWidth="1"/>
    <col min="1506" max="1506" width="11.28515625" style="148" customWidth="1"/>
    <col min="1507" max="1507" width="0.28515625" style="148" customWidth="1"/>
    <col min="1508" max="1508" width="8" style="148" customWidth="1"/>
    <col min="1509" max="1509" width="0.28515625" style="148" customWidth="1"/>
    <col min="1510" max="1510" width="10.28515625" style="148" customWidth="1"/>
    <col min="1511" max="1511" width="0.28515625" style="148" customWidth="1"/>
    <col min="1512" max="1512" width="13.28515625" style="148" customWidth="1"/>
    <col min="1513" max="1513" width="0.28515625" style="148" customWidth="1"/>
    <col min="1514" max="1514" width="10" style="148" customWidth="1"/>
    <col min="1515" max="1515" width="0.28515625" style="148" customWidth="1"/>
    <col min="1516" max="1516" width="10.28515625" style="148" customWidth="1"/>
    <col min="1517" max="1517" width="0.28515625" style="148" customWidth="1"/>
    <col min="1518" max="1518" width="9.28515625" style="148" customWidth="1"/>
    <col min="1519" max="1519" width="8.85546875" style="148"/>
    <col min="1520" max="1521" width="12" style="148" bestFit="1" customWidth="1"/>
    <col min="1522" max="1748" width="8.85546875" style="148"/>
    <col min="1749" max="1749" width="26.28515625" style="148" customWidth="1"/>
    <col min="1750" max="1750" width="6.28515625" style="148" customWidth="1"/>
    <col min="1751" max="1751" width="0.28515625" style="148" customWidth="1"/>
    <col min="1752" max="1752" width="8.28515625" style="148" customWidth="1"/>
    <col min="1753" max="1753" width="0.28515625" style="148" customWidth="1"/>
    <col min="1754" max="1754" width="10" style="148" customWidth="1"/>
    <col min="1755" max="1755" width="0.28515625" style="148" customWidth="1"/>
    <col min="1756" max="1756" width="10.28515625" style="148" customWidth="1"/>
    <col min="1757" max="1757" width="0.28515625" style="148" customWidth="1"/>
    <col min="1758" max="1758" width="8.28515625" style="148" customWidth="1"/>
    <col min="1759" max="1759" width="0.28515625" style="148" customWidth="1"/>
    <col min="1760" max="1760" width="10.28515625" style="148" customWidth="1"/>
    <col min="1761" max="1761" width="0.28515625" style="148" customWidth="1"/>
    <col min="1762" max="1762" width="11.28515625" style="148" customWidth="1"/>
    <col min="1763" max="1763" width="0.28515625" style="148" customWidth="1"/>
    <col min="1764" max="1764" width="8" style="148" customWidth="1"/>
    <col min="1765" max="1765" width="0.28515625" style="148" customWidth="1"/>
    <col min="1766" max="1766" width="10.28515625" style="148" customWidth="1"/>
    <col min="1767" max="1767" width="0.28515625" style="148" customWidth="1"/>
    <col min="1768" max="1768" width="13.28515625" style="148" customWidth="1"/>
    <col min="1769" max="1769" width="0.28515625" style="148" customWidth="1"/>
    <col min="1770" max="1770" width="10" style="148" customWidth="1"/>
    <col min="1771" max="1771" width="0.28515625" style="148" customWidth="1"/>
    <col min="1772" max="1772" width="10.28515625" style="148" customWidth="1"/>
    <col min="1773" max="1773" width="0.28515625" style="148" customWidth="1"/>
    <col min="1774" max="1774" width="9.28515625" style="148" customWidth="1"/>
    <col min="1775" max="1775" width="8.85546875" style="148"/>
    <col min="1776" max="1777" width="12" style="148" bestFit="1" customWidth="1"/>
    <col min="1778" max="2004" width="8.85546875" style="148"/>
    <col min="2005" max="2005" width="26.28515625" style="148" customWidth="1"/>
    <col min="2006" max="2006" width="6.28515625" style="148" customWidth="1"/>
    <col min="2007" max="2007" width="0.28515625" style="148" customWidth="1"/>
    <col min="2008" max="2008" width="8.28515625" style="148" customWidth="1"/>
    <col min="2009" max="2009" width="0.28515625" style="148" customWidth="1"/>
    <col min="2010" max="2010" width="10" style="148" customWidth="1"/>
    <col min="2011" max="2011" width="0.28515625" style="148" customWidth="1"/>
    <col min="2012" max="2012" width="10.28515625" style="148" customWidth="1"/>
    <col min="2013" max="2013" width="0.28515625" style="148" customWidth="1"/>
    <col min="2014" max="2014" width="8.28515625" style="148" customWidth="1"/>
    <col min="2015" max="2015" width="0.28515625" style="148" customWidth="1"/>
    <col min="2016" max="2016" width="10.28515625" style="148" customWidth="1"/>
    <col min="2017" max="2017" width="0.28515625" style="148" customWidth="1"/>
    <col min="2018" max="2018" width="11.28515625" style="148" customWidth="1"/>
    <col min="2019" max="2019" width="0.28515625" style="148" customWidth="1"/>
    <col min="2020" max="2020" width="8" style="148" customWidth="1"/>
    <col min="2021" max="2021" width="0.28515625" style="148" customWidth="1"/>
    <col min="2022" max="2022" width="10.28515625" style="148" customWidth="1"/>
    <col min="2023" max="2023" width="0.28515625" style="148" customWidth="1"/>
    <col min="2024" max="2024" width="13.28515625" style="148" customWidth="1"/>
    <col min="2025" max="2025" width="0.28515625" style="148" customWidth="1"/>
    <col min="2026" max="2026" width="10" style="148" customWidth="1"/>
    <col min="2027" max="2027" width="0.28515625" style="148" customWidth="1"/>
    <col min="2028" max="2028" width="10.28515625" style="148" customWidth="1"/>
    <col min="2029" max="2029" width="0.28515625" style="148" customWidth="1"/>
    <col min="2030" max="2030" width="9.28515625" style="148" customWidth="1"/>
    <col min="2031" max="2031" width="8.85546875" style="148"/>
    <col min="2032" max="2033" width="12" style="148" bestFit="1" customWidth="1"/>
    <col min="2034" max="2260" width="8.85546875" style="148"/>
    <col min="2261" max="2261" width="26.28515625" style="148" customWidth="1"/>
    <col min="2262" max="2262" width="6.28515625" style="148" customWidth="1"/>
    <col min="2263" max="2263" width="0.28515625" style="148" customWidth="1"/>
    <col min="2264" max="2264" width="8.28515625" style="148" customWidth="1"/>
    <col min="2265" max="2265" width="0.28515625" style="148" customWidth="1"/>
    <col min="2266" max="2266" width="10" style="148" customWidth="1"/>
    <col min="2267" max="2267" width="0.28515625" style="148" customWidth="1"/>
    <col min="2268" max="2268" width="10.28515625" style="148" customWidth="1"/>
    <col min="2269" max="2269" width="0.28515625" style="148" customWidth="1"/>
    <col min="2270" max="2270" width="8.28515625" style="148" customWidth="1"/>
    <col min="2271" max="2271" width="0.28515625" style="148" customWidth="1"/>
    <col min="2272" max="2272" width="10.28515625" style="148" customWidth="1"/>
    <col min="2273" max="2273" width="0.28515625" style="148" customWidth="1"/>
    <col min="2274" max="2274" width="11.28515625" style="148" customWidth="1"/>
    <col min="2275" max="2275" width="0.28515625" style="148" customWidth="1"/>
    <col min="2276" max="2276" width="8" style="148" customWidth="1"/>
    <col min="2277" max="2277" width="0.28515625" style="148" customWidth="1"/>
    <col min="2278" max="2278" width="10.28515625" style="148" customWidth="1"/>
    <col min="2279" max="2279" width="0.28515625" style="148" customWidth="1"/>
    <col min="2280" max="2280" width="13.28515625" style="148" customWidth="1"/>
    <col min="2281" max="2281" width="0.28515625" style="148" customWidth="1"/>
    <col min="2282" max="2282" width="10" style="148" customWidth="1"/>
    <col min="2283" max="2283" width="0.28515625" style="148" customWidth="1"/>
    <col min="2284" max="2284" width="10.28515625" style="148" customWidth="1"/>
    <col min="2285" max="2285" width="0.28515625" style="148" customWidth="1"/>
    <col min="2286" max="2286" width="9.28515625" style="148" customWidth="1"/>
    <col min="2287" max="2287" width="8.85546875" style="148"/>
    <col min="2288" max="2289" width="12" style="148" bestFit="1" customWidth="1"/>
    <col min="2290" max="2516" width="8.85546875" style="148"/>
    <col min="2517" max="2517" width="26.28515625" style="148" customWidth="1"/>
    <col min="2518" max="2518" width="6.28515625" style="148" customWidth="1"/>
    <col min="2519" max="2519" width="0.28515625" style="148" customWidth="1"/>
    <col min="2520" max="2520" width="8.28515625" style="148" customWidth="1"/>
    <col min="2521" max="2521" width="0.28515625" style="148" customWidth="1"/>
    <col min="2522" max="2522" width="10" style="148" customWidth="1"/>
    <col min="2523" max="2523" width="0.28515625" style="148" customWidth="1"/>
    <col min="2524" max="2524" width="10.28515625" style="148" customWidth="1"/>
    <col min="2525" max="2525" width="0.28515625" style="148" customWidth="1"/>
    <col min="2526" max="2526" width="8.28515625" style="148" customWidth="1"/>
    <col min="2527" max="2527" width="0.28515625" style="148" customWidth="1"/>
    <col min="2528" max="2528" width="10.28515625" style="148" customWidth="1"/>
    <col min="2529" max="2529" width="0.28515625" style="148" customWidth="1"/>
    <col min="2530" max="2530" width="11.28515625" style="148" customWidth="1"/>
    <col min="2531" max="2531" width="0.28515625" style="148" customWidth="1"/>
    <col min="2532" max="2532" width="8" style="148" customWidth="1"/>
    <col min="2533" max="2533" width="0.28515625" style="148" customWidth="1"/>
    <col min="2534" max="2534" width="10.28515625" style="148" customWidth="1"/>
    <col min="2535" max="2535" width="0.28515625" style="148" customWidth="1"/>
    <col min="2536" max="2536" width="13.28515625" style="148" customWidth="1"/>
    <col min="2537" max="2537" width="0.28515625" style="148" customWidth="1"/>
    <col min="2538" max="2538" width="10" style="148" customWidth="1"/>
    <col min="2539" max="2539" width="0.28515625" style="148" customWidth="1"/>
    <col min="2540" max="2540" width="10.28515625" style="148" customWidth="1"/>
    <col min="2541" max="2541" width="0.28515625" style="148" customWidth="1"/>
    <col min="2542" max="2542" width="9.28515625" style="148" customWidth="1"/>
    <col min="2543" max="2543" width="8.85546875" style="148"/>
    <col min="2544" max="2545" width="12" style="148" bestFit="1" customWidth="1"/>
    <col min="2546" max="2772" width="8.85546875" style="148"/>
    <col min="2773" max="2773" width="26.28515625" style="148" customWidth="1"/>
    <col min="2774" max="2774" width="6.28515625" style="148" customWidth="1"/>
    <col min="2775" max="2775" width="0.28515625" style="148" customWidth="1"/>
    <col min="2776" max="2776" width="8.28515625" style="148" customWidth="1"/>
    <col min="2777" max="2777" width="0.28515625" style="148" customWidth="1"/>
    <col min="2778" max="2778" width="10" style="148" customWidth="1"/>
    <col min="2779" max="2779" width="0.28515625" style="148" customWidth="1"/>
    <col min="2780" max="2780" width="10.28515625" style="148" customWidth="1"/>
    <col min="2781" max="2781" width="0.28515625" style="148" customWidth="1"/>
    <col min="2782" max="2782" width="8.28515625" style="148" customWidth="1"/>
    <col min="2783" max="2783" width="0.28515625" style="148" customWidth="1"/>
    <col min="2784" max="2784" width="10.28515625" style="148" customWidth="1"/>
    <col min="2785" max="2785" width="0.28515625" style="148" customWidth="1"/>
    <col min="2786" max="2786" width="11.28515625" style="148" customWidth="1"/>
    <col min="2787" max="2787" width="0.28515625" style="148" customWidth="1"/>
    <col min="2788" max="2788" width="8" style="148" customWidth="1"/>
    <col min="2789" max="2789" width="0.28515625" style="148" customWidth="1"/>
    <col min="2790" max="2790" width="10.28515625" style="148" customWidth="1"/>
    <col min="2791" max="2791" width="0.28515625" style="148" customWidth="1"/>
    <col min="2792" max="2792" width="13.28515625" style="148" customWidth="1"/>
    <col min="2793" max="2793" width="0.28515625" style="148" customWidth="1"/>
    <col min="2794" max="2794" width="10" style="148" customWidth="1"/>
    <col min="2795" max="2795" width="0.28515625" style="148" customWidth="1"/>
    <col min="2796" max="2796" width="10.28515625" style="148" customWidth="1"/>
    <col min="2797" max="2797" width="0.28515625" style="148" customWidth="1"/>
    <col min="2798" max="2798" width="9.28515625" style="148" customWidth="1"/>
    <col min="2799" max="2799" width="8.85546875" style="148"/>
    <col min="2800" max="2801" width="12" style="148" bestFit="1" customWidth="1"/>
    <col min="2802" max="3028" width="8.85546875" style="148"/>
    <col min="3029" max="3029" width="26.28515625" style="148" customWidth="1"/>
    <col min="3030" max="3030" width="6.28515625" style="148" customWidth="1"/>
    <col min="3031" max="3031" width="0.28515625" style="148" customWidth="1"/>
    <col min="3032" max="3032" width="8.28515625" style="148" customWidth="1"/>
    <col min="3033" max="3033" width="0.28515625" style="148" customWidth="1"/>
    <col min="3034" max="3034" width="10" style="148" customWidth="1"/>
    <col min="3035" max="3035" width="0.28515625" style="148" customWidth="1"/>
    <col min="3036" max="3036" width="10.28515625" style="148" customWidth="1"/>
    <col min="3037" max="3037" width="0.28515625" style="148" customWidth="1"/>
    <col min="3038" max="3038" width="8.28515625" style="148" customWidth="1"/>
    <col min="3039" max="3039" width="0.28515625" style="148" customWidth="1"/>
    <col min="3040" max="3040" width="10.28515625" style="148" customWidth="1"/>
    <col min="3041" max="3041" width="0.28515625" style="148" customWidth="1"/>
    <col min="3042" max="3042" width="11.28515625" style="148" customWidth="1"/>
    <col min="3043" max="3043" width="0.28515625" style="148" customWidth="1"/>
    <col min="3044" max="3044" width="8" style="148" customWidth="1"/>
    <col min="3045" max="3045" width="0.28515625" style="148" customWidth="1"/>
    <col min="3046" max="3046" width="10.28515625" style="148" customWidth="1"/>
    <col min="3047" max="3047" width="0.28515625" style="148" customWidth="1"/>
    <col min="3048" max="3048" width="13.28515625" style="148" customWidth="1"/>
    <col min="3049" max="3049" width="0.28515625" style="148" customWidth="1"/>
    <col min="3050" max="3050" width="10" style="148" customWidth="1"/>
    <col min="3051" max="3051" width="0.28515625" style="148" customWidth="1"/>
    <col min="3052" max="3052" width="10.28515625" style="148" customWidth="1"/>
    <col min="3053" max="3053" width="0.28515625" style="148" customWidth="1"/>
    <col min="3054" max="3054" width="9.28515625" style="148" customWidth="1"/>
    <col min="3055" max="3055" width="8.85546875" style="148"/>
    <col min="3056" max="3057" width="12" style="148" bestFit="1" customWidth="1"/>
    <col min="3058" max="3284" width="8.85546875" style="148"/>
    <col min="3285" max="3285" width="26.28515625" style="148" customWidth="1"/>
    <col min="3286" max="3286" width="6.28515625" style="148" customWidth="1"/>
    <col min="3287" max="3287" width="0.28515625" style="148" customWidth="1"/>
    <col min="3288" max="3288" width="8.28515625" style="148" customWidth="1"/>
    <col min="3289" max="3289" width="0.28515625" style="148" customWidth="1"/>
    <col min="3290" max="3290" width="10" style="148" customWidth="1"/>
    <col min="3291" max="3291" width="0.28515625" style="148" customWidth="1"/>
    <col min="3292" max="3292" width="10.28515625" style="148" customWidth="1"/>
    <col min="3293" max="3293" width="0.28515625" style="148" customWidth="1"/>
    <col min="3294" max="3294" width="8.28515625" style="148" customWidth="1"/>
    <col min="3295" max="3295" width="0.28515625" style="148" customWidth="1"/>
    <col min="3296" max="3296" width="10.28515625" style="148" customWidth="1"/>
    <col min="3297" max="3297" width="0.28515625" style="148" customWidth="1"/>
    <col min="3298" max="3298" width="11.28515625" style="148" customWidth="1"/>
    <col min="3299" max="3299" width="0.28515625" style="148" customWidth="1"/>
    <col min="3300" max="3300" width="8" style="148" customWidth="1"/>
    <col min="3301" max="3301" width="0.28515625" style="148" customWidth="1"/>
    <col min="3302" max="3302" width="10.28515625" style="148" customWidth="1"/>
    <col min="3303" max="3303" width="0.28515625" style="148" customWidth="1"/>
    <col min="3304" max="3304" width="13.28515625" style="148" customWidth="1"/>
    <col min="3305" max="3305" width="0.28515625" style="148" customWidth="1"/>
    <col min="3306" max="3306" width="10" style="148" customWidth="1"/>
    <col min="3307" max="3307" width="0.28515625" style="148" customWidth="1"/>
    <col min="3308" max="3308" width="10.28515625" style="148" customWidth="1"/>
    <col min="3309" max="3309" width="0.28515625" style="148" customWidth="1"/>
    <col min="3310" max="3310" width="9.28515625" style="148" customWidth="1"/>
    <col min="3311" max="3311" width="8.85546875" style="148"/>
    <col min="3312" max="3313" width="12" style="148" bestFit="1" customWidth="1"/>
    <col min="3314" max="3540" width="8.85546875" style="148"/>
    <col min="3541" max="3541" width="26.28515625" style="148" customWidth="1"/>
    <col min="3542" max="3542" width="6.28515625" style="148" customWidth="1"/>
    <col min="3543" max="3543" width="0.28515625" style="148" customWidth="1"/>
    <col min="3544" max="3544" width="8.28515625" style="148" customWidth="1"/>
    <col min="3545" max="3545" width="0.28515625" style="148" customWidth="1"/>
    <col min="3546" max="3546" width="10" style="148" customWidth="1"/>
    <col min="3547" max="3547" width="0.28515625" style="148" customWidth="1"/>
    <col min="3548" max="3548" width="10.28515625" style="148" customWidth="1"/>
    <col min="3549" max="3549" width="0.28515625" style="148" customWidth="1"/>
    <col min="3550" max="3550" width="8.28515625" style="148" customWidth="1"/>
    <col min="3551" max="3551" width="0.28515625" style="148" customWidth="1"/>
    <col min="3552" max="3552" width="10.28515625" style="148" customWidth="1"/>
    <col min="3553" max="3553" width="0.28515625" style="148" customWidth="1"/>
    <col min="3554" max="3554" width="11.28515625" style="148" customWidth="1"/>
    <col min="3555" max="3555" width="0.28515625" style="148" customWidth="1"/>
    <col min="3556" max="3556" width="8" style="148" customWidth="1"/>
    <col min="3557" max="3557" width="0.28515625" style="148" customWidth="1"/>
    <col min="3558" max="3558" width="10.28515625" style="148" customWidth="1"/>
    <col min="3559" max="3559" width="0.28515625" style="148" customWidth="1"/>
    <col min="3560" max="3560" width="13.28515625" style="148" customWidth="1"/>
    <col min="3561" max="3561" width="0.28515625" style="148" customWidth="1"/>
    <col min="3562" max="3562" width="10" style="148" customWidth="1"/>
    <col min="3563" max="3563" width="0.28515625" style="148" customWidth="1"/>
    <col min="3564" max="3564" width="10.28515625" style="148" customWidth="1"/>
    <col min="3565" max="3565" width="0.28515625" style="148" customWidth="1"/>
    <col min="3566" max="3566" width="9.28515625" style="148" customWidth="1"/>
    <col min="3567" max="3567" width="8.85546875" style="148"/>
    <col min="3568" max="3569" width="12" style="148" bestFit="1" customWidth="1"/>
    <col min="3570" max="3796" width="8.85546875" style="148"/>
    <col min="3797" max="3797" width="26.28515625" style="148" customWidth="1"/>
    <col min="3798" max="3798" width="6.28515625" style="148" customWidth="1"/>
    <col min="3799" max="3799" width="0.28515625" style="148" customWidth="1"/>
    <col min="3800" max="3800" width="8.28515625" style="148" customWidth="1"/>
    <col min="3801" max="3801" width="0.28515625" style="148" customWidth="1"/>
    <col min="3802" max="3802" width="10" style="148" customWidth="1"/>
    <col min="3803" max="3803" width="0.28515625" style="148" customWidth="1"/>
    <col min="3804" max="3804" width="10.28515625" style="148" customWidth="1"/>
    <col min="3805" max="3805" width="0.28515625" style="148" customWidth="1"/>
    <col min="3806" max="3806" width="8.28515625" style="148" customWidth="1"/>
    <col min="3807" max="3807" width="0.28515625" style="148" customWidth="1"/>
    <col min="3808" max="3808" width="10.28515625" style="148" customWidth="1"/>
    <col min="3809" max="3809" width="0.28515625" style="148" customWidth="1"/>
    <col min="3810" max="3810" width="11.28515625" style="148" customWidth="1"/>
    <col min="3811" max="3811" width="0.28515625" style="148" customWidth="1"/>
    <col min="3812" max="3812" width="8" style="148" customWidth="1"/>
    <col min="3813" max="3813" width="0.28515625" style="148" customWidth="1"/>
    <col min="3814" max="3814" width="10.28515625" style="148" customWidth="1"/>
    <col min="3815" max="3815" width="0.28515625" style="148" customWidth="1"/>
    <col min="3816" max="3816" width="13.28515625" style="148" customWidth="1"/>
    <col min="3817" max="3817" width="0.28515625" style="148" customWidth="1"/>
    <col min="3818" max="3818" width="10" style="148" customWidth="1"/>
    <col min="3819" max="3819" width="0.28515625" style="148" customWidth="1"/>
    <col min="3820" max="3820" width="10.28515625" style="148" customWidth="1"/>
    <col min="3821" max="3821" width="0.28515625" style="148" customWidth="1"/>
    <col min="3822" max="3822" width="9.28515625" style="148" customWidth="1"/>
    <col min="3823" max="3823" width="8.85546875" style="148"/>
    <col min="3824" max="3825" width="12" style="148" bestFit="1" customWidth="1"/>
    <col min="3826" max="4052" width="8.85546875" style="148"/>
    <col min="4053" max="4053" width="26.28515625" style="148" customWidth="1"/>
    <col min="4054" max="4054" width="6.28515625" style="148" customWidth="1"/>
    <col min="4055" max="4055" width="0.28515625" style="148" customWidth="1"/>
    <col min="4056" max="4056" width="8.28515625" style="148" customWidth="1"/>
    <col min="4057" max="4057" width="0.28515625" style="148" customWidth="1"/>
    <col min="4058" max="4058" width="10" style="148" customWidth="1"/>
    <col min="4059" max="4059" width="0.28515625" style="148" customWidth="1"/>
    <col min="4060" max="4060" width="10.28515625" style="148" customWidth="1"/>
    <col min="4061" max="4061" width="0.28515625" style="148" customWidth="1"/>
    <col min="4062" max="4062" width="8.28515625" style="148" customWidth="1"/>
    <col min="4063" max="4063" width="0.28515625" style="148" customWidth="1"/>
    <col min="4064" max="4064" width="10.28515625" style="148" customWidth="1"/>
    <col min="4065" max="4065" width="0.28515625" style="148" customWidth="1"/>
    <col min="4066" max="4066" width="11.28515625" style="148" customWidth="1"/>
    <col min="4067" max="4067" width="0.28515625" style="148" customWidth="1"/>
    <col min="4068" max="4068" width="8" style="148" customWidth="1"/>
    <col min="4069" max="4069" width="0.28515625" style="148" customWidth="1"/>
    <col min="4070" max="4070" width="10.28515625" style="148" customWidth="1"/>
    <col min="4071" max="4071" width="0.28515625" style="148" customWidth="1"/>
    <col min="4072" max="4072" width="13.28515625" style="148" customWidth="1"/>
    <col min="4073" max="4073" width="0.28515625" style="148" customWidth="1"/>
    <col min="4074" max="4074" width="10" style="148" customWidth="1"/>
    <col min="4075" max="4075" width="0.28515625" style="148" customWidth="1"/>
    <col min="4076" max="4076" width="10.28515625" style="148" customWidth="1"/>
    <col min="4077" max="4077" width="0.28515625" style="148" customWidth="1"/>
    <col min="4078" max="4078" width="9.28515625" style="148" customWidth="1"/>
    <col min="4079" max="4079" width="8.85546875" style="148"/>
    <col min="4080" max="4081" width="12" style="148" bestFit="1" customWidth="1"/>
    <col min="4082" max="4308" width="8.85546875" style="148"/>
    <col min="4309" max="4309" width="26.28515625" style="148" customWidth="1"/>
    <col min="4310" max="4310" width="6.28515625" style="148" customWidth="1"/>
    <col min="4311" max="4311" width="0.28515625" style="148" customWidth="1"/>
    <col min="4312" max="4312" width="8.28515625" style="148" customWidth="1"/>
    <col min="4313" max="4313" width="0.28515625" style="148" customWidth="1"/>
    <col min="4314" max="4314" width="10" style="148" customWidth="1"/>
    <col min="4315" max="4315" width="0.28515625" style="148" customWidth="1"/>
    <col min="4316" max="4316" width="10.28515625" style="148" customWidth="1"/>
    <col min="4317" max="4317" width="0.28515625" style="148" customWidth="1"/>
    <col min="4318" max="4318" width="8.28515625" style="148" customWidth="1"/>
    <col min="4319" max="4319" width="0.28515625" style="148" customWidth="1"/>
    <col min="4320" max="4320" width="10.28515625" style="148" customWidth="1"/>
    <col min="4321" max="4321" width="0.28515625" style="148" customWidth="1"/>
    <col min="4322" max="4322" width="11.28515625" style="148" customWidth="1"/>
    <col min="4323" max="4323" width="0.28515625" style="148" customWidth="1"/>
    <col min="4324" max="4324" width="8" style="148" customWidth="1"/>
    <col min="4325" max="4325" width="0.28515625" style="148" customWidth="1"/>
    <col min="4326" max="4326" width="10.28515625" style="148" customWidth="1"/>
    <col min="4327" max="4327" width="0.28515625" style="148" customWidth="1"/>
    <col min="4328" max="4328" width="13.28515625" style="148" customWidth="1"/>
    <col min="4329" max="4329" width="0.28515625" style="148" customWidth="1"/>
    <col min="4330" max="4330" width="10" style="148" customWidth="1"/>
    <col min="4331" max="4331" width="0.28515625" style="148" customWidth="1"/>
    <col min="4332" max="4332" width="10.28515625" style="148" customWidth="1"/>
    <col min="4333" max="4333" width="0.28515625" style="148" customWidth="1"/>
    <col min="4334" max="4334" width="9.28515625" style="148" customWidth="1"/>
    <col min="4335" max="4335" width="8.85546875" style="148"/>
    <col min="4336" max="4337" width="12" style="148" bestFit="1" customWidth="1"/>
    <col min="4338" max="4564" width="8.85546875" style="148"/>
    <col min="4565" max="4565" width="26.28515625" style="148" customWidth="1"/>
    <col min="4566" max="4566" width="6.28515625" style="148" customWidth="1"/>
    <col min="4567" max="4567" width="0.28515625" style="148" customWidth="1"/>
    <col min="4568" max="4568" width="8.28515625" style="148" customWidth="1"/>
    <col min="4569" max="4569" width="0.28515625" style="148" customWidth="1"/>
    <col min="4570" max="4570" width="10" style="148" customWidth="1"/>
    <col min="4571" max="4571" width="0.28515625" style="148" customWidth="1"/>
    <col min="4572" max="4572" width="10.28515625" style="148" customWidth="1"/>
    <col min="4573" max="4573" width="0.28515625" style="148" customWidth="1"/>
    <col min="4574" max="4574" width="8.28515625" style="148" customWidth="1"/>
    <col min="4575" max="4575" width="0.28515625" style="148" customWidth="1"/>
    <col min="4576" max="4576" width="10.28515625" style="148" customWidth="1"/>
    <col min="4577" max="4577" width="0.28515625" style="148" customWidth="1"/>
    <col min="4578" max="4578" width="11.28515625" style="148" customWidth="1"/>
    <col min="4579" max="4579" width="0.28515625" style="148" customWidth="1"/>
    <col min="4580" max="4580" width="8" style="148" customWidth="1"/>
    <col min="4581" max="4581" width="0.28515625" style="148" customWidth="1"/>
    <col min="4582" max="4582" width="10.28515625" style="148" customWidth="1"/>
    <col min="4583" max="4583" width="0.28515625" style="148" customWidth="1"/>
    <col min="4584" max="4584" width="13.28515625" style="148" customWidth="1"/>
    <col min="4585" max="4585" width="0.28515625" style="148" customWidth="1"/>
    <col min="4586" max="4586" width="10" style="148" customWidth="1"/>
    <col min="4587" max="4587" width="0.28515625" style="148" customWidth="1"/>
    <col min="4588" max="4588" width="10.28515625" style="148" customWidth="1"/>
    <col min="4589" max="4589" width="0.28515625" style="148" customWidth="1"/>
    <col min="4590" max="4590" width="9.28515625" style="148" customWidth="1"/>
    <col min="4591" max="4591" width="8.85546875" style="148"/>
    <col min="4592" max="4593" width="12" style="148" bestFit="1" customWidth="1"/>
    <col min="4594" max="4820" width="8.85546875" style="148"/>
    <col min="4821" max="4821" width="26.28515625" style="148" customWidth="1"/>
    <col min="4822" max="4822" width="6.28515625" style="148" customWidth="1"/>
    <col min="4823" max="4823" width="0.28515625" style="148" customWidth="1"/>
    <col min="4824" max="4824" width="8.28515625" style="148" customWidth="1"/>
    <col min="4825" max="4825" width="0.28515625" style="148" customWidth="1"/>
    <col min="4826" max="4826" width="10" style="148" customWidth="1"/>
    <col min="4827" max="4827" width="0.28515625" style="148" customWidth="1"/>
    <col min="4828" max="4828" width="10.28515625" style="148" customWidth="1"/>
    <col min="4829" max="4829" width="0.28515625" style="148" customWidth="1"/>
    <col min="4830" max="4830" width="8.28515625" style="148" customWidth="1"/>
    <col min="4831" max="4831" width="0.28515625" style="148" customWidth="1"/>
    <col min="4832" max="4832" width="10.28515625" style="148" customWidth="1"/>
    <col min="4833" max="4833" width="0.28515625" style="148" customWidth="1"/>
    <col min="4834" max="4834" width="11.28515625" style="148" customWidth="1"/>
    <col min="4835" max="4835" width="0.28515625" style="148" customWidth="1"/>
    <col min="4836" max="4836" width="8" style="148" customWidth="1"/>
    <col min="4837" max="4837" width="0.28515625" style="148" customWidth="1"/>
    <col min="4838" max="4838" width="10.28515625" style="148" customWidth="1"/>
    <col min="4839" max="4839" width="0.28515625" style="148" customWidth="1"/>
    <col min="4840" max="4840" width="13.28515625" style="148" customWidth="1"/>
    <col min="4841" max="4841" width="0.28515625" style="148" customWidth="1"/>
    <col min="4842" max="4842" width="10" style="148" customWidth="1"/>
    <col min="4843" max="4843" width="0.28515625" style="148" customWidth="1"/>
    <col min="4844" max="4844" width="10.28515625" style="148" customWidth="1"/>
    <col min="4845" max="4845" width="0.28515625" style="148" customWidth="1"/>
    <col min="4846" max="4846" width="9.28515625" style="148" customWidth="1"/>
    <col min="4847" max="4847" width="8.85546875" style="148"/>
    <col min="4848" max="4849" width="12" style="148" bestFit="1" customWidth="1"/>
    <col min="4850" max="5076" width="8.85546875" style="148"/>
    <col min="5077" max="5077" width="26.28515625" style="148" customWidth="1"/>
    <col min="5078" max="5078" width="6.28515625" style="148" customWidth="1"/>
    <col min="5079" max="5079" width="0.28515625" style="148" customWidth="1"/>
    <col min="5080" max="5080" width="8.28515625" style="148" customWidth="1"/>
    <col min="5081" max="5081" width="0.28515625" style="148" customWidth="1"/>
    <col min="5082" max="5082" width="10" style="148" customWidth="1"/>
    <col min="5083" max="5083" width="0.28515625" style="148" customWidth="1"/>
    <col min="5084" max="5084" width="10.28515625" style="148" customWidth="1"/>
    <col min="5085" max="5085" width="0.28515625" style="148" customWidth="1"/>
    <col min="5086" max="5086" width="8.28515625" style="148" customWidth="1"/>
    <col min="5087" max="5087" width="0.28515625" style="148" customWidth="1"/>
    <col min="5088" max="5088" width="10.28515625" style="148" customWidth="1"/>
    <col min="5089" max="5089" width="0.28515625" style="148" customWidth="1"/>
    <col min="5090" max="5090" width="11.28515625" style="148" customWidth="1"/>
    <col min="5091" max="5091" width="0.28515625" style="148" customWidth="1"/>
    <col min="5092" max="5092" width="8" style="148" customWidth="1"/>
    <col min="5093" max="5093" width="0.28515625" style="148" customWidth="1"/>
    <col min="5094" max="5094" width="10.28515625" style="148" customWidth="1"/>
    <col min="5095" max="5095" width="0.28515625" style="148" customWidth="1"/>
    <col min="5096" max="5096" width="13.28515625" style="148" customWidth="1"/>
    <col min="5097" max="5097" width="0.28515625" style="148" customWidth="1"/>
    <col min="5098" max="5098" width="10" style="148" customWidth="1"/>
    <col min="5099" max="5099" width="0.28515625" style="148" customWidth="1"/>
    <col min="5100" max="5100" width="10.28515625" style="148" customWidth="1"/>
    <col min="5101" max="5101" width="0.28515625" style="148" customWidth="1"/>
    <col min="5102" max="5102" width="9.28515625" style="148" customWidth="1"/>
    <col min="5103" max="5103" width="8.85546875" style="148"/>
    <col min="5104" max="5105" width="12" style="148" bestFit="1" customWidth="1"/>
    <col min="5106" max="5332" width="8.85546875" style="148"/>
    <col min="5333" max="5333" width="26.28515625" style="148" customWidth="1"/>
    <col min="5334" max="5334" width="6.28515625" style="148" customWidth="1"/>
    <col min="5335" max="5335" width="0.28515625" style="148" customWidth="1"/>
    <col min="5336" max="5336" width="8.28515625" style="148" customWidth="1"/>
    <col min="5337" max="5337" width="0.28515625" style="148" customWidth="1"/>
    <col min="5338" max="5338" width="10" style="148" customWidth="1"/>
    <col min="5339" max="5339" width="0.28515625" style="148" customWidth="1"/>
    <col min="5340" max="5340" width="10.28515625" style="148" customWidth="1"/>
    <col min="5341" max="5341" width="0.28515625" style="148" customWidth="1"/>
    <col min="5342" max="5342" width="8.28515625" style="148" customWidth="1"/>
    <col min="5343" max="5343" width="0.28515625" style="148" customWidth="1"/>
    <col min="5344" max="5344" width="10.28515625" style="148" customWidth="1"/>
    <col min="5345" max="5345" width="0.28515625" style="148" customWidth="1"/>
    <col min="5346" max="5346" width="11.28515625" style="148" customWidth="1"/>
    <col min="5347" max="5347" width="0.28515625" style="148" customWidth="1"/>
    <col min="5348" max="5348" width="8" style="148" customWidth="1"/>
    <col min="5349" max="5349" width="0.28515625" style="148" customWidth="1"/>
    <col min="5350" max="5350" width="10.28515625" style="148" customWidth="1"/>
    <col min="5351" max="5351" width="0.28515625" style="148" customWidth="1"/>
    <col min="5352" max="5352" width="13.28515625" style="148" customWidth="1"/>
    <col min="5353" max="5353" width="0.28515625" style="148" customWidth="1"/>
    <col min="5354" max="5354" width="10" style="148" customWidth="1"/>
    <col min="5355" max="5355" width="0.28515625" style="148" customWidth="1"/>
    <col min="5356" max="5356" width="10.28515625" style="148" customWidth="1"/>
    <col min="5357" max="5357" width="0.28515625" style="148" customWidth="1"/>
    <col min="5358" max="5358" width="9.28515625" style="148" customWidth="1"/>
    <col min="5359" max="5359" width="8.85546875" style="148"/>
    <col min="5360" max="5361" width="12" style="148" bestFit="1" customWidth="1"/>
    <col min="5362" max="5588" width="8.85546875" style="148"/>
    <col min="5589" max="5589" width="26.28515625" style="148" customWidth="1"/>
    <col min="5590" max="5590" width="6.28515625" style="148" customWidth="1"/>
    <col min="5591" max="5591" width="0.28515625" style="148" customWidth="1"/>
    <col min="5592" max="5592" width="8.28515625" style="148" customWidth="1"/>
    <col min="5593" max="5593" width="0.28515625" style="148" customWidth="1"/>
    <col min="5594" max="5594" width="10" style="148" customWidth="1"/>
    <col min="5595" max="5595" width="0.28515625" style="148" customWidth="1"/>
    <col min="5596" max="5596" width="10.28515625" style="148" customWidth="1"/>
    <col min="5597" max="5597" width="0.28515625" style="148" customWidth="1"/>
    <col min="5598" max="5598" width="8.28515625" style="148" customWidth="1"/>
    <col min="5599" max="5599" width="0.28515625" style="148" customWidth="1"/>
    <col min="5600" max="5600" width="10.28515625" style="148" customWidth="1"/>
    <col min="5601" max="5601" width="0.28515625" style="148" customWidth="1"/>
    <col min="5602" max="5602" width="11.28515625" style="148" customWidth="1"/>
    <col min="5603" max="5603" width="0.28515625" style="148" customWidth="1"/>
    <col min="5604" max="5604" width="8" style="148" customWidth="1"/>
    <col min="5605" max="5605" width="0.28515625" style="148" customWidth="1"/>
    <col min="5606" max="5606" width="10.28515625" style="148" customWidth="1"/>
    <col min="5607" max="5607" width="0.28515625" style="148" customWidth="1"/>
    <col min="5608" max="5608" width="13.28515625" style="148" customWidth="1"/>
    <col min="5609" max="5609" width="0.28515625" style="148" customWidth="1"/>
    <col min="5610" max="5610" width="10" style="148" customWidth="1"/>
    <col min="5611" max="5611" width="0.28515625" style="148" customWidth="1"/>
    <col min="5612" max="5612" width="10.28515625" style="148" customWidth="1"/>
    <col min="5613" max="5613" width="0.28515625" style="148" customWidth="1"/>
    <col min="5614" max="5614" width="9.28515625" style="148" customWidth="1"/>
    <col min="5615" max="5615" width="8.85546875" style="148"/>
    <col min="5616" max="5617" width="12" style="148" bestFit="1" customWidth="1"/>
    <col min="5618" max="5844" width="8.85546875" style="148"/>
    <col min="5845" max="5845" width="26.28515625" style="148" customWidth="1"/>
    <col min="5846" max="5846" width="6.28515625" style="148" customWidth="1"/>
    <col min="5847" max="5847" width="0.28515625" style="148" customWidth="1"/>
    <col min="5848" max="5848" width="8.28515625" style="148" customWidth="1"/>
    <col min="5849" max="5849" width="0.28515625" style="148" customWidth="1"/>
    <col min="5850" max="5850" width="10" style="148" customWidth="1"/>
    <col min="5851" max="5851" width="0.28515625" style="148" customWidth="1"/>
    <col min="5852" max="5852" width="10.28515625" style="148" customWidth="1"/>
    <col min="5853" max="5853" width="0.28515625" style="148" customWidth="1"/>
    <col min="5854" max="5854" width="8.28515625" style="148" customWidth="1"/>
    <col min="5855" max="5855" width="0.28515625" style="148" customWidth="1"/>
    <col min="5856" max="5856" width="10.28515625" style="148" customWidth="1"/>
    <col min="5857" max="5857" width="0.28515625" style="148" customWidth="1"/>
    <col min="5858" max="5858" width="11.28515625" style="148" customWidth="1"/>
    <col min="5859" max="5859" width="0.28515625" style="148" customWidth="1"/>
    <col min="5860" max="5860" width="8" style="148" customWidth="1"/>
    <col min="5861" max="5861" width="0.28515625" style="148" customWidth="1"/>
    <col min="5862" max="5862" width="10.28515625" style="148" customWidth="1"/>
    <col min="5863" max="5863" width="0.28515625" style="148" customWidth="1"/>
    <col min="5864" max="5864" width="13.28515625" style="148" customWidth="1"/>
    <col min="5865" max="5865" width="0.28515625" style="148" customWidth="1"/>
    <col min="5866" max="5866" width="10" style="148" customWidth="1"/>
    <col min="5867" max="5867" width="0.28515625" style="148" customWidth="1"/>
    <col min="5868" max="5868" width="10.28515625" style="148" customWidth="1"/>
    <col min="5869" max="5869" width="0.28515625" style="148" customWidth="1"/>
    <col min="5870" max="5870" width="9.28515625" style="148" customWidth="1"/>
    <col min="5871" max="5871" width="8.85546875" style="148"/>
    <col min="5872" max="5873" width="12" style="148" bestFit="1" customWidth="1"/>
    <col min="5874" max="6100" width="8.85546875" style="148"/>
    <col min="6101" max="6101" width="26.28515625" style="148" customWidth="1"/>
    <col min="6102" max="6102" width="6.28515625" style="148" customWidth="1"/>
    <col min="6103" max="6103" width="0.28515625" style="148" customWidth="1"/>
    <col min="6104" max="6104" width="8.28515625" style="148" customWidth="1"/>
    <col min="6105" max="6105" width="0.28515625" style="148" customWidth="1"/>
    <col min="6106" max="6106" width="10" style="148" customWidth="1"/>
    <col min="6107" max="6107" width="0.28515625" style="148" customWidth="1"/>
    <col min="6108" max="6108" width="10.28515625" style="148" customWidth="1"/>
    <col min="6109" max="6109" width="0.28515625" style="148" customWidth="1"/>
    <col min="6110" max="6110" width="8.28515625" style="148" customWidth="1"/>
    <col min="6111" max="6111" width="0.28515625" style="148" customWidth="1"/>
    <col min="6112" max="6112" width="10.28515625" style="148" customWidth="1"/>
    <col min="6113" max="6113" width="0.28515625" style="148" customWidth="1"/>
    <col min="6114" max="6114" width="11.28515625" style="148" customWidth="1"/>
    <col min="6115" max="6115" width="0.28515625" style="148" customWidth="1"/>
    <col min="6116" max="6116" width="8" style="148" customWidth="1"/>
    <col min="6117" max="6117" width="0.28515625" style="148" customWidth="1"/>
    <col min="6118" max="6118" width="10.28515625" style="148" customWidth="1"/>
    <col min="6119" max="6119" width="0.28515625" style="148" customWidth="1"/>
    <col min="6120" max="6120" width="13.28515625" style="148" customWidth="1"/>
    <col min="6121" max="6121" width="0.28515625" style="148" customWidth="1"/>
    <col min="6122" max="6122" width="10" style="148" customWidth="1"/>
    <col min="6123" max="6123" width="0.28515625" style="148" customWidth="1"/>
    <col min="6124" max="6124" width="10.28515625" style="148" customWidth="1"/>
    <col min="6125" max="6125" width="0.28515625" style="148" customWidth="1"/>
    <col min="6126" max="6126" width="9.28515625" style="148" customWidth="1"/>
    <col min="6127" max="6127" width="8.85546875" style="148"/>
    <col min="6128" max="6129" width="12" style="148" bestFit="1" customWidth="1"/>
    <col min="6130" max="6356" width="8.85546875" style="148"/>
    <col min="6357" max="6357" width="26.28515625" style="148" customWidth="1"/>
    <col min="6358" max="6358" width="6.28515625" style="148" customWidth="1"/>
    <col min="6359" max="6359" width="0.28515625" style="148" customWidth="1"/>
    <col min="6360" max="6360" width="8.28515625" style="148" customWidth="1"/>
    <col min="6361" max="6361" width="0.28515625" style="148" customWidth="1"/>
    <col min="6362" max="6362" width="10" style="148" customWidth="1"/>
    <col min="6363" max="6363" width="0.28515625" style="148" customWidth="1"/>
    <col min="6364" max="6364" width="10.28515625" style="148" customWidth="1"/>
    <col min="6365" max="6365" width="0.28515625" style="148" customWidth="1"/>
    <col min="6366" max="6366" width="8.28515625" style="148" customWidth="1"/>
    <col min="6367" max="6367" width="0.28515625" style="148" customWidth="1"/>
    <col min="6368" max="6368" width="10.28515625" style="148" customWidth="1"/>
    <col min="6369" max="6369" width="0.28515625" style="148" customWidth="1"/>
    <col min="6370" max="6370" width="11.28515625" style="148" customWidth="1"/>
    <col min="6371" max="6371" width="0.28515625" style="148" customWidth="1"/>
    <col min="6372" max="6372" width="8" style="148" customWidth="1"/>
    <col min="6373" max="6373" width="0.28515625" style="148" customWidth="1"/>
    <col min="6374" max="6374" width="10.28515625" style="148" customWidth="1"/>
    <col min="6375" max="6375" width="0.28515625" style="148" customWidth="1"/>
    <col min="6376" max="6376" width="13.28515625" style="148" customWidth="1"/>
    <col min="6377" max="6377" width="0.28515625" style="148" customWidth="1"/>
    <col min="6378" max="6378" width="10" style="148" customWidth="1"/>
    <col min="6379" max="6379" width="0.28515625" style="148" customWidth="1"/>
    <col min="6380" max="6380" width="10.28515625" style="148" customWidth="1"/>
    <col min="6381" max="6381" width="0.28515625" style="148" customWidth="1"/>
    <col min="6382" max="6382" width="9.28515625" style="148" customWidth="1"/>
    <col min="6383" max="6383" width="8.85546875" style="148"/>
    <col min="6384" max="6385" width="12" style="148" bestFit="1" customWidth="1"/>
    <col min="6386" max="6612" width="8.85546875" style="148"/>
    <col min="6613" max="6613" width="26.28515625" style="148" customWidth="1"/>
    <col min="6614" max="6614" width="6.28515625" style="148" customWidth="1"/>
    <col min="6615" max="6615" width="0.28515625" style="148" customWidth="1"/>
    <col min="6616" max="6616" width="8.28515625" style="148" customWidth="1"/>
    <col min="6617" max="6617" width="0.28515625" style="148" customWidth="1"/>
    <col min="6618" max="6618" width="10" style="148" customWidth="1"/>
    <col min="6619" max="6619" width="0.28515625" style="148" customWidth="1"/>
    <col min="6620" max="6620" width="10.28515625" style="148" customWidth="1"/>
    <col min="6621" max="6621" width="0.28515625" style="148" customWidth="1"/>
    <col min="6622" max="6622" width="8.28515625" style="148" customWidth="1"/>
    <col min="6623" max="6623" width="0.28515625" style="148" customWidth="1"/>
    <col min="6624" max="6624" width="10.28515625" style="148" customWidth="1"/>
    <col min="6625" max="6625" width="0.28515625" style="148" customWidth="1"/>
    <col min="6626" max="6626" width="11.28515625" style="148" customWidth="1"/>
    <col min="6627" max="6627" width="0.28515625" style="148" customWidth="1"/>
    <col min="6628" max="6628" width="8" style="148" customWidth="1"/>
    <col min="6629" max="6629" width="0.28515625" style="148" customWidth="1"/>
    <col min="6630" max="6630" width="10.28515625" style="148" customWidth="1"/>
    <col min="6631" max="6631" width="0.28515625" style="148" customWidth="1"/>
    <col min="6632" max="6632" width="13.28515625" style="148" customWidth="1"/>
    <col min="6633" max="6633" width="0.28515625" style="148" customWidth="1"/>
    <col min="6634" max="6634" width="10" style="148" customWidth="1"/>
    <col min="6635" max="6635" width="0.28515625" style="148" customWidth="1"/>
    <col min="6636" max="6636" width="10.28515625" style="148" customWidth="1"/>
    <col min="6637" max="6637" width="0.28515625" style="148" customWidth="1"/>
    <col min="6638" max="6638" width="9.28515625" style="148" customWidth="1"/>
    <col min="6639" max="6639" width="8.85546875" style="148"/>
    <col min="6640" max="6641" width="12" style="148" bestFit="1" customWidth="1"/>
    <col min="6642" max="6868" width="8.85546875" style="148"/>
    <col min="6869" max="6869" width="26.28515625" style="148" customWidth="1"/>
    <col min="6870" max="6870" width="6.28515625" style="148" customWidth="1"/>
    <col min="6871" max="6871" width="0.28515625" style="148" customWidth="1"/>
    <col min="6872" max="6872" width="8.28515625" style="148" customWidth="1"/>
    <col min="6873" max="6873" width="0.28515625" style="148" customWidth="1"/>
    <col min="6874" max="6874" width="10" style="148" customWidth="1"/>
    <col min="6875" max="6875" width="0.28515625" style="148" customWidth="1"/>
    <col min="6876" max="6876" width="10.28515625" style="148" customWidth="1"/>
    <col min="6877" max="6877" width="0.28515625" style="148" customWidth="1"/>
    <col min="6878" max="6878" width="8.28515625" style="148" customWidth="1"/>
    <col min="6879" max="6879" width="0.28515625" style="148" customWidth="1"/>
    <col min="6880" max="6880" width="10.28515625" style="148" customWidth="1"/>
    <col min="6881" max="6881" width="0.28515625" style="148" customWidth="1"/>
    <col min="6882" max="6882" width="11.28515625" style="148" customWidth="1"/>
    <col min="6883" max="6883" width="0.28515625" style="148" customWidth="1"/>
    <col min="6884" max="6884" width="8" style="148" customWidth="1"/>
    <col min="6885" max="6885" width="0.28515625" style="148" customWidth="1"/>
    <col min="6886" max="6886" width="10.28515625" style="148" customWidth="1"/>
    <col min="6887" max="6887" width="0.28515625" style="148" customWidth="1"/>
    <col min="6888" max="6888" width="13.28515625" style="148" customWidth="1"/>
    <col min="6889" max="6889" width="0.28515625" style="148" customWidth="1"/>
    <col min="6890" max="6890" width="10" style="148" customWidth="1"/>
    <col min="6891" max="6891" width="0.28515625" style="148" customWidth="1"/>
    <col min="6892" max="6892" width="10.28515625" style="148" customWidth="1"/>
    <col min="6893" max="6893" width="0.28515625" style="148" customWidth="1"/>
    <col min="6894" max="6894" width="9.28515625" style="148" customWidth="1"/>
    <col min="6895" max="6895" width="8.85546875" style="148"/>
    <col min="6896" max="6897" width="12" style="148" bestFit="1" customWidth="1"/>
    <col min="6898" max="7124" width="8.85546875" style="148"/>
    <col min="7125" max="7125" width="26.28515625" style="148" customWidth="1"/>
    <col min="7126" max="7126" width="6.28515625" style="148" customWidth="1"/>
    <col min="7127" max="7127" width="0.28515625" style="148" customWidth="1"/>
    <col min="7128" max="7128" width="8.28515625" style="148" customWidth="1"/>
    <col min="7129" max="7129" width="0.28515625" style="148" customWidth="1"/>
    <col min="7130" max="7130" width="10" style="148" customWidth="1"/>
    <col min="7131" max="7131" width="0.28515625" style="148" customWidth="1"/>
    <col min="7132" max="7132" width="10.28515625" style="148" customWidth="1"/>
    <col min="7133" max="7133" width="0.28515625" style="148" customWidth="1"/>
    <col min="7134" max="7134" width="8.28515625" style="148" customWidth="1"/>
    <col min="7135" max="7135" width="0.28515625" style="148" customWidth="1"/>
    <col min="7136" max="7136" width="10.28515625" style="148" customWidth="1"/>
    <col min="7137" max="7137" width="0.28515625" style="148" customWidth="1"/>
    <col min="7138" max="7138" width="11.28515625" style="148" customWidth="1"/>
    <col min="7139" max="7139" width="0.28515625" style="148" customWidth="1"/>
    <col min="7140" max="7140" width="8" style="148" customWidth="1"/>
    <col min="7141" max="7141" width="0.28515625" style="148" customWidth="1"/>
    <col min="7142" max="7142" width="10.28515625" style="148" customWidth="1"/>
    <col min="7143" max="7143" width="0.28515625" style="148" customWidth="1"/>
    <col min="7144" max="7144" width="13.28515625" style="148" customWidth="1"/>
    <col min="7145" max="7145" width="0.28515625" style="148" customWidth="1"/>
    <col min="7146" max="7146" width="10" style="148" customWidth="1"/>
    <col min="7147" max="7147" width="0.28515625" style="148" customWidth="1"/>
    <col min="7148" max="7148" width="10.28515625" style="148" customWidth="1"/>
    <col min="7149" max="7149" width="0.28515625" style="148" customWidth="1"/>
    <col min="7150" max="7150" width="9.28515625" style="148" customWidth="1"/>
    <col min="7151" max="7151" width="8.85546875" style="148"/>
    <col min="7152" max="7153" width="12" style="148" bestFit="1" customWidth="1"/>
    <col min="7154" max="7380" width="8.85546875" style="148"/>
    <col min="7381" max="7381" width="26.28515625" style="148" customWidth="1"/>
    <col min="7382" max="7382" width="6.28515625" style="148" customWidth="1"/>
    <col min="7383" max="7383" width="0.28515625" style="148" customWidth="1"/>
    <col min="7384" max="7384" width="8.28515625" style="148" customWidth="1"/>
    <col min="7385" max="7385" width="0.28515625" style="148" customWidth="1"/>
    <col min="7386" max="7386" width="10" style="148" customWidth="1"/>
    <col min="7387" max="7387" width="0.28515625" style="148" customWidth="1"/>
    <col min="7388" max="7388" width="10.28515625" style="148" customWidth="1"/>
    <col min="7389" max="7389" width="0.28515625" style="148" customWidth="1"/>
    <col min="7390" max="7390" width="8.28515625" style="148" customWidth="1"/>
    <col min="7391" max="7391" width="0.28515625" style="148" customWidth="1"/>
    <col min="7392" max="7392" width="10.28515625" style="148" customWidth="1"/>
    <col min="7393" max="7393" width="0.28515625" style="148" customWidth="1"/>
    <col min="7394" max="7394" width="11.28515625" style="148" customWidth="1"/>
    <col min="7395" max="7395" width="0.28515625" style="148" customWidth="1"/>
    <col min="7396" max="7396" width="8" style="148" customWidth="1"/>
    <col min="7397" max="7397" width="0.28515625" style="148" customWidth="1"/>
    <col min="7398" max="7398" width="10.28515625" style="148" customWidth="1"/>
    <col min="7399" max="7399" width="0.28515625" style="148" customWidth="1"/>
    <col min="7400" max="7400" width="13.28515625" style="148" customWidth="1"/>
    <col min="7401" max="7401" width="0.28515625" style="148" customWidth="1"/>
    <col min="7402" max="7402" width="10" style="148" customWidth="1"/>
    <col min="7403" max="7403" width="0.28515625" style="148" customWidth="1"/>
    <col min="7404" max="7404" width="10.28515625" style="148" customWidth="1"/>
    <col min="7405" max="7405" width="0.28515625" style="148" customWidth="1"/>
    <col min="7406" max="7406" width="9.28515625" style="148" customWidth="1"/>
    <col min="7407" max="7407" width="8.85546875" style="148"/>
    <col min="7408" max="7409" width="12" style="148" bestFit="1" customWidth="1"/>
    <col min="7410" max="7636" width="8.85546875" style="148"/>
    <col min="7637" max="7637" width="26.28515625" style="148" customWidth="1"/>
    <col min="7638" max="7638" width="6.28515625" style="148" customWidth="1"/>
    <col min="7639" max="7639" width="0.28515625" style="148" customWidth="1"/>
    <col min="7640" max="7640" width="8.28515625" style="148" customWidth="1"/>
    <col min="7641" max="7641" width="0.28515625" style="148" customWidth="1"/>
    <col min="7642" max="7642" width="10" style="148" customWidth="1"/>
    <col min="7643" max="7643" width="0.28515625" style="148" customWidth="1"/>
    <col min="7644" max="7644" width="10.28515625" style="148" customWidth="1"/>
    <col min="7645" max="7645" width="0.28515625" style="148" customWidth="1"/>
    <col min="7646" max="7646" width="8.28515625" style="148" customWidth="1"/>
    <col min="7647" max="7647" width="0.28515625" style="148" customWidth="1"/>
    <col min="7648" max="7648" width="10.28515625" style="148" customWidth="1"/>
    <col min="7649" max="7649" width="0.28515625" style="148" customWidth="1"/>
    <col min="7650" max="7650" width="11.28515625" style="148" customWidth="1"/>
    <col min="7651" max="7651" width="0.28515625" style="148" customWidth="1"/>
    <col min="7652" max="7652" width="8" style="148" customWidth="1"/>
    <col min="7653" max="7653" width="0.28515625" style="148" customWidth="1"/>
    <col min="7654" max="7654" width="10.28515625" style="148" customWidth="1"/>
    <col min="7655" max="7655" width="0.28515625" style="148" customWidth="1"/>
    <col min="7656" max="7656" width="13.28515625" style="148" customWidth="1"/>
    <col min="7657" max="7657" width="0.28515625" style="148" customWidth="1"/>
    <col min="7658" max="7658" width="10" style="148" customWidth="1"/>
    <col min="7659" max="7659" width="0.28515625" style="148" customWidth="1"/>
    <col min="7660" max="7660" width="10.28515625" style="148" customWidth="1"/>
    <col min="7661" max="7661" width="0.28515625" style="148" customWidth="1"/>
    <col min="7662" max="7662" width="9.28515625" style="148" customWidth="1"/>
    <col min="7663" max="7663" width="8.85546875" style="148"/>
    <col min="7664" max="7665" width="12" style="148" bestFit="1" customWidth="1"/>
    <col min="7666" max="7892" width="8.85546875" style="148"/>
    <col min="7893" max="7893" width="26.28515625" style="148" customWidth="1"/>
    <col min="7894" max="7894" width="6.28515625" style="148" customWidth="1"/>
    <col min="7895" max="7895" width="0.28515625" style="148" customWidth="1"/>
    <col min="7896" max="7896" width="8.28515625" style="148" customWidth="1"/>
    <col min="7897" max="7897" width="0.28515625" style="148" customWidth="1"/>
    <col min="7898" max="7898" width="10" style="148" customWidth="1"/>
    <col min="7899" max="7899" width="0.28515625" style="148" customWidth="1"/>
    <col min="7900" max="7900" width="10.28515625" style="148" customWidth="1"/>
    <col min="7901" max="7901" width="0.28515625" style="148" customWidth="1"/>
    <col min="7902" max="7902" width="8.28515625" style="148" customWidth="1"/>
    <col min="7903" max="7903" width="0.28515625" style="148" customWidth="1"/>
    <col min="7904" max="7904" width="10.28515625" style="148" customWidth="1"/>
    <col min="7905" max="7905" width="0.28515625" style="148" customWidth="1"/>
    <col min="7906" max="7906" width="11.28515625" style="148" customWidth="1"/>
    <col min="7907" max="7907" width="0.28515625" style="148" customWidth="1"/>
    <col min="7908" max="7908" width="8" style="148" customWidth="1"/>
    <col min="7909" max="7909" width="0.28515625" style="148" customWidth="1"/>
    <col min="7910" max="7910" width="10.28515625" style="148" customWidth="1"/>
    <col min="7911" max="7911" width="0.28515625" style="148" customWidth="1"/>
    <col min="7912" max="7912" width="13.28515625" style="148" customWidth="1"/>
    <col min="7913" max="7913" width="0.28515625" style="148" customWidth="1"/>
    <col min="7914" max="7914" width="10" style="148" customWidth="1"/>
    <col min="7915" max="7915" width="0.28515625" style="148" customWidth="1"/>
    <col min="7916" max="7916" width="10.28515625" style="148" customWidth="1"/>
    <col min="7917" max="7917" width="0.28515625" style="148" customWidth="1"/>
    <col min="7918" max="7918" width="9.28515625" style="148" customWidth="1"/>
    <col min="7919" max="7919" width="8.85546875" style="148"/>
    <col min="7920" max="7921" width="12" style="148" bestFit="1" customWidth="1"/>
    <col min="7922" max="8148" width="8.85546875" style="148"/>
    <col min="8149" max="8149" width="26.28515625" style="148" customWidth="1"/>
    <col min="8150" max="8150" width="6.28515625" style="148" customWidth="1"/>
    <col min="8151" max="8151" width="0.28515625" style="148" customWidth="1"/>
    <col min="8152" max="8152" width="8.28515625" style="148" customWidth="1"/>
    <col min="8153" max="8153" width="0.28515625" style="148" customWidth="1"/>
    <col min="8154" max="8154" width="10" style="148" customWidth="1"/>
    <col min="8155" max="8155" width="0.28515625" style="148" customWidth="1"/>
    <col min="8156" max="8156" width="10.28515625" style="148" customWidth="1"/>
    <col min="8157" max="8157" width="0.28515625" style="148" customWidth="1"/>
    <col min="8158" max="8158" width="8.28515625" style="148" customWidth="1"/>
    <col min="8159" max="8159" width="0.28515625" style="148" customWidth="1"/>
    <col min="8160" max="8160" width="10.28515625" style="148" customWidth="1"/>
    <col min="8161" max="8161" width="0.28515625" style="148" customWidth="1"/>
    <col min="8162" max="8162" width="11.28515625" style="148" customWidth="1"/>
    <col min="8163" max="8163" width="0.28515625" style="148" customWidth="1"/>
    <col min="8164" max="8164" width="8" style="148" customWidth="1"/>
    <col min="8165" max="8165" width="0.28515625" style="148" customWidth="1"/>
    <col min="8166" max="8166" width="10.28515625" style="148" customWidth="1"/>
    <col min="8167" max="8167" width="0.28515625" style="148" customWidth="1"/>
    <col min="8168" max="8168" width="13.28515625" style="148" customWidth="1"/>
    <col min="8169" max="8169" width="0.28515625" style="148" customWidth="1"/>
    <col min="8170" max="8170" width="10" style="148" customWidth="1"/>
    <col min="8171" max="8171" width="0.28515625" style="148" customWidth="1"/>
    <col min="8172" max="8172" width="10.28515625" style="148" customWidth="1"/>
    <col min="8173" max="8173" width="0.28515625" style="148" customWidth="1"/>
    <col min="8174" max="8174" width="9.28515625" style="148" customWidth="1"/>
    <col min="8175" max="8175" width="8.85546875" style="148"/>
    <col min="8176" max="8177" width="12" style="148" bestFit="1" customWidth="1"/>
    <col min="8178" max="8404" width="8.85546875" style="148"/>
    <col min="8405" max="8405" width="26.28515625" style="148" customWidth="1"/>
    <col min="8406" max="8406" width="6.28515625" style="148" customWidth="1"/>
    <col min="8407" max="8407" width="0.28515625" style="148" customWidth="1"/>
    <col min="8408" max="8408" width="8.28515625" style="148" customWidth="1"/>
    <col min="8409" max="8409" width="0.28515625" style="148" customWidth="1"/>
    <col min="8410" max="8410" width="10" style="148" customWidth="1"/>
    <col min="8411" max="8411" width="0.28515625" style="148" customWidth="1"/>
    <col min="8412" max="8412" width="10.28515625" style="148" customWidth="1"/>
    <col min="8413" max="8413" width="0.28515625" style="148" customWidth="1"/>
    <col min="8414" max="8414" width="8.28515625" style="148" customWidth="1"/>
    <col min="8415" max="8415" width="0.28515625" style="148" customWidth="1"/>
    <col min="8416" max="8416" width="10.28515625" style="148" customWidth="1"/>
    <col min="8417" max="8417" width="0.28515625" style="148" customWidth="1"/>
    <col min="8418" max="8418" width="11.28515625" style="148" customWidth="1"/>
    <col min="8419" max="8419" width="0.28515625" style="148" customWidth="1"/>
    <col min="8420" max="8420" width="8" style="148" customWidth="1"/>
    <col min="8421" max="8421" width="0.28515625" style="148" customWidth="1"/>
    <col min="8422" max="8422" width="10.28515625" style="148" customWidth="1"/>
    <col min="8423" max="8423" width="0.28515625" style="148" customWidth="1"/>
    <col min="8424" max="8424" width="13.28515625" style="148" customWidth="1"/>
    <col min="8425" max="8425" width="0.28515625" style="148" customWidth="1"/>
    <col min="8426" max="8426" width="10" style="148" customWidth="1"/>
    <col min="8427" max="8427" width="0.28515625" style="148" customWidth="1"/>
    <col min="8428" max="8428" width="10.28515625" style="148" customWidth="1"/>
    <col min="8429" max="8429" width="0.28515625" style="148" customWidth="1"/>
    <col min="8430" max="8430" width="9.28515625" style="148" customWidth="1"/>
    <col min="8431" max="8431" width="8.85546875" style="148"/>
    <col min="8432" max="8433" width="12" style="148" bestFit="1" customWidth="1"/>
    <col min="8434" max="8660" width="8.85546875" style="148"/>
    <col min="8661" max="8661" width="26.28515625" style="148" customWidth="1"/>
    <col min="8662" max="8662" width="6.28515625" style="148" customWidth="1"/>
    <col min="8663" max="8663" width="0.28515625" style="148" customWidth="1"/>
    <col min="8664" max="8664" width="8.28515625" style="148" customWidth="1"/>
    <col min="8665" max="8665" width="0.28515625" style="148" customWidth="1"/>
    <col min="8666" max="8666" width="10" style="148" customWidth="1"/>
    <col min="8667" max="8667" width="0.28515625" style="148" customWidth="1"/>
    <col min="8668" max="8668" width="10.28515625" style="148" customWidth="1"/>
    <col min="8669" max="8669" width="0.28515625" style="148" customWidth="1"/>
    <col min="8670" max="8670" width="8.28515625" style="148" customWidth="1"/>
    <col min="8671" max="8671" width="0.28515625" style="148" customWidth="1"/>
    <col min="8672" max="8672" width="10.28515625" style="148" customWidth="1"/>
    <col min="8673" max="8673" width="0.28515625" style="148" customWidth="1"/>
    <col min="8674" max="8674" width="11.28515625" style="148" customWidth="1"/>
    <col min="8675" max="8675" width="0.28515625" style="148" customWidth="1"/>
    <col min="8676" max="8676" width="8" style="148" customWidth="1"/>
    <col min="8677" max="8677" width="0.28515625" style="148" customWidth="1"/>
    <col min="8678" max="8678" width="10.28515625" style="148" customWidth="1"/>
    <col min="8679" max="8679" width="0.28515625" style="148" customWidth="1"/>
    <col min="8680" max="8680" width="13.28515625" style="148" customWidth="1"/>
    <col min="8681" max="8681" width="0.28515625" style="148" customWidth="1"/>
    <col min="8682" max="8682" width="10" style="148" customWidth="1"/>
    <col min="8683" max="8683" width="0.28515625" style="148" customWidth="1"/>
    <col min="8684" max="8684" width="10.28515625" style="148" customWidth="1"/>
    <col min="8685" max="8685" width="0.28515625" style="148" customWidth="1"/>
    <col min="8686" max="8686" width="9.28515625" style="148" customWidth="1"/>
    <col min="8687" max="8687" width="8.85546875" style="148"/>
    <col min="8688" max="8689" width="12" style="148" bestFit="1" customWidth="1"/>
    <col min="8690" max="8916" width="8.85546875" style="148"/>
    <col min="8917" max="8917" width="26.28515625" style="148" customWidth="1"/>
    <col min="8918" max="8918" width="6.28515625" style="148" customWidth="1"/>
    <col min="8919" max="8919" width="0.28515625" style="148" customWidth="1"/>
    <col min="8920" max="8920" width="8.28515625" style="148" customWidth="1"/>
    <col min="8921" max="8921" width="0.28515625" style="148" customWidth="1"/>
    <col min="8922" max="8922" width="10" style="148" customWidth="1"/>
    <col min="8923" max="8923" width="0.28515625" style="148" customWidth="1"/>
    <col min="8924" max="8924" width="10.28515625" style="148" customWidth="1"/>
    <col min="8925" max="8925" width="0.28515625" style="148" customWidth="1"/>
    <col min="8926" max="8926" width="8.28515625" style="148" customWidth="1"/>
    <col min="8927" max="8927" width="0.28515625" style="148" customWidth="1"/>
    <col min="8928" max="8928" width="10.28515625" style="148" customWidth="1"/>
    <col min="8929" max="8929" width="0.28515625" style="148" customWidth="1"/>
    <col min="8930" max="8930" width="11.28515625" style="148" customWidth="1"/>
    <col min="8931" max="8931" width="0.28515625" style="148" customWidth="1"/>
    <col min="8932" max="8932" width="8" style="148" customWidth="1"/>
    <col min="8933" max="8933" width="0.28515625" style="148" customWidth="1"/>
    <col min="8934" max="8934" width="10.28515625" style="148" customWidth="1"/>
    <col min="8935" max="8935" width="0.28515625" style="148" customWidth="1"/>
    <col min="8936" max="8936" width="13.28515625" style="148" customWidth="1"/>
    <col min="8937" max="8937" width="0.28515625" style="148" customWidth="1"/>
    <col min="8938" max="8938" width="10" style="148" customWidth="1"/>
    <col min="8939" max="8939" width="0.28515625" style="148" customWidth="1"/>
    <col min="8940" max="8940" width="10.28515625" style="148" customWidth="1"/>
    <col min="8941" max="8941" width="0.28515625" style="148" customWidth="1"/>
    <col min="8942" max="8942" width="9.28515625" style="148" customWidth="1"/>
    <col min="8943" max="8943" width="8.85546875" style="148"/>
    <col min="8944" max="8945" width="12" style="148" bestFit="1" customWidth="1"/>
    <col min="8946" max="9172" width="8.85546875" style="148"/>
    <col min="9173" max="9173" width="26.28515625" style="148" customWidth="1"/>
    <col min="9174" max="9174" width="6.28515625" style="148" customWidth="1"/>
    <col min="9175" max="9175" width="0.28515625" style="148" customWidth="1"/>
    <col min="9176" max="9176" width="8.28515625" style="148" customWidth="1"/>
    <col min="9177" max="9177" width="0.28515625" style="148" customWidth="1"/>
    <col min="9178" max="9178" width="10" style="148" customWidth="1"/>
    <col min="9179" max="9179" width="0.28515625" style="148" customWidth="1"/>
    <col min="9180" max="9180" width="10.28515625" style="148" customWidth="1"/>
    <col min="9181" max="9181" width="0.28515625" style="148" customWidth="1"/>
    <col min="9182" max="9182" width="8.28515625" style="148" customWidth="1"/>
    <col min="9183" max="9183" width="0.28515625" style="148" customWidth="1"/>
    <col min="9184" max="9184" width="10.28515625" style="148" customWidth="1"/>
    <col min="9185" max="9185" width="0.28515625" style="148" customWidth="1"/>
    <col min="9186" max="9186" width="11.28515625" style="148" customWidth="1"/>
    <col min="9187" max="9187" width="0.28515625" style="148" customWidth="1"/>
    <col min="9188" max="9188" width="8" style="148" customWidth="1"/>
    <col min="9189" max="9189" width="0.28515625" style="148" customWidth="1"/>
    <col min="9190" max="9190" width="10.28515625" style="148" customWidth="1"/>
    <col min="9191" max="9191" width="0.28515625" style="148" customWidth="1"/>
    <col min="9192" max="9192" width="13.28515625" style="148" customWidth="1"/>
    <col min="9193" max="9193" width="0.28515625" style="148" customWidth="1"/>
    <col min="9194" max="9194" width="10" style="148" customWidth="1"/>
    <col min="9195" max="9195" width="0.28515625" style="148" customWidth="1"/>
    <col min="9196" max="9196" width="10.28515625" style="148" customWidth="1"/>
    <col min="9197" max="9197" width="0.28515625" style="148" customWidth="1"/>
    <col min="9198" max="9198" width="9.28515625" style="148" customWidth="1"/>
    <col min="9199" max="9199" width="8.85546875" style="148"/>
    <col min="9200" max="9201" width="12" style="148" bestFit="1" customWidth="1"/>
    <col min="9202" max="9428" width="8.85546875" style="148"/>
    <col min="9429" max="9429" width="26.28515625" style="148" customWidth="1"/>
    <col min="9430" max="9430" width="6.28515625" style="148" customWidth="1"/>
    <col min="9431" max="9431" width="0.28515625" style="148" customWidth="1"/>
    <col min="9432" max="9432" width="8.28515625" style="148" customWidth="1"/>
    <col min="9433" max="9433" width="0.28515625" style="148" customWidth="1"/>
    <col min="9434" max="9434" width="10" style="148" customWidth="1"/>
    <col min="9435" max="9435" width="0.28515625" style="148" customWidth="1"/>
    <col min="9436" max="9436" width="10.28515625" style="148" customWidth="1"/>
    <col min="9437" max="9437" width="0.28515625" style="148" customWidth="1"/>
    <col min="9438" max="9438" width="8.28515625" style="148" customWidth="1"/>
    <col min="9439" max="9439" width="0.28515625" style="148" customWidth="1"/>
    <col min="9440" max="9440" width="10.28515625" style="148" customWidth="1"/>
    <col min="9441" max="9441" width="0.28515625" style="148" customWidth="1"/>
    <col min="9442" max="9442" width="11.28515625" style="148" customWidth="1"/>
    <col min="9443" max="9443" width="0.28515625" style="148" customWidth="1"/>
    <col min="9444" max="9444" width="8" style="148" customWidth="1"/>
    <col min="9445" max="9445" width="0.28515625" style="148" customWidth="1"/>
    <col min="9446" max="9446" width="10.28515625" style="148" customWidth="1"/>
    <col min="9447" max="9447" width="0.28515625" style="148" customWidth="1"/>
    <col min="9448" max="9448" width="13.28515625" style="148" customWidth="1"/>
    <col min="9449" max="9449" width="0.28515625" style="148" customWidth="1"/>
    <col min="9450" max="9450" width="10" style="148" customWidth="1"/>
    <col min="9451" max="9451" width="0.28515625" style="148" customWidth="1"/>
    <col min="9452" max="9452" width="10.28515625" style="148" customWidth="1"/>
    <col min="9453" max="9453" width="0.28515625" style="148" customWidth="1"/>
    <col min="9454" max="9454" width="9.28515625" style="148" customWidth="1"/>
    <col min="9455" max="9455" width="8.85546875" style="148"/>
    <col min="9456" max="9457" width="12" style="148" bestFit="1" customWidth="1"/>
    <col min="9458" max="9684" width="8.85546875" style="148"/>
    <col min="9685" max="9685" width="26.28515625" style="148" customWidth="1"/>
    <col min="9686" max="9686" width="6.28515625" style="148" customWidth="1"/>
    <col min="9687" max="9687" width="0.28515625" style="148" customWidth="1"/>
    <col min="9688" max="9688" width="8.28515625" style="148" customWidth="1"/>
    <col min="9689" max="9689" width="0.28515625" style="148" customWidth="1"/>
    <col min="9690" max="9690" width="10" style="148" customWidth="1"/>
    <col min="9691" max="9691" width="0.28515625" style="148" customWidth="1"/>
    <col min="9692" max="9692" width="10.28515625" style="148" customWidth="1"/>
    <col min="9693" max="9693" width="0.28515625" style="148" customWidth="1"/>
    <col min="9694" max="9694" width="8.28515625" style="148" customWidth="1"/>
    <col min="9695" max="9695" width="0.28515625" style="148" customWidth="1"/>
    <col min="9696" max="9696" width="10.28515625" style="148" customWidth="1"/>
    <col min="9697" max="9697" width="0.28515625" style="148" customWidth="1"/>
    <col min="9698" max="9698" width="11.28515625" style="148" customWidth="1"/>
    <col min="9699" max="9699" width="0.28515625" style="148" customWidth="1"/>
    <col min="9700" max="9700" width="8" style="148" customWidth="1"/>
    <col min="9701" max="9701" width="0.28515625" style="148" customWidth="1"/>
    <col min="9702" max="9702" width="10.28515625" style="148" customWidth="1"/>
    <col min="9703" max="9703" width="0.28515625" style="148" customWidth="1"/>
    <col min="9704" max="9704" width="13.28515625" style="148" customWidth="1"/>
    <col min="9705" max="9705" width="0.28515625" style="148" customWidth="1"/>
    <col min="9706" max="9706" width="10" style="148" customWidth="1"/>
    <col min="9707" max="9707" width="0.28515625" style="148" customWidth="1"/>
    <col min="9708" max="9708" width="10.28515625" style="148" customWidth="1"/>
    <col min="9709" max="9709" width="0.28515625" style="148" customWidth="1"/>
    <col min="9710" max="9710" width="9.28515625" style="148" customWidth="1"/>
    <col min="9711" max="9711" width="8.85546875" style="148"/>
    <col min="9712" max="9713" width="12" style="148" bestFit="1" customWidth="1"/>
    <col min="9714" max="9940" width="8.85546875" style="148"/>
    <col min="9941" max="9941" width="26.28515625" style="148" customWidth="1"/>
    <col min="9942" max="9942" width="6.28515625" style="148" customWidth="1"/>
    <col min="9943" max="9943" width="0.28515625" style="148" customWidth="1"/>
    <col min="9944" max="9944" width="8.28515625" style="148" customWidth="1"/>
    <col min="9945" max="9945" width="0.28515625" style="148" customWidth="1"/>
    <col min="9946" max="9946" width="10" style="148" customWidth="1"/>
    <col min="9947" max="9947" width="0.28515625" style="148" customWidth="1"/>
    <col min="9948" max="9948" width="10.28515625" style="148" customWidth="1"/>
    <col min="9949" max="9949" width="0.28515625" style="148" customWidth="1"/>
    <col min="9950" max="9950" width="8.28515625" style="148" customWidth="1"/>
    <col min="9951" max="9951" width="0.28515625" style="148" customWidth="1"/>
    <col min="9952" max="9952" width="10.28515625" style="148" customWidth="1"/>
    <col min="9953" max="9953" width="0.28515625" style="148" customWidth="1"/>
    <col min="9954" max="9954" width="11.28515625" style="148" customWidth="1"/>
    <col min="9955" max="9955" width="0.28515625" style="148" customWidth="1"/>
    <col min="9956" max="9956" width="8" style="148" customWidth="1"/>
    <col min="9957" max="9957" width="0.28515625" style="148" customWidth="1"/>
    <col min="9958" max="9958" width="10.28515625" style="148" customWidth="1"/>
    <col min="9959" max="9959" width="0.28515625" style="148" customWidth="1"/>
    <col min="9960" max="9960" width="13.28515625" style="148" customWidth="1"/>
    <col min="9961" max="9961" width="0.28515625" style="148" customWidth="1"/>
    <col min="9962" max="9962" width="10" style="148" customWidth="1"/>
    <col min="9963" max="9963" width="0.28515625" style="148" customWidth="1"/>
    <col min="9964" max="9964" width="10.28515625" style="148" customWidth="1"/>
    <col min="9965" max="9965" width="0.28515625" style="148" customWidth="1"/>
    <col min="9966" max="9966" width="9.28515625" style="148" customWidth="1"/>
    <col min="9967" max="9967" width="8.85546875" style="148"/>
    <col min="9968" max="9969" width="12" style="148" bestFit="1" customWidth="1"/>
    <col min="9970" max="10196" width="8.85546875" style="148"/>
    <col min="10197" max="10197" width="26.28515625" style="148" customWidth="1"/>
    <col min="10198" max="10198" width="6.28515625" style="148" customWidth="1"/>
    <col min="10199" max="10199" width="0.28515625" style="148" customWidth="1"/>
    <col min="10200" max="10200" width="8.28515625" style="148" customWidth="1"/>
    <col min="10201" max="10201" width="0.28515625" style="148" customWidth="1"/>
    <col min="10202" max="10202" width="10" style="148" customWidth="1"/>
    <col min="10203" max="10203" width="0.28515625" style="148" customWidth="1"/>
    <col min="10204" max="10204" width="10.28515625" style="148" customWidth="1"/>
    <col min="10205" max="10205" width="0.28515625" style="148" customWidth="1"/>
    <col min="10206" max="10206" width="8.28515625" style="148" customWidth="1"/>
    <col min="10207" max="10207" width="0.28515625" style="148" customWidth="1"/>
    <col min="10208" max="10208" width="10.28515625" style="148" customWidth="1"/>
    <col min="10209" max="10209" width="0.28515625" style="148" customWidth="1"/>
    <col min="10210" max="10210" width="11.28515625" style="148" customWidth="1"/>
    <col min="10211" max="10211" width="0.28515625" style="148" customWidth="1"/>
    <col min="10212" max="10212" width="8" style="148" customWidth="1"/>
    <col min="10213" max="10213" width="0.28515625" style="148" customWidth="1"/>
    <col min="10214" max="10214" width="10.28515625" style="148" customWidth="1"/>
    <col min="10215" max="10215" width="0.28515625" style="148" customWidth="1"/>
    <col min="10216" max="10216" width="13.28515625" style="148" customWidth="1"/>
    <col min="10217" max="10217" width="0.28515625" style="148" customWidth="1"/>
    <col min="10218" max="10218" width="10" style="148" customWidth="1"/>
    <col min="10219" max="10219" width="0.28515625" style="148" customWidth="1"/>
    <col min="10220" max="10220" width="10.28515625" style="148" customWidth="1"/>
    <col min="10221" max="10221" width="0.28515625" style="148" customWidth="1"/>
    <col min="10222" max="10222" width="9.28515625" style="148" customWidth="1"/>
    <col min="10223" max="10223" width="8.85546875" style="148"/>
    <col min="10224" max="10225" width="12" style="148" bestFit="1" customWidth="1"/>
    <col min="10226" max="10452" width="8.85546875" style="148"/>
    <col min="10453" max="10453" width="26.28515625" style="148" customWidth="1"/>
    <col min="10454" max="10454" width="6.28515625" style="148" customWidth="1"/>
    <col min="10455" max="10455" width="0.28515625" style="148" customWidth="1"/>
    <col min="10456" max="10456" width="8.28515625" style="148" customWidth="1"/>
    <col min="10457" max="10457" width="0.28515625" style="148" customWidth="1"/>
    <col min="10458" max="10458" width="10" style="148" customWidth="1"/>
    <col min="10459" max="10459" width="0.28515625" style="148" customWidth="1"/>
    <col min="10460" max="10460" width="10.28515625" style="148" customWidth="1"/>
    <col min="10461" max="10461" width="0.28515625" style="148" customWidth="1"/>
    <col min="10462" max="10462" width="8.28515625" style="148" customWidth="1"/>
    <col min="10463" max="10463" width="0.28515625" style="148" customWidth="1"/>
    <col min="10464" max="10464" width="10.28515625" style="148" customWidth="1"/>
    <col min="10465" max="10465" width="0.28515625" style="148" customWidth="1"/>
    <col min="10466" max="10466" width="11.28515625" style="148" customWidth="1"/>
    <col min="10467" max="10467" width="0.28515625" style="148" customWidth="1"/>
    <col min="10468" max="10468" width="8" style="148" customWidth="1"/>
    <col min="10469" max="10469" width="0.28515625" style="148" customWidth="1"/>
    <col min="10470" max="10470" width="10.28515625" style="148" customWidth="1"/>
    <col min="10471" max="10471" width="0.28515625" style="148" customWidth="1"/>
    <col min="10472" max="10472" width="13.28515625" style="148" customWidth="1"/>
    <col min="10473" max="10473" width="0.28515625" style="148" customWidth="1"/>
    <col min="10474" max="10474" width="10" style="148" customWidth="1"/>
    <col min="10475" max="10475" width="0.28515625" style="148" customWidth="1"/>
    <col min="10476" max="10476" width="10.28515625" style="148" customWidth="1"/>
    <col min="10477" max="10477" width="0.28515625" style="148" customWidth="1"/>
    <col min="10478" max="10478" width="9.28515625" style="148" customWidth="1"/>
    <col min="10479" max="10479" width="8.85546875" style="148"/>
    <col min="10480" max="10481" width="12" style="148" bestFit="1" customWidth="1"/>
    <col min="10482" max="10708" width="8.85546875" style="148"/>
    <col min="10709" max="10709" width="26.28515625" style="148" customWidth="1"/>
    <col min="10710" max="10710" width="6.28515625" style="148" customWidth="1"/>
    <col min="10711" max="10711" width="0.28515625" style="148" customWidth="1"/>
    <col min="10712" max="10712" width="8.28515625" style="148" customWidth="1"/>
    <col min="10713" max="10713" width="0.28515625" style="148" customWidth="1"/>
    <col min="10714" max="10714" width="10" style="148" customWidth="1"/>
    <col min="10715" max="10715" width="0.28515625" style="148" customWidth="1"/>
    <col min="10716" max="10716" width="10.28515625" style="148" customWidth="1"/>
    <col min="10717" max="10717" width="0.28515625" style="148" customWidth="1"/>
    <col min="10718" max="10718" width="8.28515625" style="148" customWidth="1"/>
    <col min="10719" max="10719" width="0.28515625" style="148" customWidth="1"/>
    <col min="10720" max="10720" width="10.28515625" style="148" customWidth="1"/>
    <col min="10721" max="10721" width="0.28515625" style="148" customWidth="1"/>
    <col min="10722" max="10722" width="11.28515625" style="148" customWidth="1"/>
    <col min="10723" max="10723" width="0.28515625" style="148" customWidth="1"/>
    <col min="10724" max="10724" width="8" style="148" customWidth="1"/>
    <col min="10725" max="10725" width="0.28515625" style="148" customWidth="1"/>
    <col min="10726" max="10726" width="10.28515625" style="148" customWidth="1"/>
    <col min="10727" max="10727" width="0.28515625" style="148" customWidth="1"/>
    <col min="10728" max="10728" width="13.28515625" style="148" customWidth="1"/>
    <col min="10729" max="10729" width="0.28515625" style="148" customWidth="1"/>
    <col min="10730" max="10730" width="10" style="148" customWidth="1"/>
    <col min="10731" max="10731" width="0.28515625" style="148" customWidth="1"/>
    <col min="10732" max="10732" width="10.28515625" style="148" customWidth="1"/>
    <col min="10733" max="10733" width="0.28515625" style="148" customWidth="1"/>
    <col min="10734" max="10734" width="9.28515625" style="148" customWidth="1"/>
    <col min="10735" max="10735" width="8.85546875" style="148"/>
    <col min="10736" max="10737" width="12" style="148" bestFit="1" customWidth="1"/>
    <col min="10738" max="10964" width="8.85546875" style="148"/>
    <col min="10965" max="10965" width="26.28515625" style="148" customWidth="1"/>
    <col min="10966" max="10966" width="6.28515625" style="148" customWidth="1"/>
    <col min="10967" max="10967" width="0.28515625" style="148" customWidth="1"/>
    <col min="10968" max="10968" width="8.28515625" style="148" customWidth="1"/>
    <col min="10969" max="10969" width="0.28515625" style="148" customWidth="1"/>
    <col min="10970" max="10970" width="10" style="148" customWidth="1"/>
    <col min="10971" max="10971" width="0.28515625" style="148" customWidth="1"/>
    <col min="10972" max="10972" width="10.28515625" style="148" customWidth="1"/>
    <col min="10973" max="10973" width="0.28515625" style="148" customWidth="1"/>
    <col min="10974" max="10974" width="8.28515625" style="148" customWidth="1"/>
    <col min="10975" max="10975" width="0.28515625" style="148" customWidth="1"/>
    <col min="10976" max="10976" width="10.28515625" style="148" customWidth="1"/>
    <col min="10977" max="10977" width="0.28515625" style="148" customWidth="1"/>
    <col min="10978" max="10978" width="11.28515625" style="148" customWidth="1"/>
    <col min="10979" max="10979" width="0.28515625" style="148" customWidth="1"/>
    <col min="10980" max="10980" width="8" style="148" customWidth="1"/>
    <col min="10981" max="10981" width="0.28515625" style="148" customWidth="1"/>
    <col min="10982" max="10982" width="10.28515625" style="148" customWidth="1"/>
    <col min="10983" max="10983" width="0.28515625" style="148" customWidth="1"/>
    <col min="10984" max="10984" width="13.28515625" style="148" customWidth="1"/>
    <col min="10985" max="10985" width="0.28515625" style="148" customWidth="1"/>
    <col min="10986" max="10986" width="10" style="148" customWidth="1"/>
    <col min="10987" max="10987" width="0.28515625" style="148" customWidth="1"/>
    <col min="10988" max="10988" width="10.28515625" style="148" customWidth="1"/>
    <col min="10989" max="10989" width="0.28515625" style="148" customWidth="1"/>
    <col min="10990" max="10990" width="9.28515625" style="148" customWidth="1"/>
    <col min="10991" max="10991" width="8.85546875" style="148"/>
    <col min="10992" max="10993" width="12" style="148" bestFit="1" customWidth="1"/>
    <col min="10994" max="11220" width="8.85546875" style="148"/>
    <col min="11221" max="11221" width="26.28515625" style="148" customWidth="1"/>
    <col min="11222" max="11222" width="6.28515625" style="148" customWidth="1"/>
    <col min="11223" max="11223" width="0.28515625" style="148" customWidth="1"/>
    <col min="11224" max="11224" width="8.28515625" style="148" customWidth="1"/>
    <col min="11225" max="11225" width="0.28515625" style="148" customWidth="1"/>
    <col min="11226" max="11226" width="10" style="148" customWidth="1"/>
    <col min="11227" max="11227" width="0.28515625" style="148" customWidth="1"/>
    <col min="11228" max="11228" width="10.28515625" style="148" customWidth="1"/>
    <col min="11229" max="11229" width="0.28515625" style="148" customWidth="1"/>
    <col min="11230" max="11230" width="8.28515625" style="148" customWidth="1"/>
    <col min="11231" max="11231" width="0.28515625" style="148" customWidth="1"/>
    <col min="11232" max="11232" width="10.28515625" style="148" customWidth="1"/>
    <col min="11233" max="11233" width="0.28515625" style="148" customWidth="1"/>
    <col min="11234" max="11234" width="11.28515625" style="148" customWidth="1"/>
    <col min="11235" max="11235" width="0.28515625" style="148" customWidth="1"/>
    <col min="11236" max="11236" width="8" style="148" customWidth="1"/>
    <col min="11237" max="11237" width="0.28515625" style="148" customWidth="1"/>
    <col min="11238" max="11238" width="10.28515625" style="148" customWidth="1"/>
    <col min="11239" max="11239" width="0.28515625" style="148" customWidth="1"/>
    <col min="11240" max="11240" width="13.28515625" style="148" customWidth="1"/>
    <col min="11241" max="11241" width="0.28515625" style="148" customWidth="1"/>
    <col min="11242" max="11242" width="10" style="148" customWidth="1"/>
    <col min="11243" max="11243" width="0.28515625" style="148" customWidth="1"/>
    <col min="11244" max="11244" width="10.28515625" style="148" customWidth="1"/>
    <col min="11245" max="11245" width="0.28515625" style="148" customWidth="1"/>
    <col min="11246" max="11246" width="9.28515625" style="148" customWidth="1"/>
    <col min="11247" max="11247" width="8.85546875" style="148"/>
    <col min="11248" max="11249" width="12" style="148" bestFit="1" customWidth="1"/>
    <col min="11250" max="11476" width="8.85546875" style="148"/>
    <col min="11477" max="11477" width="26.28515625" style="148" customWidth="1"/>
    <col min="11478" max="11478" width="6.28515625" style="148" customWidth="1"/>
    <col min="11479" max="11479" width="0.28515625" style="148" customWidth="1"/>
    <col min="11480" max="11480" width="8.28515625" style="148" customWidth="1"/>
    <col min="11481" max="11481" width="0.28515625" style="148" customWidth="1"/>
    <col min="11482" max="11482" width="10" style="148" customWidth="1"/>
    <col min="11483" max="11483" width="0.28515625" style="148" customWidth="1"/>
    <col min="11484" max="11484" width="10.28515625" style="148" customWidth="1"/>
    <col min="11485" max="11485" width="0.28515625" style="148" customWidth="1"/>
    <col min="11486" max="11486" width="8.28515625" style="148" customWidth="1"/>
    <col min="11487" max="11487" width="0.28515625" style="148" customWidth="1"/>
    <col min="11488" max="11488" width="10.28515625" style="148" customWidth="1"/>
    <col min="11489" max="11489" width="0.28515625" style="148" customWidth="1"/>
    <col min="11490" max="11490" width="11.28515625" style="148" customWidth="1"/>
    <col min="11491" max="11491" width="0.28515625" style="148" customWidth="1"/>
    <col min="11492" max="11492" width="8" style="148" customWidth="1"/>
    <col min="11493" max="11493" width="0.28515625" style="148" customWidth="1"/>
    <col min="11494" max="11494" width="10.28515625" style="148" customWidth="1"/>
    <col min="11495" max="11495" width="0.28515625" style="148" customWidth="1"/>
    <col min="11496" max="11496" width="13.28515625" style="148" customWidth="1"/>
    <col min="11497" max="11497" width="0.28515625" style="148" customWidth="1"/>
    <col min="11498" max="11498" width="10" style="148" customWidth="1"/>
    <col min="11499" max="11499" width="0.28515625" style="148" customWidth="1"/>
    <col min="11500" max="11500" width="10.28515625" style="148" customWidth="1"/>
    <col min="11501" max="11501" width="0.28515625" style="148" customWidth="1"/>
    <col min="11502" max="11502" width="9.28515625" style="148" customWidth="1"/>
    <col min="11503" max="11503" width="8.85546875" style="148"/>
    <col min="11504" max="11505" width="12" style="148" bestFit="1" customWidth="1"/>
    <col min="11506" max="11732" width="8.85546875" style="148"/>
    <col min="11733" max="11733" width="26.28515625" style="148" customWidth="1"/>
    <col min="11734" max="11734" width="6.28515625" style="148" customWidth="1"/>
    <col min="11735" max="11735" width="0.28515625" style="148" customWidth="1"/>
    <col min="11736" max="11736" width="8.28515625" style="148" customWidth="1"/>
    <col min="11737" max="11737" width="0.28515625" style="148" customWidth="1"/>
    <col min="11738" max="11738" width="10" style="148" customWidth="1"/>
    <col min="11739" max="11739" width="0.28515625" style="148" customWidth="1"/>
    <col min="11740" max="11740" width="10.28515625" style="148" customWidth="1"/>
    <col min="11741" max="11741" width="0.28515625" style="148" customWidth="1"/>
    <col min="11742" max="11742" width="8.28515625" style="148" customWidth="1"/>
    <col min="11743" max="11743" width="0.28515625" style="148" customWidth="1"/>
    <col min="11744" max="11744" width="10.28515625" style="148" customWidth="1"/>
    <col min="11745" max="11745" width="0.28515625" style="148" customWidth="1"/>
    <col min="11746" max="11746" width="11.28515625" style="148" customWidth="1"/>
    <col min="11747" max="11747" width="0.28515625" style="148" customWidth="1"/>
    <col min="11748" max="11748" width="8" style="148" customWidth="1"/>
    <col min="11749" max="11749" width="0.28515625" style="148" customWidth="1"/>
    <col min="11750" max="11750" width="10.28515625" style="148" customWidth="1"/>
    <col min="11751" max="11751" width="0.28515625" style="148" customWidth="1"/>
    <col min="11752" max="11752" width="13.28515625" style="148" customWidth="1"/>
    <col min="11753" max="11753" width="0.28515625" style="148" customWidth="1"/>
    <col min="11754" max="11754" width="10" style="148" customWidth="1"/>
    <col min="11755" max="11755" width="0.28515625" style="148" customWidth="1"/>
    <col min="11756" max="11756" width="10.28515625" style="148" customWidth="1"/>
    <col min="11757" max="11757" width="0.28515625" style="148" customWidth="1"/>
    <col min="11758" max="11758" width="9.28515625" style="148" customWidth="1"/>
    <col min="11759" max="11759" width="8.85546875" style="148"/>
    <col min="11760" max="11761" width="12" style="148" bestFit="1" customWidth="1"/>
    <col min="11762" max="11988" width="8.85546875" style="148"/>
    <col min="11989" max="11989" width="26.28515625" style="148" customWidth="1"/>
    <col min="11990" max="11990" width="6.28515625" style="148" customWidth="1"/>
    <col min="11991" max="11991" width="0.28515625" style="148" customWidth="1"/>
    <col min="11992" max="11992" width="8.28515625" style="148" customWidth="1"/>
    <col min="11993" max="11993" width="0.28515625" style="148" customWidth="1"/>
    <col min="11994" max="11994" width="10" style="148" customWidth="1"/>
    <col min="11995" max="11995" width="0.28515625" style="148" customWidth="1"/>
    <col min="11996" max="11996" width="10.28515625" style="148" customWidth="1"/>
    <col min="11997" max="11997" width="0.28515625" style="148" customWidth="1"/>
    <col min="11998" max="11998" width="8.28515625" style="148" customWidth="1"/>
    <col min="11999" max="11999" width="0.28515625" style="148" customWidth="1"/>
    <col min="12000" max="12000" width="10.28515625" style="148" customWidth="1"/>
    <col min="12001" max="12001" width="0.28515625" style="148" customWidth="1"/>
    <col min="12002" max="12002" width="11.28515625" style="148" customWidth="1"/>
    <col min="12003" max="12003" width="0.28515625" style="148" customWidth="1"/>
    <col min="12004" max="12004" width="8" style="148" customWidth="1"/>
    <col min="12005" max="12005" width="0.28515625" style="148" customWidth="1"/>
    <col min="12006" max="12006" width="10.28515625" style="148" customWidth="1"/>
    <col min="12007" max="12007" width="0.28515625" style="148" customWidth="1"/>
    <col min="12008" max="12008" width="13.28515625" style="148" customWidth="1"/>
    <col min="12009" max="12009" width="0.28515625" style="148" customWidth="1"/>
    <col min="12010" max="12010" width="10" style="148" customWidth="1"/>
    <col min="12011" max="12011" width="0.28515625" style="148" customWidth="1"/>
    <col min="12012" max="12012" width="10.28515625" style="148" customWidth="1"/>
    <col min="12013" max="12013" width="0.28515625" style="148" customWidth="1"/>
    <col min="12014" max="12014" width="9.28515625" style="148" customWidth="1"/>
    <col min="12015" max="12015" width="8.85546875" style="148"/>
    <col min="12016" max="12017" width="12" style="148" bestFit="1" customWidth="1"/>
    <col min="12018" max="12244" width="8.85546875" style="148"/>
    <col min="12245" max="12245" width="26.28515625" style="148" customWidth="1"/>
    <col min="12246" max="12246" width="6.28515625" style="148" customWidth="1"/>
    <col min="12247" max="12247" width="0.28515625" style="148" customWidth="1"/>
    <col min="12248" max="12248" width="8.28515625" style="148" customWidth="1"/>
    <col min="12249" max="12249" width="0.28515625" style="148" customWidth="1"/>
    <col min="12250" max="12250" width="10" style="148" customWidth="1"/>
    <col min="12251" max="12251" width="0.28515625" style="148" customWidth="1"/>
    <col min="12252" max="12252" width="10.28515625" style="148" customWidth="1"/>
    <col min="12253" max="12253" width="0.28515625" style="148" customWidth="1"/>
    <col min="12254" max="12254" width="8.28515625" style="148" customWidth="1"/>
    <col min="12255" max="12255" width="0.28515625" style="148" customWidth="1"/>
    <col min="12256" max="12256" width="10.28515625" style="148" customWidth="1"/>
    <col min="12257" max="12257" width="0.28515625" style="148" customWidth="1"/>
    <col min="12258" max="12258" width="11.28515625" style="148" customWidth="1"/>
    <col min="12259" max="12259" width="0.28515625" style="148" customWidth="1"/>
    <col min="12260" max="12260" width="8" style="148" customWidth="1"/>
    <col min="12261" max="12261" width="0.28515625" style="148" customWidth="1"/>
    <col min="12262" max="12262" width="10.28515625" style="148" customWidth="1"/>
    <col min="12263" max="12263" width="0.28515625" style="148" customWidth="1"/>
    <col min="12264" max="12264" width="13.28515625" style="148" customWidth="1"/>
    <col min="12265" max="12265" width="0.28515625" style="148" customWidth="1"/>
    <col min="12266" max="12266" width="10" style="148" customWidth="1"/>
    <col min="12267" max="12267" width="0.28515625" style="148" customWidth="1"/>
    <col min="12268" max="12268" width="10.28515625" style="148" customWidth="1"/>
    <col min="12269" max="12269" width="0.28515625" style="148" customWidth="1"/>
    <col min="12270" max="12270" width="9.28515625" style="148" customWidth="1"/>
    <col min="12271" max="12271" width="8.85546875" style="148"/>
    <col min="12272" max="12273" width="12" style="148" bestFit="1" customWidth="1"/>
    <col min="12274" max="12500" width="8.85546875" style="148"/>
    <col min="12501" max="12501" width="26.28515625" style="148" customWidth="1"/>
    <col min="12502" max="12502" width="6.28515625" style="148" customWidth="1"/>
    <col min="12503" max="12503" width="0.28515625" style="148" customWidth="1"/>
    <col min="12504" max="12504" width="8.28515625" style="148" customWidth="1"/>
    <col min="12505" max="12505" width="0.28515625" style="148" customWidth="1"/>
    <col min="12506" max="12506" width="10" style="148" customWidth="1"/>
    <col min="12507" max="12507" width="0.28515625" style="148" customWidth="1"/>
    <col min="12508" max="12508" width="10.28515625" style="148" customWidth="1"/>
    <col min="12509" max="12509" width="0.28515625" style="148" customWidth="1"/>
    <col min="12510" max="12510" width="8.28515625" style="148" customWidth="1"/>
    <col min="12511" max="12511" width="0.28515625" style="148" customWidth="1"/>
    <col min="12512" max="12512" width="10.28515625" style="148" customWidth="1"/>
    <col min="12513" max="12513" width="0.28515625" style="148" customWidth="1"/>
    <col min="12514" max="12514" width="11.28515625" style="148" customWidth="1"/>
    <col min="12515" max="12515" width="0.28515625" style="148" customWidth="1"/>
    <col min="12516" max="12516" width="8" style="148" customWidth="1"/>
    <col min="12517" max="12517" width="0.28515625" style="148" customWidth="1"/>
    <col min="12518" max="12518" width="10.28515625" style="148" customWidth="1"/>
    <col min="12519" max="12519" width="0.28515625" style="148" customWidth="1"/>
    <col min="12520" max="12520" width="13.28515625" style="148" customWidth="1"/>
    <col min="12521" max="12521" width="0.28515625" style="148" customWidth="1"/>
    <col min="12522" max="12522" width="10" style="148" customWidth="1"/>
    <col min="12523" max="12523" width="0.28515625" style="148" customWidth="1"/>
    <col min="12524" max="12524" width="10.28515625" style="148" customWidth="1"/>
    <col min="12525" max="12525" width="0.28515625" style="148" customWidth="1"/>
    <col min="12526" max="12526" width="9.28515625" style="148" customWidth="1"/>
    <col min="12527" max="12527" width="8.85546875" style="148"/>
    <col min="12528" max="12529" width="12" style="148" bestFit="1" customWidth="1"/>
    <col min="12530" max="12756" width="8.85546875" style="148"/>
    <col min="12757" max="12757" width="26.28515625" style="148" customWidth="1"/>
    <col min="12758" max="12758" width="6.28515625" style="148" customWidth="1"/>
    <col min="12759" max="12759" width="0.28515625" style="148" customWidth="1"/>
    <col min="12760" max="12760" width="8.28515625" style="148" customWidth="1"/>
    <col min="12761" max="12761" width="0.28515625" style="148" customWidth="1"/>
    <col min="12762" max="12762" width="10" style="148" customWidth="1"/>
    <col min="12763" max="12763" width="0.28515625" style="148" customWidth="1"/>
    <col min="12764" max="12764" width="10.28515625" style="148" customWidth="1"/>
    <col min="12765" max="12765" width="0.28515625" style="148" customWidth="1"/>
    <col min="12766" max="12766" width="8.28515625" style="148" customWidth="1"/>
    <col min="12767" max="12767" width="0.28515625" style="148" customWidth="1"/>
    <col min="12768" max="12768" width="10.28515625" style="148" customWidth="1"/>
    <col min="12769" max="12769" width="0.28515625" style="148" customWidth="1"/>
    <col min="12770" max="12770" width="11.28515625" style="148" customWidth="1"/>
    <col min="12771" max="12771" width="0.28515625" style="148" customWidth="1"/>
    <col min="12772" max="12772" width="8" style="148" customWidth="1"/>
    <col min="12773" max="12773" width="0.28515625" style="148" customWidth="1"/>
    <col min="12774" max="12774" width="10.28515625" style="148" customWidth="1"/>
    <col min="12775" max="12775" width="0.28515625" style="148" customWidth="1"/>
    <col min="12776" max="12776" width="13.28515625" style="148" customWidth="1"/>
    <col min="12777" max="12777" width="0.28515625" style="148" customWidth="1"/>
    <col min="12778" max="12778" width="10" style="148" customWidth="1"/>
    <col min="12779" max="12779" width="0.28515625" style="148" customWidth="1"/>
    <col min="12780" max="12780" width="10.28515625" style="148" customWidth="1"/>
    <col min="12781" max="12781" width="0.28515625" style="148" customWidth="1"/>
    <col min="12782" max="12782" width="9.28515625" style="148" customWidth="1"/>
    <col min="12783" max="12783" width="8.85546875" style="148"/>
    <col min="12784" max="12785" width="12" style="148" bestFit="1" customWidth="1"/>
    <col min="12786" max="13012" width="8.85546875" style="148"/>
    <col min="13013" max="13013" width="26.28515625" style="148" customWidth="1"/>
    <col min="13014" max="13014" width="6.28515625" style="148" customWidth="1"/>
    <col min="13015" max="13015" width="0.28515625" style="148" customWidth="1"/>
    <col min="13016" max="13016" width="8.28515625" style="148" customWidth="1"/>
    <col min="13017" max="13017" width="0.28515625" style="148" customWidth="1"/>
    <col min="13018" max="13018" width="10" style="148" customWidth="1"/>
    <col min="13019" max="13019" width="0.28515625" style="148" customWidth="1"/>
    <col min="13020" max="13020" width="10.28515625" style="148" customWidth="1"/>
    <col min="13021" max="13021" width="0.28515625" style="148" customWidth="1"/>
    <col min="13022" max="13022" width="8.28515625" style="148" customWidth="1"/>
    <col min="13023" max="13023" width="0.28515625" style="148" customWidth="1"/>
    <col min="13024" max="13024" width="10.28515625" style="148" customWidth="1"/>
    <col min="13025" max="13025" width="0.28515625" style="148" customWidth="1"/>
    <col min="13026" max="13026" width="11.28515625" style="148" customWidth="1"/>
    <col min="13027" max="13027" width="0.28515625" style="148" customWidth="1"/>
    <col min="13028" max="13028" width="8" style="148" customWidth="1"/>
    <col min="13029" max="13029" width="0.28515625" style="148" customWidth="1"/>
    <col min="13030" max="13030" width="10.28515625" style="148" customWidth="1"/>
    <col min="13031" max="13031" width="0.28515625" style="148" customWidth="1"/>
    <col min="13032" max="13032" width="13.28515625" style="148" customWidth="1"/>
    <col min="13033" max="13033" width="0.28515625" style="148" customWidth="1"/>
    <col min="13034" max="13034" width="10" style="148" customWidth="1"/>
    <col min="13035" max="13035" width="0.28515625" style="148" customWidth="1"/>
    <col min="13036" max="13036" width="10.28515625" style="148" customWidth="1"/>
    <col min="13037" max="13037" width="0.28515625" style="148" customWidth="1"/>
    <col min="13038" max="13038" width="9.28515625" style="148" customWidth="1"/>
    <col min="13039" max="13039" width="8.85546875" style="148"/>
    <col min="13040" max="13041" width="12" style="148" bestFit="1" customWidth="1"/>
    <col min="13042" max="13268" width="8.85546875" style="148"/>
    <col min="13269" max="13269" width="26.28515625" style="148" customWidth="1"/>
    <col min="13270" max="13270" width="6.28515625" style="148" customWidth="1"/>
    <col min="13271" max="13271" width="0.28515625" style="148" customWidth="1"/>
    <col min="13272" max="13272" width="8.28515625" style="148" customWidth="1"/>
    <col min="13273" max="13273" width="0.28515625" style="148" customWidth="1"/>
    <col min="13274" max="13274" width="10" style="148" customWidth="1"/>
    <col min="13275" max="13275" width="0.28515625" style="148" customWidth="1"/>
    <col min="13276" max="13276" width="10.28515625" style="148" customWidth="1"/>
    <col min="13277" max="13277" width="0.28515625" style="148" customWidth="1"/>
    <col min="13278" max="13278" width="8.28515625" style="148" customWidth="1"/>
    <col min="13279" max="13279" width="0.28515625" style="148" customWidth="1"/>
    <col min="13280" max="13280" width="10.28515625" style="148" customWidth="1"/>
    <col min="13281" max="13281" width="0.28515625" style="148" customWidth="1"/>
    <col min="13282" max="13282" width="11.28515625" style="148" customWidth="1"/>
    <col min="13283" max="13283" width="0.28515625" style="148" customWidth="1"/>
    <col min="13284" max="13284" width="8" style="148" customWidth="1"/>
    <col min="13285" max="13285" width="0.28515625" style="148" customWidth="1"/>
    <col min="13286" max="13286" width="10.28515625" style="148" customWidth="1"/>
    <col min="13287" max="13287" width="0.28515625" style="148" customWidth="1"/>
    <col min="13288" max="13288" width="13.28515625" style="148" customWidth="1"/>
    <col min="13289" max="13289" width="0.28515625" style="148" customWidth="1"/>
    <col min="13290" max="13290" width="10" style="148" customWidth="1"/>
    <col min="13291" max="13291" width="0.28515625" style="148" customWidth="1"/>
    <col min="13292" max="13292" width="10.28515625" style="148" customWidth="1"/>
    <col min="13293" max="13293" width="0.28515625" style="148" customWidth="1"/>
    <col min="13294" max="13294" width="9.28515625" style="148" customWidth="1"/>
    <col min="13295" max="13295" width="8.85546875" style="148"/>
    <col min="13296" max="13297" width="12" style="148" bestFit="1" customWidth="1"/>
    <col min="13298" max="13524" width="8.85546875" style="148"/>
    <col min="13525" max="13525" width="26.28515625" style="148" customWidth="1"/>
    <col min="13526" max="13526" width="6.28515625" style="148" customWidth="1"/>
    <col min="13527" max="13527" width="0.28515625" style="148" customWidth="1"/>
    <col min="13528" max="13528" width="8.28515625" style="148" customWidth="1"/>
    <col min="13529" max="13529" width="0.28515625" style="148" customWidth="1"/>
    <col min="13530" max="13530" width="10" style="148" customWidth="1"/>
    <col min="13531" max="13531" width="0.28515625" style="148" customWidth="1"/>
    <col min="13532" max="13532" width="10.28515625" style="148" customWidth="1"/>
    <col min="13533" max="13533" width="0.28515625" style="148" customWidth="1"/>
    <col min="13534" max="13534" width="8.28515625" style="148" customWidth="1"/>
    <col min="13535" max="13535" width="0.28515625" style="148" customWidth="1"/>
    <col min="13536" max="13536" width="10.28515625" style="148" customWidth="1"/>
    <col min="13537" max="13537" width="0.28515625" style="148" customWidth="1"/>
    <col min="13538" max="13538" width="11.28515625" style="148" customWidth="1"/>
    <col min="13539" max="13539" width="0.28515625" style="148" customWidth="1"/>
    <col min="13540" max="13540" width="8" style="148" customWidth="1"/>
    <col min="13541" max="13541" width="0.28515625" style="148" customWidth="1"/>
    <col min="13542" max="13542" width="10.28515625" style="148" customWidth="1"/>
    <col min="13543" max="13543" width="0.28515625" style="148" customWidth="1"/>
    <col min="13544" max="13544" width="13.28515625" style="148" customWidth="1"/>
    <col min="13545" max="13545" width="0.28515625" style="148" customWidth="1"/>
    <col min="13546" max="13546" width="10" style="148" customWidth="1"/>
    <col min="13547" max="13547" width="0.28515625" style="148" customWidth="1"/>
    <col min="13548" max="13548" width="10.28515625" style="148" customWidth="1"/>
    <col min="13549" max="13549" width="0.28515625" style="148" customWidth="1"/>
    <col min="13550" max="13550" width="9.28515625" style="148" customWidth="1"/>
    <col min="13551" max="13551" width="8.85546875" style="148"/>
    <col min="13552" max="13553" width="12" style="148" bestFit="1" customWidth="1"/>
    <col min="13554" max="13780" width="8.85546875" style="148"/>
    <col min="13781" max="13781" width="26.28515625" style="148" customWidth="1"/>
    <col min="13782" max="13782" width="6.28515625" style="148" customWidth="1"/>
    <col min="13783" max="13783" width="0.28515625" style="148" customWidth="1"/>
    <col min="13784" max="13784" width="8.28515625" style="148" customWidth="1"/>
    <col min="13785" max="13785" width="0.28515625" style="148" customWidth="1"/>
    <col min="13786" max="13786" width="10" style="148" customWidth="1"/>
    <col min="13787" max="13787" width="0.28515625" style="148" customWidth="1"/>
    <col min="13788" max="13788" width="10.28515625" style="148" customWidth="1"/>
    <col min="13789" max="13789" width="0.28515625" style="148" customWidth="1"/>
    <col min="13790" max="13790" width="8.28515625" style="148" customWidth="1"/>
    <col min="13791" max="13791" width="0.28515625" style="148" customWidth="1"/>
    <col min="13792" max="13792" width="10.28515625" style="148" customWidth="1"/>
    <col min="13793" max="13793" width="0.28515625" style="148" customWidth="1"/>
    <col min="13794" max="13794" width="11.28515625" style="148" customWidth="1"/>
    <col min="13795" max="13795" width="0.28515625" style="148" customWidth="1"/>
    <col min="13796" max="13796" width="8" style="148" customWidth="1"/>
    <col min="13797" max="13797" width="0.28515625" style="148" customWidth="1"/>
    <col min="13798" max="13798" width="10.28515625" style="148" customWidth="1"/>
    <col min="13799" max="13799" width="0.28515625" style="148" customWidth="1"/>
    <col min="13800" max="13800" width="13.28515625" style="148" customWidth="1"/>
    <col min="13801" max="13801" width="0.28515625" style="148" customWidth="1"/>
    <col min="13802" max="13802" width="10" style="148" customWidth="1"/>
    <col min="13803" max="13803" width="0.28515625" style="148" customWidth="1"/>
    <col min="13804" max="13804" width="10.28515625" style="148" customWidth="1"/>
    <col min="13805" max="13805" width="0.28515625" style="148" customWidth="1"/>
    <col min="13806" max="13806" width="9.28515625" style="148" customWidth="1"/>
    <col min="13807" max="13807" width="8.85546875" style="148"/>
    <col min="13808" max="13809" width="12" style="148" bestFit="1" customWidth="1"/>
    <col min="13810" max="14036" width="8.85546875" style="148"/>
    <col min="14037" max="14037" width="26.28515625" style="148" customWidth="1"/>
    <col min="14038" max="14038" width="6.28515625" style="148" customWidth="1"/>
    <col min="14039" max="14039" width="0.28515625" style="148" customWidth="1"/>
    <col min="14040" max="14040" width="8.28515625" style="148" customWidth="1"/>
    <col min="14041" max="14041" width="0.28515625" style="148" customWidth="1"/>
    <col min="14042" max="14042" width="10" style="148" customWidth="1"/>
    <col min="14043" max="14043" width="0.28515625" style="148" customWidth="1"/>
    <col min="14044" max="14044" width="10.28515625" style="148" customWidth="1"/>
    <col min="14045" max="14045" width="0.28515625" style="148" customWidth="1"/>
    <col min="14046" max="14046" width="8.28515625" style="148" customWidth="1"/>
    <col min="14047" max="14047" width="0.28515625" style="148" customWidth="1"/>
    <col min="14048" max="14048" width="10.28515625" style="148" customWidth="1"/>
    <col min="14049" max="14049" width="0.28515625" style="148" customWidth="1"/>
    <col min="14050" max="14050" width="11.28515625" style="148" customWidth="1"/>
    <col min="14051" max="14051" width="0.28515625" style="148" customWidth="1"/>
    <col min="14052" max="14052" width="8" style="148" customWidth="1"/>
    <col min="14053" max="14053" width="0.28515625" style="148" customWidth="1"/>
    <col min="14054" max="14054" width="10.28515625" style="148" customWidth="1"/>
    <col min="14055" max="14055" width="0.28515625" style="148" customWidth="1"/>
    <col min="14056" max="14056" width="13.28515625" style="148" customWidth="1"/>
    <col min="14057" max="14057" width="0.28515625" style="148" customWidth="1"/>
    <col min="14058" max="14058" width="10" style="148" customWidth="1"/>
    <col min="14059" max="14059" width="0.28515625" style="148" customWidth="1"/>
    <col min="14060" max="14060" width="10.28515625" style="148" customWidth="1"/>
    <col min="14061" max="14061" width="0.28515625" style="148" customWidth="1"/>
    <col min="14062" max="14062" width="9.28515625" style="148" customWidth="1"/>
    <col min="14063" max="14063" width="8.85546875" style="148"/>
    <col min="14064" max="14065" width="12" style="148" bestFit="1" customWidth="1"/>
    <col min="14066" max="14292" width="8.85546875" style="148"/>
    <col min="14293" max="14293" width="26.28515625" style="148" customWidth="1"/>
    <col min="14294" max="14294" width="6.28515625" style="148" customWidth="1"/>
    <col min="14295" max="14295" width="0.28515625" style="148" customWidth="1"/>
    <col min="14296" max="14296" width="8.28515625" style="148" customWidth="1"/>
    <col min="14297" max="14297" width="0.28515625" style="148" customWidth="1"/>
    <col min="14298" max="14298" width="10" style="148" customWidth="1"/>
    <col min="14299" max="14299" width="0.28515625" style="148" customWidth="1"/>
    <col min="14300" max="14300" width="10.28515625" style="148" customWidth="1"/>
    <col min="14301" max="14301" width="0.28515625" style="148" customWidth="1"/>
    <col min="14302" max="14302" width="8.28515625" style="148" customWidth="1"/>
    <col min="14303" max="14303" width="0.28515625" style="148" customWidth="1"/>
    <col min="14304" max="14304" width="10.28515625" style="148" customWidth="1"/>
    <col min="14305" max="14305" width="0.28515625" style="148" customWidth="1"/>
    <col min="14306" max="14306" width="11.28515625" style="148" customWidth="1"/>
    <col min="14307" max="14307" width="0.28515625" style="148" customWidth="1"/>
    <col min="14308" max="14308" width="8" style="148" customWidth="1"/>
    <col min="14309" max="14309" width="0.28515625" style="148" customWidth="1"/>
    <col min="14310" max="14310" width="10.28515625" style="148" customWidth="1"/>
    <col min="14311" max="14311" width="0.28515625" style="148" customWidth="1"/>
    <col min="14312" max="14312" width="13.28515625" style="148" customWidth="1"/>
    <col min="14313" max="14313" width="0.28515625" style="148" customWidth="1"/>
    <col min="14314" max="14314" width="10" style="148" customWidth="1"/>
    <col min="14315" max="14315" width="0.28515625" style="148" customWidth="1"/>
    <col min="14316" max="14316" width="10.28515625" style="148" customWidth="1"/>
    <col min="14317" max="14317" width="0.28515625" style="148" customWidth="1"/>
    <col min="14318" max="14318" width="9.28515625" style="148" customWidth="1"/>
    <col min="14319" max="14319" width="8.85546875" style="148"/>
    <col min="14320" max="14321" width="12" style="148" bestFit="1" customWidth="1"/>
    <col min="14322" max="14548" width="8.85546875" style="148"/>
    <col min="14549" max="14549" width="26.28515625" style="148" customWidth="1"/>
    <col min="14550" max="14550" width="6.28515625" style="148" customWidth="1"/>
    <col min="14551" max="14551" width="0.28515625" style="148" customWidth="1"/>
    <col min="14552" max="14552" width="8.28515625" style="148" customWidth="1"/>
    <col min="14553" max="14553" width="0.28515625" style="148" customWidth="1"/>
    <col min="14554" max="14554" width="10" style="148" customWidth="1"/>
    <col min="14555" max="14555" width="0.28515625" style="148" customWidth="1"/>
    <col min="14556" max="14556" width="10.28515625" style="148" customWidth="1"/>
    <col min="14557" max="14557" width="0.28515625" style="148" customWidth="1"/>
    <col min="14558" max="14558" width="8.28515625" style="148" customWidth="1"/>
    <col min="14559" max="14559" width="0.28515625" style="148" customWidth="1"/>
    <col min="14560" max="14560" width="10.28515625" style="148" customWidth="1"/>
    <col min="14561" max="14561" width="0.28515625" style="148" customWidth="1"/>
    <col min="14562" max="14562" width="11.28515625" style="148" customWidth="1"/>
    <col min="14563" max="14563" width="0.28515625" style="148" customWidth="1"/>
    <col min="14564" max="14564" width="8" style="148" customWidth="1"/>
    <col min="14565" max="14565" width="0.28515625" style="148" customWidth="1"/>
    <col min="14566" max="14566" width="10.28515625" style="148" customWidth="1"/>
    <col min="14567" max="14567" width="0.28515625" style="148" customWidth="1"/>
    <col min="14568" max="14568" width="13.28515625" style="148" customWidth="1"/>
    <col min="14569" max="14569" width="0.28515625" style="148" customWidth="1"/>
    <col min="14570" max="14570" width="10" style="148" customWidth="1"/>
    <col min="14571" max="14571" width="0.28515625" style="148" customWidth="1"/>
    <col min="14572" max="14572" width="10.28515625" style="148" customWidth="1"/>
    <col min="14573" max="14573" width="0.28515625" style="148" customWidth="1"/>
    <col min="14574" max="14574" width="9.28515625" style="148" customWidth="1"/>
    <col min="14575" max="14575" width="8.85546875" style="148"/>
    <col min="14576" max="14577" width="12" style="148" bestFit="1" customWidth="1"/>
    <col min="14578" max="14804" width="8.85546875" style="148"/>
    <col min="14805" max="14805" width="26.28515625" style="148" customWidth="1"/>
    <col min="14806" max="14806" width="6.28515625" style="148" customWidth="1"/>
    <col min="14807" max="14807" width="0.28515625" style="148" customWidth="1"/>
    <col min="14808" max="14808" width="8.28515625" style="148" customWidth="1"/>
    <col min="14809" max="14809" width="0.28515625" style="148" customWidth="1"/>
    <col min="14810" max="14810" width="10" style="148" customWidth="1"/>
    <col min="14811" max="14811" width="0.28515625" style="148" customWidth="1"/>
    <col min="14812" max="14812" width="10.28515625" style="148" customWidth="1"/>
    <col min="14813" max="14813" width="0.28515625" style="148" customWidth="1"/>
    <col min="14814" max="14814" width="8.28515625" style="148" customWidth="1"/>
    <col min="14815" max="14815" width="0.28515625" style="148" customWidth="1"/>
    <col min="14816" max="14816" width="10.28515625" style="148" customWidth="1"/>
    <col min="14817" max="14817" width="0.28515625" style="148" customWidth="1"/>
    <col min="14818" max="14818" width="11.28515625" style="148" customWidth="1"/>
    <col min="14819" max="14819" width="0.28515625" style="148" customWidth="1"/>
    <col min="14820" max="14820" width="8" style="148" customWidth="1"/>
    <col min="14821" max="14821" width="0.28515625" style="148" customWidth="1"/>
    <col min="14822" max="14822" width="10.28515625" style="148" customWidth="1"/>
    <col min="14823" max="14823" width="0.28515625" style="148" customWidth="1"/>
    <col min="14824" max="14824" width="13.28515625" style="148" customWidth="1"/>
    <col min="14825" max="14825" width="0.28515625" style="148" customWidth="1"/>
    <col min="14826" max="14826" width="10" style="148" customWidth="1"/>
    <col min="14827" max="14827" width="0.28515625" style="148" customWidth="1"/>
    <col min="14828" max="14828" width="10.28515625" style="148" customWidth="1"/>
    <col min="14829" max="14829" width="0.28515625" style="148" customWidth="1"/>
    <col min="14830" max="14830" width="9.28515625" style="148" customWidth="1"/>
    <col min="14831" max="14831" width="8.85546875" style="148"/>
    <col min="14832" max="14833" width="12" style="148" bestFit="1" customWidth="1"/>
    <col min="14834" max="15060" width="8.85546875" style="148"/>
    <col min="15061" max="15061" width="26.28515625" style="148" customWidth="1"/>
    <col min="15062" max="15062" width="6.28515625" style="148" customWidth="1"/>
    <col min="15063" max="15063" width="0.28515625" style="148" customWidth="1"/>
    <col min="15064" max="15064" width="8.28515625" style="148" customWidth="1"/>
    <col min="15065" max="15065" width="0.28515625" style="148" customWidth="1"/>
    <col min="15066" max="15066" width="10" style="148" customWidth="1"/>
    <col min="15067" max="15067" width="0.28515625" style="148" customWidth="1"/>
    <col min="15068" max="15068" width="10.28515625" style="148" customWidth="1"/>
    <col min="15069" max="15069" width="0.28515625" style="148" customWidth="1"/>
    <col min="15070" max="15070" width="8.28515625" style="148" customWidth="1"/>
    <col min="15071" max="15071" width="0.28515625" style="148" customWidth="1"/>
    <col min="15072" max="15072" width="10.28515625" style="148" customWidth="1"/>
    <col min="15073" max="15073" width="0.28515625" style="148" customWidth="1"/>
    <col min="15074" max="15074" width="11.28515625" style="148" customWidth="1"/>
    <col min="15075" max="15075" width="0.28515625" style="148" customWidth="1"/>
    <col min="15076" max="15076" width="8" style="148" customWidth="1"/>
    <col min="15077" max="15077" width="0.28515625" style="148" customWidth="1"/>
    <col min="15078" max="15078" width="10.28515625" style="148" customWidth="1"/>
    <col min="15079" max="15079" width="0.28515625" style="148" customWidth="1"/>
    <col min="15080" max="15080" width="13.28515625" style="148" customWidth="1"/>
    <col min="15081" max="15081" width="0.28515625" style="148" customWidth="1"/>
    <col min="15082" max="15082" width="10" style="148" customWidth="1"/>
    <col min="15083" max="15083" width="0.28515625" style="148" customWidth="1"/>
    <col min="15084" max="15084" width="10.28515625" style="148" customWidth="1"/>
    <col min="15085" max="15085" width="0.28515625" style="148" customWidth="1"/>
    <col min="15086" max="15086" width="9.28515625" style="148" customWidth="1"/>
    <col min="15087" max="15087" width="8.85546875" style="148"/>
    <col min="15088" max="15089" width="12" style="148" bestFit="1" customWidth="1"/>
    <col min="15090" max="15316" width="8.85546875" style="148"/>
    <col min="15317" max="15317" width="26.28515625" style="148" customWidth="1"/>
    <col min="15318" max="15318" width="6.28515625" style="148" customWidth="1"/>
    <col min="15319" max="15319" width="0.28515625" style="148" customWidth="1"/>
    <col min="15320" max="15320" width="8.28515625" style="148" customWidth="1"/>
    <col min="15321" max="15321" width="0.28515625" style="148" customWidth="1"/>
    <col min="15322" max="15322" width="10" style="148" customWidth="1"/>
    <col min="15323" max="15323" width="0.28515625" style="148" customWidth="1"/>
    <col min="15324" max="15324" width="10.28515625" style="148" customWidth="1"/>
    <col min="15325" max="15325" width="0.28515625" style="148" customWidth="1"/>
    <col min="15326" max="15326" width="8.28515625" style="148" customWidth="1"/>
    <col min="15327" max="15327" width="0.28515625" style="148" customWidth="1"/>
    <col min="15328" max="15328" width="10.28515625" style="148" customWidth="1"/>
    <col min="15329" max="15329" width="0.28515625" style="148" customWidth="1"/>
    <col min="15330" max="15330" width="11.28515625" style="148" customWidth="1"/>
    <col min="15331" max="15331" width="0.28515625" style="148" customWidth="1"/>
    <col min="15332" max="15332" width="8" style="148" customWidth="1"/>
    <col min="15333" max="15333" width="0.28515625" style="148" customWidth="1"/>
    <col min="15334" max="15334" width="10.28515625" style="148" customWidth="1"/>
    <col min="15335" max="15335" width="0.28515625" style="148" customWidth="1"/>
    <col min="15336" max="15336" width="13.28515625" style="148" customWidth="1"/>
    <col min="15337" max="15337" width="0.28515625" style="148" customWidth="1"/>
    <col min="15338" max="15338" width="10" style="148" customWidth="1"/>
    <col min="15339" max="15339" width="0.28515625" style="148" customWidth="1"/>
    <col min="15340" max="15340" width="10.28515625" style="148" customWidth="1"/>
    <col min="15341" max="15341" width="0.28515625" style="148" customWidth="1"/>
    <col min="15342" max="15342" width="9.28515625" style="148" customWidth="1"/>
    <col min="15343" max="15343" width="8.85546875" style="148"/>
    <col min="15344" max="15345" width="12" style="148" bestFit="1" customWidth="1"/>
    <col min="15346" max="15572" width="8.85546875" style="148"/>
    <col min="15573" max="15573" width="26.28515625" style="148" customWidth="1"/>
    <col min="15574" max="15574" width="6.28515625" style="148" customWidth="1"/>
    <col min="15575" max="15575" width="0.28515625" style="148" customWidth="1"/>
    <col min="15576" max="15576" width="8.28515625" style="148" customWidth="1"/>
    <col min="15577" max="15577" width="0.28515625" style="148" customWidth="1"/>
    <col min="15578" max="15578" width="10" style="148" customWidth="1"/>
    <col min="15579" max="15579" width="0.28515625" style="148" customWidth="1"/>
    <col min="15580" max="15580" width="10.28515625" style="148" customWidth="1"/>
    <col min="15581" max="15581" width="0.28515625" style="148" customWidth="1"/>
    <col min="15582" max="15582" width="8.28515625" style="148" customWidth="1"/>
    <col min="15583" max="15583" width="0.28515625" style="148" customWidth="1"/>
    <col min="15584" max="15584" width="10.28515625" style="148" customWidth="1"/>
    <col min="15585" max="15585" width="0.28515625" style="148" customWidth="1"/>
    <col min="15586" max="15586" width="11.28515625" style="148" customWidth="1"/>
    <col min="15587" max="15587" width="0.28515625" style="148" customWidth="1"/>
    <col min="15588" max="15588" width="8" style="148" customWidth="1"/>
    <col min="15589" max="15589" width="0.28515625" style="148" customWidth="1"/>
    <col min="15590" max="15590" width="10.28515625" style="148" customWidth="1"/>
    <col min="15591" max="15591" width="0.28515625" style="148" customWidth="1"/>
    <col min="15592" max="15592" width="13.28515625" style="148" customWidth="1"/>
    <col min="15593" max="15593" width="0.28515625" style="148" customWidth="1"/>
    <col min="15594" max="15594" width="10" style="148" customWidth="1"/>
    <col min="15595" max="15595" width="0.28515625" style="148" customWidth="1"/>
    <col min="15596" max="15596" width="10.28515625" style="148" customWidth="1"/>
    <col min="15597" max="15597" width="0.28515625" style="148" customWidth="1"/>
    <col min="15598" max="15598" width="9.28515625" style="148" customWidth="1"/>
    <col min="15599" max="15599" width="8.85546875" style="148"/>
    <col min="15600" max="15601" width="12" style="148" bestFit="1" customWidth="1"/>
    <col min="15602" max="15828" width="8.85546875" style="148"/>
    <col min="15829" max="15829" width="26.28515625" style="148" customWidth="1"/>
    <col min="15830" max="15830" width="6.28515625" style="148" customWidth="1"/>
    <col min="15831" max="15831" width="0.28515625" style="148" customWidth="1"/>
    <col min="15832" max="15832" width="8.28515625" style="148" customWidth="1"/>
    <col min="15833" max="15833" width="0.28515625" style="148" customWidth="1"/>
    <col min="15834" max="15834" width="10" style="148" customWidth="1"/>
    <col min="15835" max="15835" width="0.28515625" style="148" customWidth="1"/>
    <col min="15836" max="15836" width="10.28515625" style="148" customWidth="1"/>
    <col min="15837" max="15837" width="0.28515625" style="148" customWidth="1"/>
    <col min="15838" max="15838" width="8.28515625" style="148" customWidth="1"/>
    <col min="15839" max="15839" width="0.28515625" style="148" customWidth="1"/>
    <col min="15840" max="15840" width="10.28515625" style="148" customWidth="1"/>
    <col min="15841" max="15841" width="0.28515625" style="148" customWidth="1"/>
    <col min="15842" max="15842" width="11.28515625" style="148" customWidth="1"/>
    <col min="15843" max="15843" width="0.28515625" style="148" customWidth="1"/>
    <col min="15844" max="15844" width="8" style="148" customWidth="1"/>
    <col min="15845" max="15845" width="0.28515625" style="148" customWidth="1"/>
    <col min="15846" max="15846" width="10.28515625" style="148" customWidth="1"/>
    <col min="15847" max="15847" width="0.28515625" style="148" customWidth="1"/>
    <col min="15848" max="15848" width="13.28515625" style="148" customWidth="1"/>
    <col min="15849" max="15849" width="0.28515625" style="148" customWidth="1"/>
    <col min="15850" max="15850" width="10" style="148" customWidth="1"/>
    <col min="15851" max="15851" width="0.28515625" style="148" customWidth="1"/>
    <col min="15852" max="15852" width="10.28515625" style="148" customWidth="1"/>
    <col min="15853" max="15853" width="0.28515625" style="148" customWidth="1"/>
    <col min="15854" max="15854" width="9.28515625" style="148" customWidth="1"/>
    <col min="15855" max="15855" width="8.85546875" style="148"/>
    <col min="15856" max="15857" width="12" style="148" bestFit="1" customWidth="1"/>
    <col min="15858" max="16084" width="8.85546875" style="148"/>
    <col min="16085" max="16085" width="26.28515625" style="148" customWidth="1"/>
    <col min="16086" max="16086" width="6.28515625" style="148" customWidth="1"/>
    <col min="16087" max="16087" width="0.28515625" style="148" customWidth="1"/>
    <col min="16088" max="16088" width="8.28515625" style="148" customWidth="1"/>
    <col min="16089" max="16089" width="0.28515625" style="148" customWidth="1"/>
    <col min="16090" max="16090" width="10" style="148" customWidth="1"/>
    <col min="16091" max="16091" width="0.28515625" style="148" customWidth="1"/>
    <col min="16092" max="16092" width="10.28515625" style="148" customWidth="1"/>
    <col min="16093" max="16093" width="0.28515625" style="148" customWidth="1"/>
    <col min="16094" max="16094" width="8.28515625" style="148" customWidth="1"/>
    <col min="16095" max="16095" width="0.28515625" style="148" customWidth="1"/>
    <col min="16096" max="16096" width="10.28515625" style="148" customWidth="1"/>
    <col min="16097" max="16097" width="0.28515625" style="148" customWidth="1"/>
    <col min="16098" max="16098" width="11.28515625" style="148" customWidth="1"/>
    <col min="16099" max="16099" width="0.28515625" style="148" customWidth="1"/>
    <col min="16100" max="16100" width="8" style="148" customWidth="1"/>
    <col min="16101" max="16101" width="0.28515625" style="148" customWidth="1"/>
    <col min="16102" max="16102" width="10.28515625" style="148" customWidth="1"/>
    <col min="16103" max="16103" width="0.28515625" style="148" customWidth="1"/>
    <col min="16104" max="16104" width="13.28515625" style="148" customWidth="1"/>
    <col min="16105" max="16105" width="0.28515625" style="148" customWidth="1"/>
    <col min="16106" max="16106" width="10" style="148" customWidth="1"/>
    <col min="16107" max="16107" width="0.28515625" style="148" customWidth="1"/>
    <col min="16108" max="16108" width="10.28515625" style="148" customWidth="1"/>
    <col min="16109" max="16109" width="0.28515625" style="148" customWidth="1"/>
    <col min="16110" max="16110" width="9.28515625" style="148" customWidth="1"/>
    <col min="16111" max="16111" width="8.85546875" style="148"/>
    <col min="16112" max="16113" width="12" style="148" bestFit="1" customWidth="1"/>
    <col min="16114" max="16344" width="8.85546875" style="148"/>
    <col min="16345" max="16384" width="8.85546875" style="148" customWidth="1"/>
  </cols>
  <sheetData>
    <row r="1" spans="1:22" ht="20.100000000000001" customHeight="1">
      <c r="A1" s="144" t="s">
        <v>90</v>
      </c>
    </row>
    <row r="2" spans="1:22" ht="20.100000000000001" customHeight="1">
      <c r="A2" s="2" t="s">
        <v>160</v>
      </c>
      <c r="B2" s="149"/>
    </row>
    <row r="3" spans="1:22" ht="20.100000000000001" customHeight="1">
      <c r="A3" s="150" t="s">
        <v>96</v>
      </c>
      <c r="B3" s="151"/>
      <c r="C3" s="152"/>
      <c r="D3" s="153"/>
      <c r="E3" s="153"/>
      <c r="F3" s="153"/>
      <c r="G3" s="153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</row>
    <row r="4" spans="1:22" ht="20.100000000000001" customHeight="1">
      <c r="A4" s="149"/>
      <c r="B4" s="155"/>
    </row>
    <row r="5" spans="1:22" ht="20.100000000000001" customHeight="1">
      <c r="A5" s="156"/>
      <c r="B5" s="156"/>
      <c r="C5" s="156"/>
      <c r="D5" s="285" t="s">
        <v>205</v>
      </c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</row>
    <row r="6" spans="1:22" ht="18" customHeight="1">
      <c r="A6" s="156"/>
      <c r="B6" s="156"/>
      <c r="C6" s="156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286" t="s">
        <v>133</v>
      </c>
      <c r="O6" s="286"/>
      <c r="P6" s="286"/>
      <c r="Q6" s="157"/>
      <c r="R6" s="157"/>
      <c r="S6" s="157"/>
      <c r="T6" s="157"/>
      <c r="U6" s="157"/>
      <c r="V6" s="157"/>
    </row>
    <row r="7" spans="1:22" ht="18" customHeight="1">
      <c r="A7" s="156"/>
      <c r="B7" s="156"/>
      <c r="C7" s="156"/>
      <c r="D7" s="157"/>
      <c r="E7" s="157"/>
      <c r="F7" s="157"/>
      <c r="G7" s="157"/>
      <c r="H7" s="157"/>
      <c r="I7" s="157"/>
      <c r="J7" s="157"/>
      <c r="K7" s="157"/>
      <c r="L7" s="158"/>
      <c r="M7" s="157"/>
      <c r="N7" s="286" t="s">
        <v>119</v>
      </c>
      <c r="O7" s="286"/>
      <c r="P7" s="286"/>
      <c r="Q7" s="157"/>
      <c r="R7" s="157"/>
      <c r="S7" s="157"/>
      <c r="T7" s="157"/>
      <c r="U7" s="157"/>
      <c r="V7" s="157"/>
    </row>
    <row r="8" spans="1:22" ht="20.100000000000001" customHeight="1">
      <c r="A8" s="156"/>
      <c r="B8" s="156"/>
      <c r="C8" s="156"/>
      <c r="D8" s="157"/>
      <c r="E8" s="157"/>
      <c r="F8" s="157"/>
      <c r="G8" s="157"/>
      <c r="H8" s="158" t="s">
        <v>45</v>
      </c>
      <c r="I8" s="157"/>
      <c r="J8" s="157"/>
      <c r="K8" s="157"/>
      <c r="L8" s="158" t="s">
        <v>103</v>
      </c>
      <c r="M8" s="157"/>
      <c r="N8" s="159"/>
      <c r="O8" s="157"/>
      <c r="Q8" s="157"/>
      <c r="R8" s="157"/>
      <c r="S8" s="157"/>
      <c r="T8" s="157"/>
      <c r="U8" s="157"/>
      <c r="V8" s="157"/>
    </row>
    <row r="9" spans="1:22" ht="20.100000000000001" customHeight="1">
      <c r="A9" s="156"/>
      <c r="B9" s="156"/>
      <c r="C9" s="156"/>
      <c r="D9" s="158"/>
      <c r="E9" s="158"/>
      <c r="F9" s="158"/>
      <c r="G9" s="158"/>
      <c r="H9" s="158" t="s">
        <v>134</v>
      </c>
      <c r="I9" s="158"/>
      <c r="J9" s="158"/>
      <c r="K9" s="158"/>
      <c r="L9" s="158" t="s">
        <v>104</v>
      </c>
      <c r="M9" s="158"/>
      <c r="N9" s="158" t="s">
        <v>181</v>
      </c>
      <c r="O9" s="158"/>
      <c r="Q9" s="158"/>
      <c r="R9" s="158" t="s">
        <v>135</v>
      </c>
      <c r="S9" s="158"/>
      <c r="T9" s="158"/>
      <c r="U9" s="158"/>
    </row>
    <row r="10" spans="1:22" ht="20.100000000000001" customHeight="1">
      <c r="A10" s="156"/>
      <c r="B10" s="156"/>
      <c r="C10" s="156"/>
      <c r="D10" s="158" t="s">
        <v>57</v>
      </c>
      <c r="E10" s="158"/>
      <c r="F10" s="158" t="s">
        <v>58</v>
      </c>
      <c r="G10" s="158"/>
      <c r="H10" s="160" t="s">
        <v>136</v>
      </c>
      <c r="I10" s="158"/>
      <c r="J10" s="158" t="s">
        <v>45</v>
      </c>
      <c r="K10" s="158"/>
      <c r="L10" s="158" t="s">
        <v>105</v>
      </c>
      <c r="M10" s="158"/>
      <c r="N10" s="158" t="s">
        <v>182</v>
      </c>
      <c r="O10" s="158"/>
      <c r="P10" s="159" t="s">
        <v>137</v>
      </c>
      <c r="Q10" s="158"/>
      <c r="R10" s="161" t="s">
        <v>138</v>
      </c>
      <c r="S10" s="158"/>
      <c r="T10" s="158" t="s">
        <v>139</v>
      </c>
      <c r="U10" s="158"/>
      <c r="V10" s="158" t="s">
        <v>135</v>
      </c>
    </row>
    <row r="11" spans="1:22" ht="20.100000000000001" customHeight="1">
      <c r="A11" s="156"/>
      <c r="B11" s="156"/>
      <c r="C11" s="156"/>
      <c r="D11" s="158" t="s">
        <v>59</v>
      </c>
      <c r="E11" s="158"/>
      <c r="F11" s="158" t="s">
        <v>60</v>
      </c>
      <c r="G11" s="158"/>
      <c r="H11" s="158" t="s">
        <v>140</v>
      </c>
      <c r="I11" s="158"/>
      <c r="J11" s="158" t="s">
        <v>141</v>
      </c>
      <c r="K11" s="158"/>
      <c r="L11" s="158" t="s">
        <v>106</v>
      </c>
      <c r="M11" s="158"/>
      <c r="N11" s="158" t="s">
        <v>183</v>
      </c>
      <c r="O11" s="158"/>
      <c r="P11" s="158" t="s">
        <v>142</v>
      </c>
      <c r="Q11" s="158"/>
      <c r="R11" s="158" t="s">
        <v>143</v>
      </c>
      <c r="S11" s="158"/>
      <c r="T11" s="158" t="s">
        <v>144</v>
      </c>
      <c r="U11" s="158"/>
      <c r="V11" s="161" t="s">
        <v>61</v>
      </c>
    </row>
    <row r="12" spans="1:22" ht="20.100000000000001" customHeight="1">
      <c r="A12" s="156"/>
      <c r="B12" s="162" t="s">
        <v>6</v>
      </c>
      <c r="C12" s="156"/>
      <c r="D12" s="163" t="s">
        <v>51</v>
      </c>
      <c r="E12" s="158"/>
      <c r="F12" s="163" t="s">
        <v>51</v>
      </c>
      <c r="G12" s="158"/>
      <c r="H12" s="163" t="s">
        <v>51</v>
      </c>
      <c r="I12" s="158"/>
      <c r="J12" s="163" t="s">
        <v>51</v>
      </c>
      <c r="K12" s="158"/>
      <c r="L12" s="163" t="s">
        <v>51</v>
      </c>
      <c r="M12" s="158"/>
      <c r="N12" s="163" t="s">
        <v>51</v>
      </c>
      <c r="O12" s="158"/>
      <c r="P12" s="163" t="s">
        <v>51</v>
      </c>
      <c r="Q12" s="158"/>
      <c r="R12" s="163" t="s">
        <v>51</v>
      </c>
      <c r="S12" s="158"/>
      <c r="T12" s="163" t="s">
        <v>51</v>
      </c>
      <c r="U12" s="158"/>
      <c r="V12" s="163" t="s">
        <v>51</v>
      </c>
    </row>
    <row r="13" spans="1:22" ht="6" customHeight="1">
      <c r="A13" s="156"/>
      <c r="B13" s="164"/>
      <c r="C13" s="156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</row>
    <row r="14" spans="1:22" ht="18.95" customHeight="1">
      <c r="A14" s="165" t="s">
        <v>62</v>
      </c>
      <c r="B14" s="166"/>
      <c r="C14" s="166"/>
      <c r="D14" s="167">
        <v>2756236</v>
      </c>
      <c r="E14" s="168"/>
      <c r="F14" s="167">
        <v>4299728</v>
      </c>
      <c r="G14" s="167"/>
      <c r="H14" s="167">
        <v>275624</v>
      </c>
      <c r="I14" s="167"/>
      <c r="J14" s="167">
        <v>2412085</v>
      </c>
      <c r="K14" s="168"/>
      <c r="L14" s="167">
        <v>0</v>
      </c>
      <c r="M14" s="167"/>
      <c r="N14" s="167">
        <v>0</v>
      </c>
      <c r="O14" s="167"/>
      <c r="P14" s="167">
        <v>0</v>
      </c>
      <c r="Q14" s="169"/>
      <c r="R14" s="169">
        <f>SUM(D14:P14)</f>
        <v>9743673</v>
      </c>
      <c r="S14" s="169"/>
      <c r="T14" s="169">
        <v>304537</v>
      </c>
      <c r="U14" s="166"/>
      <c r="V14" s="170">
        <f>R14+T14</f>
        <v>10048210</v>
      </c>
    </row>
    <row r="15" spans="1:22" ht="6" customHeight="1">
      <c r="A15" s="165"/>
      <c r="B15" s="166"/>
      <c r="C15" s="166"/>
      <c r="D15" s="167"/>
      <c r="E15" s="168"/>
      <c r="F15" s="167"/>
      <c r="G15" s="167"/>
      <c r="H15" s="167"/>
      <c r="I15" s="167"/>
      <c r="J15" s="167"/>
      <c r="K15" s="168"/>
      <c r="L15" s="167"/>
      <c r="M15" s="167"/>
      <c r="N15" s="167"/>
      <c r="O15" s="167"/>
      <c r="P15" s="167"/>
      <c r="Q15" s="169"/>
      <c r="R15" s="169"/>
      <c r="S15" s="169"/>
      <c r="T15" s="169"/>
      <c r="U15" s="166"/>
      <c r="V15" s="170"/>
    </row>
    <row r="16" spans="1:22" ht="18.95" customHeight="1">
      <c r="A16" s="174" t="s">
        <v>184</v>
      </c>
      <c r="B16" s="173"/>
      <c r="C16" s="166"/>
      <c r="D16" s="230">
        <v>0</v>
      </c>
      <c r="E16" s="231"/>
      <c r="F16" s="230">
        <v>0</v>
      </c>
      <c r="G16" s="231"/>
      <c r="H16" s="230">
        <v>0</v>
      </c>
      <c r="I16" s="231"/>
      <c r="J16" s="230">
        <v>93237</v>
      </c>
      <c r="K16" s="231"/>
      <c r="L16" s="230">
        <v>0</v>
      </c>
      <c r="M16" s="231"/>
      <c r="N16" s="230">
        <v>9319</v>
      </c>
      <c r="O16" s="232"/>
      <c r="P16" s="230">
        <f>N16</f>
        <v>9319</v>
      </c>
      <c r="Q16" s="232"/>
      <c r="R16" s="235">
        <f>SUM(D16:L16,P16)</f>
        <v>102556</v>
      </c>
      <c r="S16" s="232"/>
      <c r="T16" s="230">
        <v>2500</v>
      </c>
      <c r="U16" s="231"/>
      <c r="V16" s="230">
        <f>R16+T16</f>
        <v>105056</v>
      </c>
    </row>
    <row r="17" spans="1:22" ht="6" customHeight="1">
      <c r="A17" s="174"/>
      <c r="B17" s="173"/>
      <c r="C17" s="166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 ht="18.95" customHeight="1" thickBot="1">
      <c r="A18" s="175" t="s">
        <v>95</v>
      </c>
      <c r="B18" s="166"/>
      <c r="C18" s="166"/>
      <c r="D18" s="176">
        <f>SUM(D14:D16)</f>
        <v>2756236</v>
      </c>
      <c r="E18" s="170"/>
      <c r="F18" s="176">
        <f>SUM(F14:F16)</f>
        <v>4299728</v>
      </c>
      <c r="G18" s="170"/>
      <c r="H18" s="176">
        <f>SUM(H14:H16)</f>
        <v>275624</v>
      </c>
      <c r="I18" s="170"/>
      <c r="J18" s="176">
        <f>SUM(J14:J16)</f>
        <v>2505322</v>
      </c>
      <c r="K18" s="170"/>
      <c r="L18" s="176">
        <f>SUM(L14:L16)</f>
        <v>0</v>
      </c>
      <c r="M18" s="170"/>
      <c r="N18" s="176">
        <f>SUM(N14:N16)</f>
        <v>9319</v>
      </c>
      <c r="O18" s="177"/>
      <c r="P18" s="176">
        <f>SUM(P14:P16)</f>
        <v>9319</v>
      </c>
      <c r="Q18" s="177"/>
      <c r="R18" s="176">
        <f>SUM(R14:R16)</f>
        <v>9846229</v>
      </c>
      <c r="S18" s="177"/>
      <c r="T18" s="176">
        <f>SUM(T14:T16)</f>
        <v>307037</v>
      </c>
      <c r="U18" s="170"/>
      <c r="V18" s="176">
        <f>SUM(V14:V16)</f>
        <v>10153266</v>
      </c>
    </row>
    <row r="19" spans="1:22" ht="18.95" customHeight="1" thickTop="1">
      <c r="A19" s="175"/>
      <c r="B19" s="166"/>
      <c r="C19" s="166"/>
      <c r="D19" s="177"/>
      <c r="E19" s="170"/>
      <c r="F19" s="177"/>
      <c r="G19" s="170"/>
      <c r="H19" s="177"/>
      <c r="I19" s="170"/>
      <c r="J19" s="177"/>
      <c r="K19" s="170"/>
      <c r="L19" s="177"/>
      <c r="M19" s="170"/>
      <c r="N19" s="177"/>
      <c r="O19" s="170"/>
      <c r="P19" s="177"/>
      <c r="Q19" s="170"/>
      <c r="R19" s="177"/>
      <c r="S19" s="170"/>
      <c r="T19" s="177"/>
      <c r="U19" s="170"/>
      <c r="V19" s="177"/>
    </row>
    <row r="20" spans="1:22" ht="18.95" customHeight="1">
      <c r="A20" s="165" t="s">
        <v>97</v>
      </c>
      <c r="B20" s="166"/>
      <c r="C20" s="166"/>
      <c r="D20" s="179">
        <v>6506236</v>
      </c>
      <c r="E20" s="166"/>
      <c r="F20" s="179">
        <v>18549728</v>
      </c>
      <c r="G20" s="180"/>
      <c r="H20" s="179">
        <v>295363</v>
      </c>
      <c r="I20" s="180"/>
      <c r="J20" s="179">
        <v>2321301</v>
      </c>
      <c r="K20" s="180"/>
      <c r="L20" s="179">
        <v>-17676423</v>
      </c>
      <c r="M20" s="180"/>
      <c r="N20" s="179">
        <v>0</v>
      </c>
      <c r="O20" s="180"/>
      <c r="P20" s="179">
        <f>N20</f>
        <v>0</v>
      </c>
      <c r="Q20" s="180"/>
      <c r="R20" s="179">
        <f>SUM(P20,D20:L20)</f>
        <v>9996205</v>
      </c>
      <c r="S20" s="180"/>
      <c r="T20" s="179">
        <v>0</v>
      </c>
      <c r="U20" s="180"/>
      <c r="V20" s="181">
        <f>R20+T20</f>
        <v>9996205</v>
      </c>
    </row>
    <row r="21" spans="1:22" ht="6" customHeight="1">
      <c r="A21" s="165"/>
      <c r="B21" s="166"/>
      <c r="C21" s="166"/>
      <c r="D21" s="179"/>
      <c r="E21" s="166"/>
      <c r="F21" s="179"/>
      <c r="G21" s="180"/>
      <c r="H21" s="179"/>
      <c r="I21" s="180"/>
      <c r="J21" s="179"/>
      <c r="K21" s="180"/>
      <c r="L21" s="179"/>
      <c r="M21" s="180"/>
      <c r="N21" s="179"/>
      <c r="O21" s="180"/>
      <c r="P21" s="179"/>
      <c r="Q21" s="180"/>
      <c r="R21" s="179"/>
      <c r="S21" s="180"/>
      <c r="T21" s="179"/>
      <c r="U21" s="180"/>
      <c r="V21" s="181"/>
    </row>
    <row r="22" spans="1:22" ht="18.95" customHeight="1">
      <c r="A22" s="172" t="s">
        <v>145</v>
      </c>
      <c r="B22" s="277">
        <v>19</v>
      </c>
      <c r="C22" s="166"/>
      <c r="D22" s="181">
        <v>0</v>
      </c>
      <c r="E22" s="182"/>
      <c r="F22" s="181">
        <v>0</v>
      </c>
      <c r="G22" s="182"/>
      <c r="H22" s="181">
        <v>0</v>
      </c>
      <c r="I22" s="182"/>
      <c r="J22" s="179">
        <v>-1040999</v>
      </c>
      <c r="K22" s="182"/>
      <c r="L22" s="181">
        <v>0</v>
      </c>
      <c r="M22" s="182"/>
      <c r="N22" s="181">
        <v>0</v>
      </c>
      <c r="O22" s="182"/>
      <c r="P22" s="179">
        <f t="shared" ref="P22" si="0">N22</f>
        <v>0</v>
      </c>
      <c r="Q22" s="182"/>
      <c r="R22" s="179">
        <f t="shared" ref="R22" si="1">SUM(P22,D22:L22)</f>
        <v>-1040999</v>
      </c>
      <c r="S22" s="182"/>
      <c r="T22" s="181">
        <v>0</v>
      </c>
      <c r="U22" s="182"/>
      <c r="V22" s="181">
        <f t="shared" ref="V22:V23" si="2">R22+T22</f>
        <v>-1040999</v>
      </c>
    </row>
    <row r="23" spans="1:22" ht="18.95" customHeight="1">
      <c r="A23" s="174" t="s">
        <v>184</v>
      </c>
      <c r="B23" s="173"/>
      <c r="C23" s="166"/>
      <c r="D23" s="183">
        <v>0</v>
      </c>
      <c r="E23" s="182"/>
      <c r="F23" s="183">
        <v>0</v>
      </c>
      <c r="G23" s="182"/>
      <c r="H23" s="183">
        <v>0</v>
      </c>
      <c r="I23" s="182"/>
      <c r="J23" s="183">
        <v>110670</v>
      </c>
      <c r="K23" s="182"/>
      <c r="L23" s="183">
        <v>0</v>
      </c>
      <c r="M23" s="182"/>
      <c r="N23" s="183">
        <v>4858</v>
      </c>
      <c r="O23" s="182"/>
      <c r="P23" s="183">
        <f>N23</f>
        <v>4858</v>
      </c>
      <c r="Q23" s="182"/>
      <c r="R23" s="236">
        <f>SUM(P23,D23:L23)</f>
        <v>115528</v>
      </c>
      <c r="S23" s="182"/>
      <c r="T23" s="183">
        <v>0</v>
      </c>
      <c r="U23" s="182"/>
      <c r="V23" s="183">
        <f t="shared" si="2"/>
        <v>115528</v>
      </c>
    </row>
    <row r="24" spans="1:22" ht="6" customHeight="1">
      <c r="A24" s="174"/>
      <c r="B24" s="173"/>
      <c r="C24" s="166"/>
      <c r="D24" s="184"/>
      <c r="E24" s="185"/>
      <c r="F24" s="184"/>
      <c r="G24" s="185"/>
      <c r="H24" s="184"/>
      <c r="I24" s="185"/>
      <c r="J24" s="184"/>
      <c r="K24" s="185"/>
      <c r="L24" s="184"/>
      <c r="M24" s="185"/>
      <c r="N24" s="184"/>
      <c r="O24" s="185"/>
      <c r="P24" s="184"/>
      <c r="Q24" s="185"/>
      <c r="R24" s="184"/>
      <c r="S24" s="185"/>
      <c r="T24" s="184"/>
      <c r="U24" s="185"/>
      <c r="V24" s="184"/>
    </row>
    <row r="25" spans="1:22" ht="18.95" customHeight="1" thickBot="1">
      <c r="A25" s="175" t="s">
        <v>98</v>
      </c>
      <c r="B25" s="166"/>
      <c r="C25" s="166"/>
      <c r="D25" s="186">
        <f>SUM(D20:D23)</f>
        <v>6506236</v>
      </c>
      <c r="E25" s="185"/>
      <c r="F25" s="186">
        <f>SUM(F20:F23)</f>
        <v>18549728</v>
      </c>
      <c r="G25" s="185"/>
      <c r="H25" s="186">
        <f>SUM(H20:H23)</f>
        <v>295363</v>
      </c>
      <c r="I25" s="185"/>
      <c r="J25" s="186">
        <f>SUM(J20:J23)</f>
        <v>1390972</v>
      </c>
      <c r="K25" s="185"/>
      <c r="L25" s="186">
        <f>SUM(L20:L23)</f>
        <v>-17676423</v>
      </c>
      <c r="M25" s="185"/>
      <c r="N25" s="186">
        <f>SUM(N20:N23)</f>
        <v>4858</v>
      </c>
      <c r="O25" s="185"/>
      <c r="P25" s="186">
        <f>SUM(P20:P23)</f>
        <v>4858</v>
      </c>
      <c r="Q25" s="185"/>
      <c r="R25" s="186">
        <f>SUM(R20:R23)</f>
        <v>9070734</v>
      </c>
      <c r="S25" s="185"/>
      <c r="T25" s="186">
        <f>SUM(T20:T23)</f>
        <v>0</v>
      </c>
      <c r="U25" s="185"/>
      <c r="V25" s="186">
        <f>SUM(V20:V23)</f>
        <v>9070734</v>
      </c>
    </row>
    <row r="26" spans="1:22" s="265" customFormat="1" ht="18.95" customHeight="1" thickTop="1">
      <c r="A26" s="263"/>
      <c r="B26" s="264"/>
      <c r="C26" s="264"/>
      <c r="D26" s="177"/>
      <c r="E26" s="170"/>
      <c r="F26" s="177"/>
      <c r="G26" s="170"/>
      <c r="H26" s="177"/>
      <c r="I26" s="170"/>
      <c r="J26" s="177"/>
      <c r="K26" s="170"/>
      <c r="L26" s="177"/>
      <c r="M26" s="170"/>
      <c r="N26" s="177"/>
      <c r="O26" s="170"/>
      <c r="P26" s="177"/>
      <c r="Q26" s="170"/>
      <c r="R26" s="177"/>
      <c r="S26" s="170"/>
      <c r="T26" s="177"/>
      <c r="U26" s="170"/>
      <c r="V26" s="177"/>
    </row>
    <row r="27" spans="1:22" s="265" customFormat="1" ht="18.95" customHeight="1">
      <c r="A27" s="263"/>
      <c r="B27" s="264"/>
      <c r="C27" s="264"/>
      <c r="D27" s="177"/>
      <c r="E27" s="170"/>
      <c r="F27" s="177"/>
      <c r="G27" s="170"/>
      <c r="H27" s="177"/>
      <c r="I27" s="170"/>
      <c r="J27" s="177"/>
      <c r="K27" s="170"/>
      <c r="L27" s="177"/>
      <c r="M27" s="170"/>
      <c r="N27" s="177"/>
      <c r="O27" s="170"/>
      <c r="P27" s="177"/>
      <c r="Q27" s="170"/>
      <c r="R27" s="177"/>
      <c r="S27" s="170"/>
      <c r="T27" s="177"/>
      <c r="U27" s="170"/>
      <c r="V27" s="177"/>
    </row>
    <row r="28" spans="1:22" s="265" customFormat="1" ht="18.95" customHeight="1">
      <c r="A28" s="263"/>
      <c r="B28" s="264"/>
      <c r="C28" s="264"/>
      <c r="D28" s="177"/>
      <c r="E28" s="170"/>
      <c r="F28" s="177"/>
      <c r="G28" s="170"/>
      <c r="H28" s="177"/>
      <c r="I28" s="170"/>
      <c r="J28" s="177"/>
      <c r="K28" s="170"/>
      <c r="L28" s="177"/>
      <c r="M28" s="170"/>
      <c r="N28" s="177"/>
      <c r="O28" s="170"/>
      <c r="P28" s="177"/>
      <c r="Q28" s="170"/>
      <c r="R28" s="177"/>
      <c r="S28" s="170"/>
      <c r="T28" s="177"/>
      <c r="U28" s="170"/>
      <c r="V28" s="177"/>
    </row>
    <row r="29" spans="1:22" s="265" customFormat="1" ht="18.95" customHeight="1">
      <c r="A29" s="263"/>
      <c r="B29" s="264"/>
      <c r="C29" s="264"/>
      <c r="D29" s="177"/>
      <c r="E29" s="170"/>
      <c r="F29" s="177"/>
      <c r="G29" s="170"/>
      <c r="H29" s="177"/>
      <c r="I29" s="170"/>
      <c r="J29" s="177"/>
      <c r="K29" s="170"/>
      <c r="L29" s="177"/>
      <c r="M29" s="170"/>
      <c r="N29" s="177"/>
      <c r="O29" s="170"/>
      <c r="P29" s="177"/>
      <c r="Q29" s="170"/>
      <c r="R29" s="177"/>
      <c r="S29" s="170"/>
      <c r="T29" s="177"/>
      <c r="U29" s="170"/>
      <c r="V29" s="177"/>
    </row>
    <row r="30" spans="1:22" s="265" customFormat="1" ht="18.95" customHeight="1">
      <c r="A30" s="263"/>
      <c r="B30" s="264"/>
      <c r="C30" s="264"/>
      <c r="D30" s="177"/>
      <c r="E30" s="170"/>
      <c r="F30" s="177"/>
      <c r="G30" s="170"/>
      <c r="H30" s="177"/>
      <c r="I30" s="170"/>
      <c r="J30" s="177"/>
      <c r="K30" s="170"/>
      <c r="L30" s="177"/>
      <c r="M30" s="170"/>
      <c r="N30" s="177"/>
      <c r="O30" s="170"/>
      <c r="P30" s="177"/>
      <c r="Q30" s="170"/>
      <c r="R30" s="177"/>
      <c r="S30" s="170"/>
      <c r="T30" s="177"/>
      <c r="U30" s="170"/>
      <c r="V30" s="177"/>
    </row>
    <row r="31" spans="1:22" s="265" customFormat="1" ht="18.95" customHeight="1">
      <c r="A31" s="263"/>
      <c r="B31" s="264"/>
      <c r="C31" s="264"/>
      <c r="D31" s="177"/>
      <c r="E31" s="170"/>
      <c r="F31" s="177"/>
      <c r="G31" s="170"/>
      <c r="H31" s="177"/>
      <c r="I31" s="170"/>
      <c r="J31" s="177"/>
      <c r="K31" s="170"/>
      <c r="L31" s="177"/>
      <c r="M31" s="170"/>
      <c r="N31" s="177"/>
      <c r="O31" s="170"/>
      <c r="P31" s="177"/>
      <c r="Q31" s="170"/>
      <c r="R31" s="177"/>
      <c r="S31" s="170"/>
      <c r="T31" s="177"/>
      <c r="U31" s="170"/>
      <c r="V31" s="177"/>
    </row>
    <row r="32" spans="1:22" s="265" customFormat="1" ht="18.95" customHeight="1">
      <c r="A32" s="263"/>
      <c r="B32" s="264"/>
      <c r="C32" s="264"/>
      <c r="D32" s="177"/>
      <c r="E32" s="170"/>
      <c r="F32" s="177"/>
      <c r="G32" s="170"/>
      <c r="H32" s="177"/>
      <c r="I32" s="170"/>
      <c r="J32" s="177"/>
      <c r="K32" s="170"/>
      <c r="L32" s="177"/>
      <c r="M32" s="170"/>
      <c r="N32" s="177"/>
      <c r="O32" s="170"/>
      <c r="P32" s="177"/>
      <c r="Q32" s="170"/>
      <c r="R32" s="177"/>
      <c r="S32" s="170"/>
      <c r="T32" s="177"/>
      <c r="U32" s="170"/>
      <c r="V32" s="177"/>
    </row>
    <row r="33" spans="1:22" s="265" customFormat="1" ht="18.95" customHeight="1">
      <c r="A33" s="263"/>
      <c r="B33" s="264"/>
      <c r="C33" s="264"/>
      <c r="D33" s="177"/>
      <c r="E33" s="170"/>
      <c r="F33" s="177"/>
      <c r="G33" s="170"/>
      <c r="H33" s="177"/>
      <c r="I33" s="170"/>
      <c r="J33" s="177"/>
      <c r="K33" s="170"/>
      <c r="L33" s="177"/>
      <c r="M33" s="170"/>
      <c r="N33" s="177"/>
      <c r="O33" s="170"/>
      <c r="P33" s="177"/>
      <c r="Q33" s="170"/>
      <c r="R33" s="177"/>
      <c r="S33" s="170"/>
      <c r="T33" s="177"/>
      <c r="U33" s="170"/>
      <c r="V33" s="177"/>
    </row>
    <row r="34" spans="1:22" s="265" customFormat="1" ht="18.95" customHeight="1">
      <c r="A34" s="263"/>
      <c r="B34" s="264"/>
      <c r="C34" s="264"/>
      <c r="D34" s="177"/>
      <c r="E34" s="170"/>
      <c r="F34" s="177"/>
      <c r="G34" s="170"/>
      <c r="H34" s="177"/>
      <c r="I34" s="170"/>
      <c r="J34" s="177"/>
      <c r="K34" s="170"/>
      <c r="L34" s="177"/>
      <c r="M34" s="170"/>
      <c r="N34" s="177"/>
      <c r="O34" s="170"/>
      <c r="P34" s="177"/>
      <c r="Q34" s="170"/>
      <c r="R34" s="177"/>
      <c r="S34" s="170"/>
      <c r="T34" s="177"/>
      <c r="U34" s="170"/>
      <c r="V34" s="177"/>
    </row>
    <row r="35" spans="1:22" s="265" customFormat="1" ht="18.95" customHeight="1">
      <c r="A35" s="263"/>
      <c r="B35" s="264"/>
      <c r="C35" s="264"/>
      <c r="D35" s="177"/>
      <c r="E35" s="170"/>
      <c r="F35" s="177"/>
      <c r="G35" s="170"/>
      <c r="H35" s="177"/>
      <c r="I35" s="170"/>
      <c r="J35" s="177"/>
      <c r="K35" s="170"/>
      <c r="L35" s="177"/>
      <c r="M35" s="170"/>
      <c r="N35" s="177"/>
      <c r="O35" s="170"/>
      <c r="P35" s="177"/>
      <c r="Q35" s="170"/>
      <c r="R35" s="177"/>
      <c r="S35" s="170"/>
      <c r="T35" s="177"/>
      <c r="U35" s="170"/>
      <c r="V35" s="177"/>
    </row>
    <row r="36" spans="1:22" s="265" customFormat="1" ht="18.95" customHeight="1">
      <c r="A36" s="263"/>
      <c r="B36" s="264"/>
      <c r="C36" s="264"/>
      <c r="D36" s="177"/>
      <c r="E36" s="170"/>
      <c r="F36" s="177"/>
      <c r="G36" s="170"/>
      <c r="H36" s="177"/>
      <c r="I36" s="170"/>
      <c r="J36" s="177"/>
      <c r="K36" s="170"/>
      <c r="L36" s="177"/>
      <c r="M36" s="170"/>
      <c r="N36" s="177"/>
      <c r="O36" s="170"/>
      <c r="P36" s="177"/>
      <c r="Q36" s="170"/>
      <c r="R36" s="177"/>
      <c r="S36" s="170"/>
      <c r="T36" s="177"/>
      <c r="U36" s="170"/>
      <c r="V36" s="177"/>
    </row>
    <row r="37" spans="1:22" s="265" customFormat="1" ht="10.5" customHeight="1">
      <c r="A37" s="266"/>
      <c r="B37" s="264"/>
      <c r="C37" s="264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</row>
    <row r="38" spans="1:22" ht="21.95" customHeight="1">
      <c r="A38" s="287" t="s">
        <v>125</v>
      </c>
      <c r="B38" s="287"/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188"/>
      <c r="T38" s="188"/>
      <c r="U38" s="188"/>
      <c r="V38" s="188"/>
    </row>
  </sheetData>
  <mergeCells count="4">
    <mergeCell ref="D5:V5"/>
    <mergeCell ref="N6:P6"/>
    <mergeCell ref="N7:P7"/>
    <mergeCell ref="A38:R38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108B1-BA6A-4B33-BD1C-1E70E4910F50}">
  <dimension ref="A1:K101"/>
  <sheetViews>
    <sheetView topLeftCell="A76" zoomScale="115" zoomScaleNormal="115" zoomScaleSheetLayoutView="90" workbookViewId="0">
      <selection activeCell="D5" sqref="D5:J5"/>
    </sheetView>
  </sheetViews>
  <sheetFormatPr defaultColWidth="10.7109375" defaultRowHeight="18.95" customHeight="1"/>
  <cols>
    <col min="1" max="1" width="2.28515625" style="10" customWidth="1"/>
    <col min="2" max="2" width="39.5703125" style="10" customWidth="1"/>
    <col min="3" max="3" width="7" style="10" customWidth="1"/>
    <col min="4" max="4" width="0.85546875" style="10" customWidth="1"/>
    <col min="5" max="5" width="13.28515625" style="223" customWidth="1"/>
    <col min="6" max="6" width="0.85546875" style="205" customWidth="1"/>
    <col min="7" max="7" width="13.28515625" style="223" customWidth="1"/>
    <col min="8" max="8" width="0.85546875" style="10" customWidth="1"/>
    <col min="9" max="9" width="13.28515625" style="223" customWidth="1"/>
    <col min="10" max="10" width="0.85546875" style="205" customWidth="1"/>
    <col min="11" max="11" width="13.28515625" style="223" customWidth="1"/>
    <col min="12" max="16384" width="10.7109375" style="10"/>
  </cols>
  <sheetData>
    <row r="1" spans="1:11" s="38" customFormat="1" ht="20.100000000000001" customHeight="1">
      <c r="A1" s="229" t="s">
        <v>90</v>
      </c>
      <c r="B1" s="229"/>
      <c r="C1" s="191"/>
      <c r="D1" s="191"/>
      <c r="E1" s="192"/>
      <c r="F1" s="193"/>
      <c r="G1" s="192"/>
      <c r="H1" s="191"/>
      <c r="I1" s="192"/>
      <c r="J1" s="193"/>
      <c r="K1" s="192"/>
    </row>
    <row r="2" spans="1:11" ht="20.100000000000001" customHeight="1">
      <c r="A2" s="229" t="s">
        <v>161</v>
      </c>
      <c r="B2" s="229"/>
      <c r="C2" s="191"/>
      <c r="D2" s="191"/>
      <c r="E2" s="192"/>
      <c r="F2" s="193"/>
      <c r="G2" s="192"/>
      <c r="H2" s="191"/>
      <c r="I2" s="192"/>
      <c r="J2" s="193"/>
      <c r="K2" s="192"/>
    </row>
    <row r="3" spans="1:11" ht="20.100000000000001" customHeight="1">
      <c r="A3" s="228" t="s">
        <v>96</v>
      </c>
      <c r="B3" s="228"/>
      <c r="C3" s="194"/>
      <c r="D3" s="194"/>
      <c r="E3" s="195"/>
      <c r="F3" s="196"/>
      <c r="G3" s="195"/>
      <c r="H3" s="194"/>
      <c r="I3" s="195"/>
      <c r="J3" s="196"/>
      <c r="K3" s="195"/>
    </row>
    <row r="4" spans="1:11" ht="19.5" customHeight="1">
      <c r="A4" s="191"/>
      <c r="B4" s="191"/>
      <c r="C4" s="191"/>
      <c r="D4" s="191"/>
      <c r="E4" s="192"/>
      <c r="F4" s="193"/>
      <c r="G4" s="192"/>
      <c r="H4" s="191"/>
      <c r="I4" s="192"/>
      <c r="J4" s="193"/>
      <c r="K4" s="192"/>
    </row>
    <row r="5" spans="1:11" ht="19.5" customHeight="1">
      <c r="A5" s="191"/>
      <c r="B5" s="191"/>
      <c r="C5" s="191"/>
      <c r="D5" s="191"/>
      <c r="E5" s="281" t="s">
        <v>1</v>
      </c>
      <c r="F5" s="281"/>
      <c r="G5" s="281"/>
      <c r="H5" s="9"/>
      <c r="I5" s="281" t="s">
        <v>2</v>
      </c>
      <c r="J5" s="281"/>
      <c r="K5" s="281"/>
    </row>
    <row r="6" spans="1:11" ht="19.5" customHeight="1">
      <c r="A6" s="191"/>
      <c r="B6" s="191"/>
      <c r="C6" s="191"/>
      <c r="D6" s="191"/>
      <c r="E6" s="227"/>
      <c r="F6" s="227"/>
      <c r="G6" s="52" t="s">
        <v>3</v>
      </c>
      <c r="H6" s="9"/>
      <c r="I6" s="227"/>
      <c r="J6" s="227"/>
      <c r="K6" s="52" t="s">
        <v>163</v>
      </c>
    </row>
    <row r="7" spans="1:11" ht="19.5" customHeight="1">
      <c r="A7" s="191"/>
      <c r="B7" s="191"/>
      <c r="C7" s="191"/>
      <c r="D7" s="191"/>
      <c r="E7" s="227" t="s">
        <v>3</v>
      </c>
      <c r="F7" s="227"/>
      <c r="G7" s="52" t="s">
        <v>191</v>
      </c>
      <c r="H7" s="51"/>
      <c r="I7" s="52" t="s">
        <v>3</v>
      </c>
      <c r="J7" s="51"/>
      <c r="K7" s="52" t="s">
        <v>164</v>
      </c>
    </row>
    <row r="8" spans="1:11" ht="19.5" customHeight="1">
      <c r="A8" s="191"/>
      <c r="B8" s="191"/>
      <c r="C8" s="191"/>
      <c r="D8" s="191"/>
      <c r="E8" s="113" t="s">
        <v>92</v>
      </c>
      <c r="F8" s="113"/>
      <c r="G8" s="113" t="s">
        <v>92</v>
      </c>
      <c r="H8" s="97"/>
      <c r="I8" s="113" t="s">
        <v>92</v>
      </c>
      <c r="J8" s="113"/>
      <c r="K8" s="113" t="s">
        <v>92</v>
      </c>
    </row>
    <row r="9" spans="1:11" ht="19.5" customHeight="1">
      <c r="A9" s="34"/>
      <c r="B9" s="34"/>
      <c r="C9" s="197"/>
      <c r="D9" s="197"/>
      <c r="E9" s="198" t="s">
        <v>93</v>
      </c>
      <c r="F9" s="199"/>
      <c r="G9" s="198" t="s">
        <v>5</v>
      </c>
      <c r="H9" s="197"/>
      <c r="I9" s="198" t="s">
        <v>93</v>
      </c>
      <c r="J9" s="199"/>
      <c r="K9" s="198" t="s">
        <v>5</v>
      </c>
    </row>
    <row r="10" spans="1:11" ht="19.5" customHeight="1">
      <c r="C10" s="100" t="s">
        <v>6</v>
      </c>
      <c r="D10" s="17"/>
      <c r="E10" s="115" t="s">
        <v>51</v>
      </c>
      <c r="F10" s="116"/>
      <c r="G10" s="115" t="s">
        <v>51</v>
      </c>
      <c r="H10" s="116"/>
      <c r="I10" s="115" t="s">
        <v>51</v>
      </c>
      <c r="J10" s="116"/>
      <c r="K10" s="115" t="s">
        <v>51</v>
      </c>
    </row>
    <row r="11" spans="1:11" ht="19.5" customHeight="1">
      <c r="A11" s="44" t="s">
        <v>63</v>
      </c>
      <c r="B11" s="44"/>
      <c r="C11" s="17"/>
      <c r="D11" s="17"/>
      <c r="E11" s="200"/>
      <c r="F11" s="101"/>
      <c r="G11" s="201"/>
      <c r="H11" s="17"/>
      <c r="I11" s="200"/>
      <c r="J11" s="101"/>
      <c r="K11" s="201"/>
    </row>
    <row r="12" spans="1:11" ht="19.5" customHeight="1">
      <c r="A12" s="34" t="s">
        <v>64</v>
      </c>
      <c r="B12" s="34"/>
      <c r="D12" s="202"/>
      <c r="E12" s="203">
        <v>498479</v>
      </c>
      <c r="F12" s="204"/>
      <c r="G12" s="205">
        <v>281388</v>
      </c>
      <c r="H12" s="202"/>
      <c r="I12" s="203">
        <v>138819</v>
      </c>
      <c r="J12" s="204"/>
      <c r="K12" s="205">
        <v>119721</v>
      </c>
    </row>
    <row r="13" spans="1:11" ht="19.5" customHeight="1">
      <c r="A13" s="44" t="s">
        <v>146</v>
      </c>
      <c r="B13" s="34"/>
      <c r="D13" s="202"/>
      <c r="E13" s="203"/>
      <c r="F13" s="204"/>
      <c r="G13" s="205"/>
      <c r="H13" s="202"/>
      <c r="I13" s="203"/>
      <c r="J13" s="204"/>
      <c r="K13" s="205"/>
    </row>
    <row r="14" spans="1:11" ht="19.5" customHeight="1">
      <c r="B14" s="34" t="s">
        <v>65</v>
      </c>
      <c r="C14" s="206"/>
      <c r="D14" s="202"/>
      <c r="E14" s="203">
        <v>15436</v>
      </c>
      <c r="F14" s="204"/>
      <c r="G14" s="205">
        <v>13765</v>
      </c>
      <c r="H14" s="202"/>
      <c r="I14" s="203">
        <v>10771</v>
      </c>
      <c r="J14" s="204"/>
      <c r="K14" s="205">
        <v>12653</v>
      </c>
    </row>
    <row r="15" spans="1:11" ht="19.5" customHeight="1">
      <c r="B15" s="234" t="s">
        <v>194</v>
      </c>
      <c r="C15" s="33"/>
      <c r="D15" s="202"/>
      <c r="E15" s="203">
        <v>22</v>
      </c>
      <c r="F15" s="204"/>
      <c r="G15" s="205">
        <v>-107</v>
      </c>
      <c r="H15" s="202"/>
      <c r="I15" s="203">
        <v>22</v>
      </c>
      <c r="J15" s="204"/>
      <c r="K15" s="205">
        <v>-107</v>
      </c>
    </row>
    <row r="16" spans="1:11" ht="19.5" customHeight="1">
      <c r="B16" s="34" t="s">
        <v>147</v>
      </c>
      <c r="C16" s="33"/>
      <c r="D16" s="202"/>
      <c r="E16" s="203">
        <v>78894</v>
      </c>
      <c r="F16" s="204"/>
      <c r="G16" s="205">
        <v>32741</v>
      </c>
      <c r="H16" s="202"/>
      <c r="I16" s="203">
        <v>196</v>
      </c>
      <c r="J16" s="204"/>
      <c r="K16" s="205">
        <v>1602</v>
      </c>
    </row>
    <row r="17" spans="1:11" ht="19.5" customHeight="1">
      <c r="B17" s="34" t="s">
        <v>148</v>
      </c>
      <c r="C17" s="276"/>
      <c r="D17" s="202"/>
      <c r="E17" s="203">
        <v>-25531</v>
      </c>
      <c r="F17" s="204"/>
      <c r="G17" s="205">
        <v>0</v>
      </c>
      <c r="H17" s="202"/>
      <c r="I17" s="203">
        <v>-25531</v>
      </c>
      <c r="J17" s="204"/>
      <c r="K17" s="205">
        <v>0</v>
      </c>
    </row>
    <row r="18" spans="1:11" ht="19.5" customHeight="1">
      <c r="B18" s="34" t="s">
        <v>189</v>
      </c>
      <c r="C18" s="207"/>
      <c r="D18" s="208"/>
      <c r="E18" s="203">
        <v>7510</v>
      </c>
      <c r="F18" s="204"/>
      <c r="G18" s="205">
        <v>-4183</v>
      </c>
      <c r="H18" s="208"/>
      <c r="I18" s="203">
        <v>-2</v>
      </c>
      <c r="J18" s="204"/>
      <c r="K18" s="205">
        <v>-2404</v>
      </c>
    </row>
    <row r="19" spans="1:11" ht="19.5" customHeight="1">
      <c r="B19" s="34" t="s">
        <v>185</v>
      </c>
      <c r="C19" s="209"/>
      <c r="D19" s="34"/>
      <c r="E19" s="203"/>
      <c r="F19" s="204"/>
      <c r="G19" s="205"/>
      <c r="H19" s="34"/>
      <c r="I19" s="203"/>
      <c r="J19" s="204"/>
      <c r="K19" s="205"/>
    </row>
    <row r="20" spans="1:11" ht="19.5" customHeight="1">
      <c r="B20" s="34" t="s">
        <v>66</v>
      </c>
      <c r="C20" s="210">
        <v>12</v>
      </c>
      <c r="D20" s="34"/>
      <c r="E20" s="203">
        <v>404</v>
      </c>
      <c r="F20" s="204"/>
      <c r="G20" s="205">
        <v>4083</v>
      </c>
      <c r="H20" s="34"/>
      <c r="I20" s="203">
        <v>404</v>
      </c>
      <c r="J20" s="204"/>
      <c r="K20" s="205">
        <v>4083</v>
      </c>
    </row>
    <row r="21" spans="1:11" ht="19.5" customHeight="1">
      <c r="B21" s="34" t="s">
        <v>180</v>
      </c>
      <c r="C21" s="207"/>
      <c r="D21" s="208"/>
      <c r="E21" s="203">
        <v>122275</v>
      </c>
      <c r="F21" s="204"/>
      <c r="G21" s="205">
        <v>14569</v>
      </c>
      <c r="H21" s="208"/>
      <c r="I21" s="203">
        <v>20784</v>
      </c>
      <c r="J21" s="204"/>
      <c r="K21" s="205">
        <v>5371</v>
      </c>
    </row>
    <row r="22" spans="1:11" ht="19.5" customHeight="1">
      <c r="B22" s="34" t="s">
        <v>149</v>
      </c>
      <c r="C22" s="210"/>
      <c r="D22" s="34"/>
      <c r="E22" s="203">
        <v>4317</v>
      </c>
      <c r="F22" s="204"/>
      <c r="G22" s="205">
        <v>1243</v>
      </c>
      <c r="H22" s="34"/>
      <c r="I22" s="203">
        <v>616</v>
      </c>
      <c r="J22" s="204"/>
      <c r="K22" s="205">
        <v>1243</v>
      </c>
    </row>
    <row r="23" spans="1:11" ht="19.5" customHeight="1">
      <c r="B23" s="34" t="s">
        <v>108</v>
      </c>
      <c r="C23" s="209"/>
      <c r="D23" s="34"/>
      <c r="E23" s="203">
        <v>-1280694</v>
      </c>
      <c r="F23" s="204"/>
      <c r="G23" s="205">
        <v>-562896</v>
      </c>
      <c r="H23" s="34"/>
      <c r="I23" s="203">
        <v>-302618</v>
      </c>
      <c r="J23" s="204"/>
      <c r="K23" s="205">
        <v>-279903</v>
      </c>
    </row>
    <row r="24" spans="1:11" ht="19.5" customHeight="1">
      <c r="B24" s="34" t="s">
        <v>116</v>
      </c>
      <c r="C24" s="209"/>
      <c r="D24" s="34"/>
      <c r="E24" s="203">
        <v>130967</v>
      </c>
      <c r="F24" s="204"/>
      <c r="G24" s="205">
        <v>64734</v>
      </c>
      <c r="H24" s="34"/>
      <c r="I24" s="203">
        <v>128880</v>
      </c>
      <c r="J24" s="204"/>
      <c r="K24" s="205">
        <v>64734</v>
      </c>
    </row>
    <row r="25" spans="1:11" ht="19.5" customHeight="1">
      <c r="B25" s="34" t="s">
        <v>67</v>
      </c>
      <c r="C25" s="209"/>
      <c r="D25" s="34"/>
      <c r="E25" s="203">
        <v>-3</v>
      </c>
      <c r="F25" s="204"/>
      <c r="G25" s="205">
        <v>0</v>
      </c>
      <c r="H25" s="34"/>
      <c r="I25" s="203">
        <v>-3</v>
      </c>
      <c r="J25" s="204"/>
      <c r="K25" s="205">
        <v>0</v>
      </c>
    </row>
    <row r="26" spans="1:11" ht="19.5" customHeight="1">
      <c r="A26" s="211" t="s">
        <v>150</v>
      </c>
      <c r="B26" s="44"/>
      <c r="C26" s="34"/>
      <c r="D26" s="34"/>
      <c r="E26" s="203"/>
      <c r="F26" s="204"/>
      <c r="G26" s="205"/>
      <c r="H26" s="34"/>
      <c r="I26" s="203"/>
      <c r="J26" s="204"/>
      <c r="K26" s="205"/>
    </row>
    <row r="27" spans="1:11" ht="19.5" customHeight="1">
      <c r="B27" s="34" t="s">
        <v>12</v>
      </c>
      <c r="C27" s="34"/>
      <c r="D27" s="34"/>
      <c r="E27" s="203">
        <v>0</v>
      </c>
      <c r="F27" s="204"/>
      <c r="G27" s="205">
        <v>-650000</v>
      </c>
      <c r="H27" s="34"/>
      <c r="I27" s="203">
        <v>0</v>
      </c>
      <c r="J27" s="204"/>
      <c r="K27" s="205">
        <v>-650000</v>
      </c>
    </row>
    <row r="28" spans="1:11" ht="19.5" customHeight="1">
      <c r="B28" s="34" t="s">
        <v>202</v>
      </c>
      <c r="C28" s="34"/>
      <c r="D28" s="34"/>
      <c r="E28" s="203">
        <v>0</v>
      </c>
      <c r="F28" s="204"/>
      <c r="G28" s="205">
        <v>0</v>
      </c>
      <c r="H28" s="34"/>
      <c r="I28" s="203">
        <v>-6530000</v>
      </c>
      <c r="J28" s="204"/>
      <c r="K28" s="205">
        <v>-200000</v>
      </c>
    </row>
    <row r="29" spans="1:11" ht="19.5" customHeight="1">
      <c r="B29" s="34" t="s">
        <v>186</v>
      </c>
      <c r="C29" s="34"/>
      <c r="D29" s="34"/>
      <c r="E29" s="203">
        <v>0</v>
      </c>
      <c r="F29" s="204"/>
      <c r="G29" s="205">
        <v>0</v>
      </c>
      <c r="H29" s="34"/>
      <c r="I29" s="203">
        <v>1568500</v>
      </c>
      <c r="J29" s="204"/>
      <c r="K29" s="278">
        <v>-1640000</v>
      </c>
    </row>
    <row r="30" spans="1:11" ht="19.5" customHeight="1">
      <c r="B30" s="34" t="s">
        <v>72</v>
      </c>
      <c r="C30" s="34"/>
      <c r="D30" s="34"/>
      <c r="E30" s="203">
        <v>-5676900</v>
      </c>
      <c r="F30" s="204"/>
      <c r="G30" s="205">
        <v>-1359655</v>
      </c>
      <c r="H30" s="34"/>
      <c r="I30" s="203">
        <v>-138206</v>
      </c>
      <c r="J30" s="204"/>
      <c r="K30" s="205">
        <v>592474</v>
      </c>
    </row>
    <row r="31" spans="1:11" ht="19.5" customHeight="1">
      <c r="B31" s="34" t="s">
        <v>86</v>
      </c>
      <c r="C31" s="34"/>
      <c r="D31" s="34"/>
      <c r="E31" s="203">
        <v>-148600</v>
      </c>
      <c r="F31" s="204"/>
      <c r="G31" s="205">
        <v>-108803</v>
      </c>
      <c r="H31" s="34"/>
      <c r="I31" s="203">
        <v>-44649</v>
      </c>
      <c r="J31" s="204"/>
      <c r="K31" s="205">
        <v>632</v>
      </c>
    </row>
    <row r="32" spans="1:11" ht="19.5" customHeight="1">
      <c r="B32" s="34" t="s">
        <v>73</v>
      </c>
      <c r="C32" s="34"/>
      <c r="D32" s="34"/>
      <c r="E32" s="203">
        <v>106213</v>
      </c>
      <c r="F32" s="204"/>
      <c r="G32" s="205">
        <v>88909</v>
      </c>
      <c r="H32" s="34"/>
      <c r="I32" s="203">
        <v>296</v>
      </c>
      <c r="J32" s="204"/>
      <c r="K32" s="205">
        <v>33420</v>
      </c>
    </row>
    <row r="33" spans="1:11" ht="19.5" customHeight="1">
      <c r="B33" s="34" t="s">
        <v>88</v>
      </c>
      <c r="C33" s="209"/>
      <c r="D33" s="34"/>
      <c r="E33" s="203">
        <v>77317</v>
      </c>
      <c r="F33" s="204"/>
      <c r="G33" s="205">
        <v>68786</v>
      </c>
      <c r="H33" s="34"/>
      <c r="I33" s="203">
        <v>54358</v>
      </c>
      <c r="J33" s="204"/>
      <c r="K33" s="205">
        <v>60486</v>
      </c>
    </row>
    <row r="34" spans="1:11" ht="19.5" customHeight="1">
      <c r="B34" s="34" t="s">
        <v>14</v>
      </c>
      <c r="C34" s="34"/>
      <c r="D34" s="34"/>
      <c r="E34" s="203">
        <v>-191262</v>
      </c>
      <c r="F34" s="204"/>
      <c r="G34" s="205">
        <v>-92466</v>
      </c>
      <c r="H34" s="34"/>
      <c r="I34" s="203">
        <v>4038</v>
      </c>
      <c r="J34" s="204"/>
      <c r="K34" s="205">
        <v>-631</v>
      </c>
    </row>
    <row r="35" spans="1:11" ht="19.5" customHeight="1">
      <c r="B35" s="34" t="s">
        <v>25</v>
      </c>
      <c r="C35" s="34"/>
      <c r="D35" s="34"/>
      <c r="E35" s="203">
        <v>-289</v>
      </c>
      <c r="F35" s="204"/>
      <c r="G35" s="278">
        <v>0</v>
      </c>
      <c r="H35" s="234"/>
      <c r="I35" s="203">
        <v>0</v>
      </c>
      <c r="J35" s="268"/>
      <c r="K35" s="278">
        <v>0</v>
      </c>
    </row>
    <row r="36" spans="1:11" ht="19.5" customHeight="1">
      <c r="B36" s="34" t="s">
        <v>33</v>
      </c>
      <c r="C36" s="209"/>
      <c r="D36" s="34"/>
      <c r="E36" s="203">
        <v>265930</v>
      </c>
      <c r="F36" s="204"/>
      <c r="G36" s="205">
        <v>-164858</v>
      </c>
      <c r="H36" s="34"/>
      <c r="I36" s="203">
        <v>-53082</v>
      </c>
      <c r="J36" s="204"/>
      <c r="K36" s="205">
        <v>-330181</v>
      </c>
    </row>
    <row r="37" spans="1:11" ht="19.5" customHeight="1">
      <c r="B37" s="34" t="s">
        <v>34</v>
      </c>
      <c r="C37" s="209"/>
      <c r="D37" s="34"/>
      <c r="E37" s="212">
        <v>-4258</v>
      </c>
      <c r="F37" s="204"/>
      <c r="G37" s="213">
        <v>4480</v>
      </c>
      <c r="H37" s="34"/>
      <c r="I37" s="212">
        <v>5399</v>
      </c>
      <c r="J37" s="204"/>
      <c r="K37" s="213">
        <v>5368</v>
      </c>
    </row>
    <row r="38" spans="1:11" ht="3.95" customHeight="1">
      <c r="A38" s="34"/>
      <c r="B38" s="34"/>
      <c r="C38" s="34"/>
      <c r="D38" s="34"/>
      <c r="E38" s="214"/>
      <c r="F38" s="204"/>
      <c r="G38" s="215"/>
      <c r="H38" s="34"/>
      <c r="I38" s="214"/>
      <c r="J38" s="204"/>
      <c r="K38" s="215"/>
    </row>
    <row r="39" spans="1:11" ht="19.5" customHeight="1">
      <c r="A39" s="105" t="s">
        <v>151</v>
      </c>
      <c r="B39" s="216"/>
      <c r="C39" s="34"/>
      <c r="D39" s="34"/>
      <c r="E39" s="203">
        <v>-6019773</v>
      </c>
      <c r="F39" s="204"/>
      <c r="G39" s="205">
        <v>-2368270</v>
      </c>
      <c r="H39" s="34"/>
      <c r="I39" s="203">
        <v>-5161008</v>
      </c>
      <c r="J39" s="204"/>
      <c r="K39" s="205">
        <v>-2201439</v>
      </c>
    </row>
    <row r="40" spans="1:11" ht="19.5" customHeight="1">
      <c r="B40" s="34" t="s">
        <v>68</v>
      </c>
      <c r="C40" s="34"/>
      <c r="D40" s="34"/>
      <c r="E40" s="203">
        <v>1279264</v>
      </c>
      <c r="F40" s="204"/>
      <c r="G40" s="205">
        <v>535993</v>
      </c>
      <c r="H40" s="34"/>
      <c r="I40" s="203">
        <v>225234</v>
      </c>
      <c r="J40" s="204"/>
      <c r="K40" s="205">
        <v>246697</v>
      </c>
    </row>
    <row r="41" spans="1:11" ht="19.5" customHeight="1">
      <c r="B41" s="34" t="s">
        <v>69</v>
      </c>
      <c r="C41" s="34"/>
      <c r="D41" s="34"/>
      <c r="E41" s="203">
        <v>-68160</v>
      </c>
      <c r="F41" s="204"/>
      <c r="G41" s="205">
        <v>-59256</v>
      </c>
      <c r="H41" s="34"/>
      <c r="I41" s="203">
        <v>-67024</v>
      </c>
      <c r="J41" s="204"/>
      <c r="K41" s="205">
        <v>-59223</v>
      </c>
    </row>
    <row r="42" spans="1:11" ht="19.5" customHeight="1">
      <c r="B42" s="34" t="s">
        <v>71</v>
      </c>
      <c r="C42" s="34"/>
      <c r="D42" s="34"/>
      <c r="E42" s="212">
        <v>-8372</v>
      </c>
      <c r="F42" s="204"/>
      <c r="G42" s="213">
        <v>-1162</v>
      </c>
      <c r="H42" s="34"/>
      <c r="I42" s="212">
        <v>-5443</v>
      </c>
      <c r="J42" s="204"/>
      <c r="K42" s="213">
        <v>-453</v>
      </c>
    </row>
    <row r="43" spans="1:11" ht="3.95" customHeight="1">
      <c r="A43" s="34"/>
      <c r="B43" s="34"/>
      <c r="C43" s="34"/>
      <c r="D43" s="34"/>
      <c r="E43" s="214"/>
      <c r="F43" s="204"/>
      <c r="G43" s="215"/>
      <c r="H43" s="34"/>
      <c r="I43" s="214"/>
      <c r="J43" s="204"/>
      <c r="K43" s="215"/>
    </row>
    <row r="44" spans="1:11" ht="19.5" customHeight="1">
      <c r="A44" s="34" t="s">
        <v>188</v>
      </c>
      <c r="B44" s="34"/>
      <c r="C44" s="34"/>
      <c r="D44" s="34"/>
      <c r="E44" s="212">
        <f>SUM(E39:E42)</f>
        <v>-4817041</v>
      </c>
      <c r="F44" s="204"/>
      <c r="G44" s="213">
        <f>SUM(G39:G42)</f>
        <v>-1892695</v>
      </c>
      <c r="H44" s="34"/>
      <c r="I44" s="212">
        <f>SUM(I39:I42)</f>
        <v>-5008241</v>
      </c>
      <c r="J44" s="204"/>
      <c r="K44" s="213">
        <f>SUM(K39:K42)</f>
        <v>-2014418</v>
      </c>
    </row>
    <row r="45" spans="1:11" s="269" customFormat="1" ht="19.5" customHeight="1">
      <c r="A45" s="234"/>
      <c r="B45" s="234"/>
      <c r="C45" s="234"/>
      <c r="D45" s="234"/>
      <c r="E45" s="267"/>
      <c r="F45" s="268"/>
      <c r="G45" s="267"/>
      <c r="H45" s="234"/>
      <c r="I45" s="267"/>
      <c r="J45" s="268"/>
      <c r="K45" s="267"/>
    </row>
    <row r="46" spans="1:11" ht="19.5" customHeight="1">
      <c r="A46" s="34"/>
      <c r="B46" s="34"/>
      <c r="C46" s="34"/>
      <c r="D46" s="34"/>
      <c r="E46" s="217"/>
      <c r="F46" s="218"/>
      <c r="G46" s="217"/>
      <c r="H46" s="217"/>
      <c r="I46" s="217"/>
      <c r="J46" s="218"/>
      <c r="K46" s="217"/>
    </row>
    <row r="47" spans="1:11" ht="19.5" customHeight="1">
      <c r="A47" s="34"/>
      <c r="B47" s="34"/>
      <c r="C47" s="34"/>
      <c r="D47" s="34"/>
      <c r="E47" s="217"/>
      <c r="F47" s="218"/>
      <c r="G47" s="217"/>
      <c r="H47" s="217"/>
      <c r="I47" s="217"/>
      <c r="J47" s="218"/>
      <c r="K47" s="217"/>
    </row>
    <row r="48" spans="1:11" ht="5.25" customHeight="1">
      <c r="A48" s="34"/>
      <c r="B48" s="34"/>
      <c r="C48" s="34"/>
      <c r="D48" s="34"/>
      <c r="E48" s="217"/>
      <c r="F48" s="218"/>
      <c r="G48" s="217"/>
      <c r="H48" s="217"/>
      <c r="I48" s="217"/>
      <c r="J48" s="218"/>
      <c r="K48" s="217"/>
    </row>
    <row r="49" spans="1:11" ht="21.95" customHeight="1">
      <c r="A49" s="32" t="s">
        <v>125</v>
      </c>
      <c r="B49" s="32"/>
      <c r="C49" s="219"/>
      <c r="D49" s="219"/>
      <c r="E49" s="220"/>
      <c r="F49" s="221"/>
      <c r="G49" s="220"/>
      <c r="H49" s="219"/>
      <c r="I49" s="220"/>
      <c r="J49" s="221"/>
      <c r="K49" s="220"/>
    </row>
    <row r="50" spans="1:11" ht="20.100000000000001" customHeight="1">
      <c r="A50" s="229" t="s">
        <v>90</v>
      </c>
      <c r="B50" s="229"/>
      <c r="C50" s="191"/>
      <c r="D50" s="191"/>
      <c r="E50" s="192"/>
      <c r="F50" s="193"/>
      <c r="G50" s="192"/>
      <c r="H50" s="191"/>
      <c r="I50" s="192"/>
      <c r="J50" s="193"/>
      <c r="K50" s="192"/>
    </row>
    <row r="51" spans="1:11" s="38" customFormat="1" ht="20.100000000000001" customHeight="1">
      <c r="A51" s="229" t="s">
        <v>204</v>
      </c>
      <c r="B51" s="229"/>
      <c r="C51" s="191"/>
      <c r="D51" s="191"/>
      <c r="E51" s="192"/>
      <c r="F51" s="193"/>
      <c r="G51" s="192"/>
      <c r="H51" s="191"/>
      <c r="I51" s="192"/>
      <c r="J51" s="193"/>
      <c r="K51" s="192"/>
    </row>
    <row r="52" spans="1:11" ht="20.100000000000001" customHeight="1">
      <c r="A52" s="228" t="str">
        <f>A3</f>
        <v>สำหรับงวดสามเดือนสิ้นสุดวันที่ 31 มีนาคม พ.ศ. 2566</v>
      </c>
      <c r="B52" s="228"/>
      <c r="C52" s="194"/>
      <c r="D52" s="194"/>
      <c r="E52" s="195"/>
      <c r="F52" s="196"/>
      <c r="G52" s="195"/>
      <c r="H52" s="194"/>
      <c r="I52" s="195"/>
      <c r="J52" s="196"/>
      <c r="K52" s="195"/>
    </row>
    <row r="53" spans="1:11" ht="19.5" customHeight="1">
      <c r="A53" s="229"/>
      <c r="B53" s="229"/>
      <c r="C53" s="191"/>
      <c r="D53" s="191"/>
      <c r="E53" s="192"/>
      <c r="F53" s="193"/>
      <c r="G53" s="192"/>
      <c r="H53" s="191"/>
      <c r="I53" s="192"/>
      <c r="J53" s="193"/>
      <c r="K53" s="192"/>
    </row>
    <row r="54" spans="1:11" ht="19.5" customHeight="1">
      <c r="A54" s="229"/>
      <c r="B54" s="229"/>
      <c r="C54" s="191"/>
      <c r="D54" s="191"/>
      <c r="E54" s="281" t="s">
        <v>1</v>
      </c>
      <c r="F54" s="281"/>
      <c r="G54" s="281"/>
      <c r="H54" s="9"/>
      <c r="I54" s="281" t="s">
        <v>2</v>
      </c>
      <c r="J54" s="281"/>
      <c r="K54" s="281"/>
    </row>
    <row r="55" spans="1:11" ht="19.5" customHeight="1">
      <c r="A55" s="229"/>
      <c r="B55" s="229"/>
      <c r="C55" s="191"/>
      <c r="D55" s="191"/>
      <c r="E55" s="227"/>
      <c r="F55" s="227"/>
      <c r="G55" s="52" t="s">
        <v>3</v>
      </c>
      <c r="H55" s="9"/>
      <c r="I55" s="227"/>
      <c r="J55" s="227"/>
      <c r="K55" s="52" t="s">
        <v>163</v>
      </c>
    </row>
    <row r="56" spans="1:11" ht="19.5" customHeight="1">
      <c r="A56" s="229"/>
      <c r="B56" s="229"/>
      <c r="C56" s="191"/>
      <c r="D56" s="191"/>
      <c r="E56" s="227" t="s">
        <v>3</v>
      </c>
      <c r="F56" s="227"/>
      <c r="G56" s="52" t="s">
        <v>191</v>
      </c>
      <c r="H56" s="51"/>
      <c r="I56" s="52" t="s">
        <v>3</v>
      </c>
      <c r="J56" s="51"/>
      <c r="K56" s="52" t="s">
        <v>164</v>
      </c>
    </row>
    <row r="57" spans="1:11" ht="19.5" customHeight="1">
      <c r="A57" s="229"/>
      <c r="B57" s="229"/>
      <c r="C57" s="191"/>
      <c r="D57" s="191"/>
      <c r="E57" s="113" t="s">
        <v>92</v>
      </c>
      <c r="F57" s="113"/>
      <c r="G57" s="113" t="s">
        <v>92</v>
      </c>
      <c r="H57" s="97"/>
      <c r="I57" s="113" t="s">
        <v>92</v>
      </c>
      <c r="J57" s="113"/>
      <c r="K57" s="113" t="s">
        <v>92</v>
      </c>
    </row>
    <row r="58" spans="1:11" ht="19.5" customHeight="1">
      <c r="A58" s="34"/>
      <c r="B58" s="34"/>
      <c r="C58" s="197"/>
      <c r="D58" s="197"/>
      <c r="E58" s="198" t="s">
        <v>93</v>
      </c>
      <c r="F58" s="199"/>
      <c r="G58" s="198" t="s">
        <v>5</v>
      </c>
      <c r="H58" s="197"/>
      <c r="I58" s="198" t="s">
        <v>93</v>
      </c>
      <c r="J58" s="199"/>
      <c r="K58" s="198" t="s">
        <v>5</v>
      </c>
    </row>
    <row r="59" spans="1:11" ht="19.5" customHeight="1">
      <c r="A59" s="34"/>
      <c r="B59" s="34"/>
      <c r="C59" s="100" t="s">
        <v>6</v>
      </c>
      <c r="D59" s="17"/>
      <c r="E59" s="115" t="s">
        <v>51</v>
      </c>
      <c r="F59" s="116"/>
      <c r="G59" s="115" t="s">
        <v>51</v>
      </c>
      <c r="H59" s="116"/>
      <c r="I59" s="115" t="s">
        <v>51</v>
      </c>
      <c r="J59" s="116"/>
      <c r="K59" s="115" t="s">
        <v>51</v>
      </c>
    </row>
    <row r="60" spans="1:11" ht="8.1" customHeight="1">
      <c r="E60" s="222"/>
      <c r="I60" s="222"/>
    </row>
    <row r="61" spans="1:11" ht="19.5" customHeight="1">
      <c r="A61" s="44" t="s">
        <v>74</v>
      </c>
      <c r="B61" s="44"/>
      <c r="C61" s="34"/>
      <c r="D61" s="34"/>
      <c r="E61" s="214"/>
      <c r="F61" s="204"/>
      <c r="G61" s="215"/>
      <c r="H61" s="34"/>
      <c r="I61" s="214"/>
      <c r="J61" s="204"/>
      <c r="K61" s="215"/>
    </row>
    <row r="62" spans="1:11" ht="19.5" customHeight="1">
      <c r="A62" s="34" t="s">
        <v>152</v>
      </c>
      <c r="B62" s="34"/>
      <c r="C62" s="209"/>
      <c r="D62" s="34"/>
      <c r="E62" s="203">
        <v>-4280</v>
      </c>
      <c r="F62" s="204"/>
      <c r="G62" s="205">
        <v>-3324</v>
      </c>
      <c r="H62" s="34"/>
      <c r="I62" s="203">
        <v>0</v>
      </c>
      <c r="J62" s="204"/>
      <c r="K62" s="205">
        <v>-256</v>
      </c>
    </row>
    <row r="63" spans="1:11" ht="19.5" customHeight="1">
      <c r="A63" s="34" t="s">
        <v>153</v>
      </c>
      <c r="B63" s="34"/>
      <c r="C63" s="209"/>
      <c r="D63" s="34"/>
      <c r="E63" s="203">
        <v>90</v>
      </c>
      <c r="F63" s="204"/>
      <c r="G63" s="205">
        <v>400</v>
      </c>
      <c r="H63" s="34"/>
      <c r="I63" s="203">
        <v>90</v>
      </c>
      <c r="J63" s="204"/>
      <c r="K63" s="205">
        <v>400</v>
      </c>
    </row>
    <row r="64" spans="1:11" ht="19.5" customHeight="1">
      <c r="A64" s="34" t="s">
        <v>75</v>
      </c>
      <c r="B64" s="34"/>
      <c r="C64" s="209"/>
      <c r="D64" s="34"/>
      <c r="E64" s="203">
        <v>-1914</v>
      </c>
      <c r="F64" s="204"/>
      <c r="G64" s="205">
        <v>-1437</v>
      </c>
      <c r="H64" s="34"/>
      <c r="I64" s="203">
        <v>0</v>
      </c>
      <c r="J64" s="204"/>
      <c r="K64" s="205">
        <v>0</v>
      </c>
    </row>
    <row r="65" spans="1:11" ht="19.5" customHeight="1">
      <c r="A65" s="34" t="s">
        <v>70</v>
      </c>
      <c r="C65" s="209"/>
      <c r="D65" s="34"/>
      <c r="E65" s="212">
        <v>3</v>
      </c>
      <c r="F65" s="204"/>
      <c r="G65" s="213">
        <v>0</v>
      </c>
      <c r="H65" s="34"/>
      <c r="I65" s="212">
        <v>3</v>
      </c>
      <c r="J65" s="204"/>
      <c r="K65" s="213">
        <v>0</v>
      </c>
    </row>
    <row r="66" spans="1:11" ht="6" customHeight="1">
      <c r="A66" s="34"/>
      <c r="B66" s="34"/>
      <c r="C66" s="34"/>
      <c r="D66" s="34"/>
      <c r="E66" s="214"/>
      <c r="F66" s="204"/>
      <c r="G66" s="215"/>
      <c r="H66" s="34"/>
      <c r="I66" s="214"/>
      <c r="J66" s="204"/>
      <c r="K66" s="215"/>
    </row>
    <row r="67" spans="1:11" ht="19.5" customHeight="1">
      <c r="A67" s="34" t="s">
        <v>201</v>
      </c>
      <c r="B67" s="34"/>
      <c r="C67" s="34"/>
      <c r="D67" s="34"/>
      <c r="E67" s="212">
        <f>SUM(E62:E65)</f>
        <v>-6101</v>
      </c>
      <c r="F67" s="204"/>
      <c r="G67" s="213">
        <f>SUM(G62:G65)</f>
        <v>-4361</v>
      </c>
      <c r="H67" s="34"/>
      <c r="I67" s="212">
        <f>SUM(I62:I65)</f>
        <v>93</v>
      </c>
      <c r="J67" s="204"/>
      <c r="K67" s="213">
        <f>SUM(K62:K65)</f>
        <v>144</v>
      </c>
    </row>
    <row r="68" spans="1:11" ht="19.5" customHeight="1">
      <c r="A68" s="34"/>
      <c r="B68" s="34"/>
      <c r="C68" s="34"/>
      <c r="D68" s="34"/>
      <c r="E68" s="214"/>
      <c r="F68" s="204"/>
      <c r="G68" s="215"/>
      <c r="H68" s="34"/>
      <c r="I68" s="214"/>
      <c r="J68" s="204"/>
      <c r="K68" s="215"/>
    </row>
    <row r="69" spans="1:11" ht="19.5" customHeight="1">
      <c r="A69" s="13" t="s">
        <v>76</v>
      </c>
      <c r="C69" s="34"/>
      <c r="D69" s="34"/>
      <c r="E69" s="214"/>
      <c r="F69" s="204"/>
      <c r="G69" s="215"/>
      <c r="H69" s="34"/>
      <c r="I69" s="214"/>
      <c r="J69" s="204"/>
      <c r="K69" s="215"/>
    </row>
    <row r="70" spans="1:11" ht="19.5" customHeight="1">
      <c r="A70" s="99" t="s">
        <v>154</v>
      </c>
      <c r="C70" s="209"/>
      <c r="D70" s="34"/>
      <c r="E70" s="203">
        <v>0</v>
      </c>
      <c r="F70" s="237"/>
      <c r="G70" s="215">
        <v>1705000</v>
      </c>
      <c r="H70" s="238"/>
      <c r="I70" s="203">
        <v>0</v>
      </c>
      <c r="J70" s="237"/>
      <c r="K70" s="238">
        <v>1705000</v>
      </c>
    </row>
    <row r="71" spans="1:11" ht="19.5" customHeight="1">
      <c r="A71" s="99" t="s">
        <v>155</v>
      </c>
      <c r="C71" s="209"/>
      <c r="D71" s="34"/>
      <c r="E71" s="214">
        <v>6220000</v>
      </c>
      <c r="F71" s="237"/>
      <c r="G71" s="205">
        <v>0</v>
      </c>
      <c r="H71" s="238"/>
      <c r="I71" s="203">
        <v>6220000</v>
      </c>
      <c r="J71" s="237"/>
      <c r="K71" s="205">
        <v>0</v>
      </c>
    </row>
    <row r="72" spans="1:11" ht="19.5" customHeight="1">
      <c r="A72" s="34" t="s">
        <v>77</v>
      </c>
      <c r="B72" s="34"/>
      <c r="C72" s="209"/>
      <c r="D72" s="34"/>
      <c r="E72" s="203">
        <v>-4643</v>
      </c>
      <c r="F72" s="237"/>
      <c r="G72" s="205">
        <v>-4253</v>
      </c>
      <c r="H72" s="238"/>
      <c r="I72" s="203">
        <v>-3261</v>
      </c>
      <c r="J72" s="237"/>
      <c r="K72" s="205">
        <v>-4253</v>
      </c>
    </row>
    <row r="73" spans="1:11" ht="19.5" customHeight="1">
      <c r="A73" s="10" t="s">
        <v>156</v>
      </c>
      <c r="C73" s="279">
        <v>19</v>
      </c>
      <c r="D73" s="34"/>
      <c r="E73" s="212">
        <v>-1040998</v>
      </c>
      <c r="F73" s="237"/>
      <c r="G73" s="213">
        <v>0</v>
      </c>
      <c r="H73" s="238"/>
      <c r="I73" s="212">
        <v>-1040998</v>
      </c>
      <c r="J73" s="237"/>
      <c r="K73" s="213">
        <v>0</v>
      </c>
    </row>
    <row r="74" spans="1:11" ht="6" customHeight="1">
      <c r="A74" s="34"/>
      <c r="B74" s="34"/>
      <c r="C74" s="34"/>
      <c r="D74" s="34"/>
      <c r="E74" s="222"/>
      <c r="F74" s="204"/>
      <c r="H74" s="34"/>
      <c r="I74" s="222"/>
      <c r="J74" s="204"/>
    </row>
    <row r="75" spans="1:11" ht="19.5" customHeight="1">
      <c r="A75" s="10" t="s">
        <v>157</v>
      </c>
      <c r="B75" s="13"/>
      <c r="C75" s="34"/>
      <c r="D75" s="34"/>
      <c r="E75" s="212">
        <f>SUM(E70:E74)</f>
        <v>5174359</v>
      </c>
      <c r="F75" s="204"/>
      <c r="G75" s="213">
        <f>SUM(G70:G74)</f>
        <v>1700747</v>
      </c>
      <c r="H75" s="34"/>
      <c r="I75" s="212">
        <f>SUM(I70:I74)</f>
        <v>5175741</v>
      </c>
      <c r="J75" s="204"/>
      <c r="K75" s="213">
        <f>SUM(K70:K74)</f>
        <v>1700747</v>
      </c>
    </row>
    <row r="76" spans="1:11" ht="19.5" customHeight="1">
      <c r="A76" s="34"/>
      <c r="B76" s="34"/>
      <c r="C76" s="34"/>
      <c r="D76" s="34"/>
      <c r="E76" s="214"/>
      <c r="F76" s="204"/>
      <c r="G76" s="215"/>
      <c r="H76" s="34"/>
      <c r="I76" s="214"/>
      <c r="J76" s="204"/>
      <c r="K76" s="215"/>
    </row>
    <row r="77" spans="1:11" ht="19.5" customHeight="1">
      <c r="A77" s="44" t="s">
        <v>187</v>
      </c>
      <c r="B77" s="44"/>
      <c r="C77" s="34"/>
      <c r="D77" s="34"/>
      <c r="E77" s="203">
        <f>SUM(E44,E67,E75)</f>
        <v>351217</v>
      </c>
      <c r="F77" s="204"/>
      <c r="G77" s="205">
        <f>SUM(G44,G67,G75)</f>
        <v>-196309</v>
      </c>
      <c r="H77" s="34"/>
      <c r="I77" s="203">
        <f>SUM(I44,I67,I75)</f>
        <v>167593</v>
      </c>
      <c r="J77" s="204"/>
      <c r="K77" s="205">
        <f>SUM(K44,K67,K75)</f>
        <v>-313527</v>
      </c>
    </row>
    <row r="78" spans="1:11" ht="19.5" customHeight="1">
      <c r="A78" s="34" t="s">
        <v>199</v>
      </c>
      <c r="B78" s="34"/>
      <c r="C78" s="34"/>
      <c r="D78" s="34"/>
      <c r="E78" s="224">
        <v>494371</v>
      </c>
      <c r="F78" s="204"/>
      <c r="G78" s="225">
        <v>615153</v>
      </c>
      <c r="H78" s="34"/>
      <c r="I78" s="224">
        <v>224109</v>
      </c>
      <c r="J78" s="204"/>
      <c r="K78" s="102">
        <v>577936</v>
      </c>
    </row>
    <row r="79" spans="1:11" ht="6" customHeight="1">
      <c r="A79" s="34"/>
      <c r="B79" s="34"/>
      <c r="C79" s="34"/>
      <c r="D79" s="34"/>
      <c r="E79" s="222"/>
      <c r="F79" s="204"/>
      <c r="H79" s="34"/>
      <c r="I79" s="222"/>
      <c r="J79" s="204"/>
      <c r="K79" s="103"/>
    </row>
    <row r="80" spans="1:11" ht="19.5" customHeight="1" thickBot="1">
      <c r="A80" s="44" t="s">
        <v>200</v>
      </c>
      <c r="B80" s="34"/>
      <c r="C80" s="33"/>
      <c r="D80" s="208"/>
      <c r="E80" s="226">
        <f>SUM(E77:E78)</f>
        <v>845588</v>
      </c>
      <c r="F80" s="204"/>
      <c r="G80" s="104">
        <f>SUM(G77:G78)</f>
        <v>418844</v>
      </c>
      <c r="H80" s="208"/>
      <c r="I80" s="226">
        <f>SUM(I77:I78)</f>
        <v>391702</v>
      </c>
      <c r="J80" s="204"/>
      <c r="K80" s="104">
        <f>SUM(K77:K78)</f>
        <v>264409</v>
      </c>
    </row>
    <row r="81" spans="1:11" ht="19.5" customHeight="1" thickTop="1">
      <c r="C81" s="33"/>
      <c r="D81" s="208"/>
      <c r="E81" s="222"/>
      <c r="F81" s="204"/>
      <c r="H81" s="208"/>
      <c r="I81" s="222"/>
      <c r="J81" s="204"/>
      <c r="K81" s="103"/>
    </row>
    <row r="82" spans="1:11" ht="19.5" customHeight="1">
      <c r="A82" s="13" t="s">
        <v>78</v>
      </c>
      <c r="C82" s="33"/>
      <c r="D82" s="208"/>
      <c r="E82" s="222"/>
      <c r="F82" s="204"/>
      <c r="H82" s="208"/>
      <c r="I82" s="222"/>
      <c r="J82" s="204"/>
    </row>
    <row r="83" spans="1:11" ht="8.1" customHeight="1">
      <c r="C83" s="33"/>
      <c r="D83" s="208"/>
      <c r="E83" s="222"/>
      <c r="F83" s="204"/>
      <c r="H83" s="208"/>
      <c r="I83" s="222"/>
      <c r="J83" s="204"/>
    </row>
    <row r="84" spans="1:11" ht="19.5" customHeight="1">
      <c r="A84" s="34" t="s">
        <v>79</v>
      </c>
      <c r="B84" s="34"/>
      <c r="C84" s="209"/>
      <c r="D84" s="34"/>
      <c r="E84" s="203">
        <v>8696</v>
      </c>
      <c r="F84" s="204"/>
      <c r="G84" s="205">
        <v>493</v>
      </c>
      <c r="H84" s="34"/>
      <c r="I84" s="203">
        <v>8696</v>
      </c>
      <c r="J84" s="204"/>
      <c r="K84" s="205">
        <v>493</v>
      </c>
    </row>
    <row r="85" spans="1:11" ht="19.5" customHeight="1">
      <c r="A85" s="10" t="s">
        <v>158</v>
      </c>
      <c r="C85" s="33"/>
      <c r="D85" s="208"/>
      <c r="E85" s="203">
        <v>180064</v>
      </c>
      <c r="F85" s="204"/>
      <c r="G85" s="103">
        <v>0</v>
      </c>
      <c r="H85" s="208"/>
      <c r="I85" s="203">
        <v>180064</v>
      </c>
      <c r="J85" s="204"/>
      <c r="K85" s="103">
        <v>0</v>
      </c>
    </row>
    <row r="86" spans="1:11" ht="17.25" customHeight="1">
      <c r="C86" s="33"/>
      <c r="D86" s="208"/>
      <c r="F86" s="204"/>
      <c r="H86" s="208"/>
      <c r="J86" s="204"/>
    </row>
    <row r="87" spans="1:11" ht="17.25" customHeight="1">
      <c r="C87" s="33"/>
      <c r="D87" s="208"/>
      <c r="F87" s="204"/>
      <c r="H87" s="208"/>
      <c r="J87" s="204"/>
    </row>
    <row r="88" spans="1:11" ht="17.25" customHeight="1">
      <c r="C88" s="33"/>
      <c r="D88" s="208"/>
      <c r="F88" s="204"/>
      <c r="H88" s="208"/>
      <c r="J88" s="204"/>
    </row>
    <row r="89" spans="1:11" ht="17.25" customHeight="1">
      <c r="C89" s="33"/>
      <c r="D89" s="208"/>
      <c r="F89" s="204"/>
      <c r="H89" s="208"/>
      <c r="J89" s="204"/>
    </row>
    <row r="90" spans="1:11" ht="17.25" customHeight="1">
      <c r="C90" s="33"/>
      <c r="D90" s="208"/>
      <c r="F90" s="204"/>
      <c r="H90" s="208"/>
      <c r="J90" s="204"/>
    </row>
    <row r="91" spans="1:11" ht="17.25" customHeight="1">
      <c r="C91" s="33"/>
      <c r="D91" s="208"/>
      <c r="F91" s="204"/>
      <c r="H91" s="208"/>
      <c r="J91" s="204"/>
    </row>
    <row r="92" spans="1:11" ht="17.25" customHeight="1">
      <c r="C92" s="33"/>
      <c r="D92" s="208"/>
      <c r="F92" s="204"/>
      <c r="H92" s="208"/>
      <c r="J92" s="204"/>
    </row>
    <row r="93" spans="1:11" ht="17.25" customHeight="1">
      <c r="C93" s="33"/>
      <c r="D93" s="208"/>
      <c r="F93" s="204"/>
      <c r="H93" s="208"/>
      <c r="J93" s="204"/>
    </row>
    <row r="94" spans="1:11" ht="17.25" customHeight="1">
      <c r="C94" s="33"/>
      <c r="D94" s="208"/>
      <c r="F94" s="204"/>
      <c r="H94" s="208"/>
      <c r="J94" s="204"/>
    </row>
    <row r="95" spans="1:11" ht="17.25" customHeight="1">
      <c r="C95" s="33"/>
      <c r="D95" s="208"/>
      <c r="F95" s="204"/>
      <c r="H95" s="208"/>
      <c r="J95" s="204"/>
    </row>
    <row r="96" spans="1:11" ht="17.25" customHeight="1">
      <c r="C96" s="33"/>
      <c r="D96" s="208"/>
      <c r="F96" s="204"/>
      <c r="H96" s="208"/>
      <c r="J96" s="204"/>
    </row>
    <row r="97" spans="1:11" ht="17.25" customHeight="1">
      <c r="C97" s="33"/>
      <c r="D97" s="208"/>
      <c r="F97" s="204"/>
      <c r="H97" s="208"/>
      <c r="J97" s="204"/>
    </row>
    <row r="98" spans="1:11" ht="17.25" customHeight="1">
      <c r="C98" s="33"/>
      <c r="D98" s="208"/>
      <c r="F98" s="204"/>
      <c r="H98" s="208"/>
      <c r="J98" s="204"/>
    </row>
    <row r="99" spans="1:11" ht="17.25">
      <c r="C99" s="33"/>
      <c r="D99" s="208"/>
      <c r="F99" s="204"/>
      <c r="H99" s="208"/>
      <c r="J99" s="204"/>
    </row>
    <row r="100" spans="1:11" ht="8.25" customHeight="1">
      <c r="C100" s="33"/>
      <c r="D100" s="208"/>
      <c r="F100" s="204"/>
      <c r="H100" s="208"/>
      <c r="J100" s="204"/>
    </row>
    <row r="101" spans="1:11" ht="21.95" customHeight="1">
      <c r="A101" s="32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32"/>
      <c r="C101" s="219"/>
      <c r="D101" s="219"/>
      <c r="E101" s="225"/>
      <c r="F101" s="213"/>
      <c r="G101" s="225"/>
      <c r="H101" s="219"/>
      <c r="I101" s="225"/>
      <c r="J101" s="213"/>
      <c r="K101" s="225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New,Regular"&amp;12&amp;P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4-5</vt:lpstr>
      <vt:lpstr>6</vt:lpstr>
      <vt:lpstr>7</vt:lpstr>
      <vt:lpstr>8-9</vt:lpstr>
      <vt:lpstr>'4-5'!Print_Area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Chayaporn Srilap</cp:lastModifiedBy>
  <cp:revision/>
  <cp:lastPrinted>2023-05-15T12:09:49Z</cp:lastPrinted>
  <dcterms:created xsi:type="dcterms:W3CDTF">1999-05-15T03:54:17Z</dcterms:created>
  <dcterms:modified xsi:type="dcterms:W3CDTF">2023-05-15T12:09:55Z</dcterms:modified>
  <cp:category/>
  <cp:contentStatus/>
</cp:coreProperties>
</file>