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apital 1969 Company Limited\Srisawad Capital 1969 Public _เดิมชื่อSrisawad Finance Public_March Q1 23\"/>
    </mc:Choice>
  </mc:AlternateContent>
  <xr:revisionPtr revIDLastSave="0" documentId="13_ncr:1_{2480A0C4-54B6-474B-A815-530070815403}" xr6:coauthVersionLast="47" xr6:coauthVersionMax="47" xr10:uidLastSave="{00000000-0000-0000-0000-000000000000}"/>
  <bookViews>
    <workbookView xWindow="-120" yWindow="-120" windowWidth="21840" windowHeight="13140" tabRatio="458" xr2:uid="{FB5A8BF9-A9E1-4D7E-9A6C-940C221C7D48}"/>
  </bookViews>
  <sheets>
    <sheet name="2-3" sheetId="6" r:id="rId1"/>
    <sheet name="4-5" sheetId="22" r:id="rId2"/>
    <sheet name="6" sheetId="24" r:id="rId3"/>
    <sheet name="7" sheetId="21" r:id="rId4"/>
    <sheet name="8-9" sheetId="2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CVK6712" localSheetId="1" hidden="1">{#N/A,#N/A,FALSE,"UNIT";#N/A,#N/A,FALSE,"UNIT";#N/A,#N/A,FALSE,"계정"}</definedName>
    <definedName name="_____CVK6712" localSheetId="2" hidden="1">{#N/A,#N/A,FALSE,"UNIT";#N/A,#N/A,FALSE,"UNIT";#N/A,#N/A,FALSE,"계정"}</definedName>
    <definedName name="_____CVK6712" localSheetId="3" hidden="1">{#N/A,#N/A,FALSE,"UNIT";#N/A,#N/A,FALSE,"UNIT";#N/A,#N/A,FALSE,"계정"}</definedName>
    <definedName name="_____CVK6712" localSheetId="4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1" hidden="1">{#N/A,#N/A,FALSE,"UNIT";#N/A,#N/A,FALSE,"UNIT";#N/A,#N/A,FALSE,"계정"}</definedName>
    <definedName name="_____Q2" localSheetId="2" hidden="1">{#N/A,#N/A,FALSE,"UNIT";#N/A,#N/A,FALSE,"UNIT";#N/A,#N/A,FALSE,"계정"}</definedName>
    <definedName name="_____Q2" localSheetId="3" hidden="1">{#N/A,#N/A,FALSE,"UNIT";#N/A,#N/A,FALSE,"UNIT";#N/A,#N/A,FALSE,"계정"}</definedName>
    <definedName name="_____Q2" localSheetId="4" hidden="1">{#N/A,#N/A,FALSE,"UNIT";#N/A,#N/A,FALSE,"UNIT";#N/A,#N/A,FALSE,"계정"}</definedName>
    <definedName name="_____Q2" hidden="1">{#N/A,#N/A,FALSE,"UNIT";#N/A,#N/A,FALSE,"UNIT";#N/A,#N/A,FALSE,"계정"}</definedName>
    <definedName name="____a10" localSheetId="1" hidden="1">{"sales",#N/A,FALSE,"SALES"}</definedName>
    <definedName name="____a10" localSheetId="2" hidden="1">{"sales",#N/A,FALSE,"SALES"}</definedName>
    <definedName name="____a10" localSheetId="3" hidden="1">{"sales",#N/A,FALSE,"SALES"}</definedName>
    <definedName name="____a10" localSheetId="4" hidden="1">{"sales",#N/A,FALSE,"SALES"}</definedName>
    <definedName name="____a10" hidden="1">{"sales",#N/A,FALSE,"SALES"}</definedName>
    <definedName name="____CVK6712" localSheetId="1" hidden="1">{#N/A,#N/A,FALSE,"UNIT";#N/A,#N/A,FALSE,"UNIT";#N/A,#N/A,FALSE,"계정"}</definedName>
    <definedName name="____CVK6712" localSheetId="2" hidden="1">{#N/A,#N/A,FALSE,"UNIT";#N/A,#N/A,FALSE,"UNIT";#N/A,#N/A,FALSE,"계정"}</definedName>
    <definedName name="____CVK6712" localSheetId="3" hidden="1">{#N/A,#N/A,FALSE,"UNIT";#N/A,#N/A,FALSE,"UNIT";#N/A,#N/A,FALSE,"계정"}</definedName>
    <definedName name="____CVK6712" localSheetId="4" hidden="1">{#N/A,#N/A,FALSE,"UNIT";#N/A,#N/A,FALSE,"UNIT";#N/A,#N/A,FALSE,"계정"}</definedName>
    <definedName name="____CVK6712" hidden="1">{#N/A,#N/A,FALSE,"UNIT";#N/A,#N/A,FALSE,"UNIT";#N/A,#N/A,FALSE,"계정"}</definedName>
    <definedName name="____Q2" localSheetId="1" hidden="1">{#N/A,#N/A,FALSE,"UNIT";#N/A,#N/A,FALSE,"UNIT";#N/A,#N/A,FALSE,"계정"}</definedName>
    <definedName name="____Q2" localSheetId="2" hidden="1">{#N/A,#N/A,FALSE,"UNIT";#N/A,#N/A,FALSE,"UNIT";#N/A,#N/A,FALSE,"계정"}</definedName>
    <definedName name="____Q2" localSheetId="3" hidden="1">{#N/A,#N/A,FALSE,"UNIT";#N/A,#N/A,FALSE,"UNIT";#N/A,#N/A,FALSE,"계정"}</definedName>
    <definedName name="____Q2" localSheetId="4" hidden="1">{#N/A,#N/A,FALSE,"UNIT";#N/A,#N/A,FALSE,"UNIT";#N/A,#N/A,FALSE,"계정"}</definedName>
    <definedName name="____Q2" hidden="1">{#N/A,#N/A,FALSE,"UNIT";#N/A,#N/A,FALSE,"UNIT";#N/A,#N/A,FALSE,"계정"}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a10" localSheetId="1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hidden="1">{"sales",#N/A,FALSE,"SALES"}</definedName>
    <definedName name="___a2" localSheetId="1" hidden="1">{"hilight1",#N/A,FALSE,"HILIGHT1"}</definedName>
    <definedName name="___a2" localSheetId="2" hidden="1">{"hilight1",#N/A,FALSE,"HILIGHT1"}</definedName>
    <definedName name="___a2" localSheetId="3" hidden="1">{"hilight1",#N/A,FALSE,"HILIGHT1"}</definedName>
    <definedName name="___a2" localSheetId="4" hidden="1">{"hilight1",#N/A,FALSE,"HILIGHT1"}</definedName>
    <definedName name="___a2" hidden="1">{"hilight1",#N/A,FALSE,"HILIGHT1"}</definedName>
    <definedName name="___a3" localSheetId="1" hidden="1">{"hilight2",#N/A,FALSE,"HILIGHT2"}</definedName>
    <definedName name="___a3" localSheetId="2" hidden="1">{"hilight2",#N/A,FALSE,"HILIGHT2"}</definedName>
    <definedName name="___a3" localSheetId="3" hidden="1">{"hilight2",#N/A,FALSE,"HILIGHT2"}</definedName>
    <definedName name="___a3" localSheetId="4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localSheetId="2" hidden="1">{"hilight3",#N/A,FALSE,"HILIGHT3"}</definedName>
    <definedName name="___a4" localSheetId="3" hidden="1">{"hilight3",#N/A,FALSE,"HILIGHT3"}</definedName>
    <definedName name="___a4" localSheetId="4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localSheetId="2" hidden="1">{"income",#N/A,FALSE,"INCOME"}</definedName>
    <definedName name="___a5" localSheetId="3" hidden="1">{"income",#N/A,FALSE,"INCOME"}</definedName>
    <definedName name="___a5" localSheetId="4" hidden="1">{"income",#N/A,FALSE,"INCOME"}</definedName>
    <definedName name="___a5" hidden="1">{"income",#N/A,FALSE,"INCOME"}</definedName>
    <definedName name="___a6" localSheetId="1" hidden="1">{"index",#N/A,FALSE,"INDEX"}</definedName>
    <definedName name="___a6" localSheetId="2" hidden="1">{"index",#N/A,FALSE,"INDEX"}</definedName>
    <definedName name="___a6" localSheetId="3" hidden="1">{"index",#N/A,FALSE,"INDEX"}</definedName>
    <definedName name="___a6" localSheetId="4" hidden="1">{"index",#N/A,FALSE,"INDEX"}</definedName>
    <definedName name="___a6" hidden="1">{"index",#N/A,FALSE,"INDEX"}</definedName>
    <definedName name="___a7" localSheetId="1" hidden="1">{"PRINT_EST",#N/A,FALSE,"ESTMON"}</definedName>
    <definedName name="___a7" localSheetId="2" hidden="1">{"PRINT_EST",#N/A,FALSE,"ESTMON"}</definedName>
    <definedName name="___a7" localSheetId="3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localSheetId="2" hidden="1">{"revable",#N/A,FALSE,"REVABLE"}</definedName>
    <definedName name="___a9" localSheetId="3" hidden="1">{"revable",#N/A,FALSE,"REVABLE"}</definedName>
    <definedName name="___a9" localSheetId="4" hidden="1">{"revable",#N/A,FALSE,"REVABLE"}</definedName>
    <definedName name="___a9" hidden="1">{"revable",#N/A,FALSE,"REVABLE"}</definedName>
    <definedName name="___CVK6712" localSheetId="1" hidden="1">{#N/A,#N/A,FALSE,"UNIT";#N/A,#N/A,FALSE,"UNIT";#N/A,#N/A,FALSE,"계정"}</definedName>
    <definedName name="___CVK6712" localSheetId="2" hidden="1">{#N/A,#N/A,FALSE,"UNIT";#N/A,#N/A,FALSE,"UNIT";#N/A,#N/A,FALSE,"계정"}</definedName>
    <definedName name="___CVK6712" localSheetId="3" hidden="1">{#N/A,#N/A,FALSE,"UNIT";#N/A,#N/A,FALSE,"UNIT";#N/A,#N/A,FALSE,"계정"}</definedName>
    <definedName name="___CVK6712" localSheetId="4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1" hidden="1">{#N/A,#N/A,FALSE,"UNIT";#N/A,#N/A,FALSE,"UNIT";#N/A,#N/A,FALSE,"계정"}</definedName>
    <definedName name="___Q2" localSheetId="2" hidden="1">{#N/A,#N/A,FALSE,"UNIT";#N/A,#N/A,FALSE,"UNIT";#N/A,#N/A,FALSE,"계정"}</definedName>
    <definedName name="___Q2" localSheetId="3" hidden="1">{#N/A,#N/A,FALSE,"UNIT";#N/A,#N/A,FALSE,"UNIT";#N/A,#N/A,FALSE,"계정"}</definedName>
    <definedName name="___Q2" localSheetId="4" hidden="1">{#N/A,#N/A,FALSE,"UNIT";#N/A,#N/A,FALSE,"UNIT";#N/A,#N/A,FALSE,"계정"}</definedName>
    <definedName name="___Q2" hidden="1">{#N/A,#N/A,FALSE,"UNIT";#N/A,#N/A,FALSE,"UNIT";#N/A,#N/A,FALSE,"계정"}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1" hidden="1">[3]Core!#REF!</definedName>
    <definedName name="__123Graph_A" localSheetId="2" hidden="1">[3]Core!#REF!</definedName>
    <definedName name="__123Graph_A" localSheetId="3" hidden="1">[3]Core!#REF!</definedName>
    <definedName name="__123Graph_A" hidden="1">[3]Core!#REF!</definedName>
    <definedName name="__123Graph_A\B118" hidden="1">#REF!</definedName>
    <definedName name="__123Graph_AROI" hidden="1">#REF!</definedName>
    <definedName name="__123Graph_B" localSheetId="1" hidden="1">[3]Core!#REF!</definedName>
    <definedName name="__123Graph_B" localSheetId="2" hidden="1">[3]Core!#REF!</definedName>
    <definedName name="__123Graph_B" localSheetId="3" hidden="1">[3]Core!#REF!</definedName>
    <definedName name="__123Graph_B" hidden="1">[3]Core!#REF!</definedName>
    <definedName name="__123Graph_B\B11" hidden="1">#REF!</definedName>
    <definedName name="__123Graph_B\B118" hidden="1">#REF!</definedName>
    <definedName name="__123Graph_C" localSheetId="1" hidden="1">[3]Core!#REF!</definedName>
    <definedName name="__123Graph_C" localSheetId="2" hidden="1">[3]Core!#REF!</definedName>
    <definedName name="__123Graph_C" localSheetId="3" hidden="1">[3]Core!#REF!</definedName>
    <definedName name="__123Graph_C" hidden="1">[3]Core!#REF!</definedName>
    <definedName name="__123Graph_C\B118" hidden="1">#REF!</definedName>
    <definedName name="__123Graph_D" localSheetId="1" hidden="1">[3]Core!#REF!</definedName>
    <definedName name="__123Graph_D" localSheetId="2" hidden="1">[3]Core!#REF!</definedName>
    <definedName name="__123Graph_D" localSheetId="3" hidden="1">[3]Core!#REF!</definedName>
    <definedName name="__123Graph_D" hidden="1">[3]Core!#REF!</definedName>
    <definedName name="__123Graph_E" localSheetId="1" hidden="1">[3]Core!#REF!</definedName>
    <definedName name="__123Graph_E" localSheetId="2" hidden="1">[3]Core!#REF!</definedName>
    <definedName name="__123Graph_E" localSheetId="3" hidden="1">[3]Core!#REF!</definedName>
    <definedName name="__123Graph_E" hidden="1">[3]Core!#REF!</definedName>
    <definedName name="__123Graph_F" localSheetId="1" hidden="1">[3]Core!#REF!</definedName>
    <definedName name="__123Graph_F" localSheetId="2" hidden="1">[3]Core!#REF!</definedName>
    <definedName name="__123Graph_F" localSheetId="3" hidden="1">[3]Core!#REF!</definedName>
    <definedName name="__123Graph_F" hidden="1">[3]Core!#REF!</definedName>
    <definedName name="__123Graph_X" localSheetId="1" hidden="1">[3]Core!#REF!</definedName>
    <definedName name="__123Graph_X" localSheetId="2" hidden="1">[3]Core!#REF!</definedName>
    <definedName name="__123Graph_X" localSheetId="3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localSheetId="1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hidden="1">{"revable",#N/A,FALSE,"REVABLE"}</definedName>
    <definedName name="__CVK6712" localSheetId="1" hidden="1">{#N/A,#N/A,FALSE,"UNIT";#N/A,#N/A,FALSE,"UNIT";#N/A,#N/A,FALSE,"계정"}</definedName>
    <definedName name="__CVK6712" localSheetId="2" hidden="1">{#N/A,#N/A,FALSE,"UNIT";#N/A,#N/A,FALSE,"UNIT";#N/A,#N/A,FALSE,"계정"}</definedName>
    <definedName name="__CVK6712" localSheetId="3" hidden="1">{#N/A,#N/A,FALSE,"UNIT";#N/A,#N/A,FALSE,"UNIT";#N/A,#N/A,FALSE,"계정"}</definedName>
    <definedName name="__CVK6712" localSheetId="4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1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1" hidden="1">{"'Sheet1'!$L$16"}</definedName>
    <definedName name="__NSO2" localSheetId="2" hidden="1">{"'Sheet1'!$L$16"}</definedName>
    <definedName name="__NSO2" localSheetId="3" hidden="1">{"'Sheet1'!$L$16"}</definedName>
    <definedName name="__NSO2" localSheetId="4" hidden="1">{"'Sheet1'!$L$16"}</definedName>
    <definedName name="__NSO2" hidden="1">{"'Sheet1'!$L$16"}</definedName>
    <definedName name="__pp30" hidden="1">#REF!</definedName>
    <definedName name="__Q2" localSheetId="1" hidden="1">{#N/A,#N/A,FALSE,"UNIT";#N/A,#N/A,FALSE,"UNIT";#N/A,#N/A,FALSE,"계정"}</definedName>
    <definedName name="__Q2" localSheetId="2" hidden="1">{#N/A,#N/A,FALSE,"UNIT";#N/A,#N/A,FALSE,"UNIT";#N/A,#N/A,FALSE,"계정"}</definedName>
    <definedName name="__Q2" localSheetId="3" hidden="1">{#N/A,#N/A,FALSE,"UNIT";#N/A,#N/A,FALSE,"UNIT";#N/A,#N/A,FALSE,"계정"}</definedName>
    <definedName name="__Q2" localSheetId="4" hidden="1">{#N/A,#N/A,FALSE,"UNIT";#N/A,#N/A,FALSE,"UNIT";#N/A,#N/A,FALSE,"계정"}</definedName>
    <definedName name="__Q2" hidden="1">{#N/A,#N/A,FALSE,"UNIT";#N/A,#N/A,FALSE,"UNIT";#N/A,#N/A,FALSE,"계정"}</definedName>
    <definedName name="__TB1" localSheetId="1" hidden="1">[4]Core!#REF!</definedName>
    <definedName name="__TB1" localSheetId="2" hidden="1">[4]Core!#REF!</definedName>
    <definedName name="__TB1" localSheetId="3" hidden="1">[4]Core!#REF!</definedName>
    <definedName name="__TB1" hidden="1">[4]Core!#REF!</definedName>
    <definedName name="__TB1206" hidden="1">#REF!</definedName>
    <definedName name="__v600" localSheetId="1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localSheetId="1" hidden="1">{#N/A,#N/A,FALSE,"Eff-SSC2"}</definedName>
    <definedName name="_AB2222" localSheetId="2" hidden="1">{#N/A,#N/A,FALSE,"Eff-SSC2"}</definedName>
    <definedName name="_AB2222" localSheetId="3" hidden="1">{#N/A,#N/A,FALSE,"Eff-SSC2"}</definedName>
    <definedName name="_AB2222" localSheetId="4" hidden="1">{#N/A,#N/A,FALSE,"Eff-SSC2"}</definedName>
    <definedName name="_AB2222" hidden="1">{#N/A,#N/A,FALSE,"Eff-SSC2"}</definedName>
    <definedName name="_CVK6712" localSheetId="1" hidden="1">{#N/A,#N/A,FALSE,"UNIT";#N/A,#N/A,FALSE,"UNIT";#N/A,#N/A,FALSE,"계정"}</definedName>
    <definedName name="_CVK6712" localSheetId="2" hidden="1">{#N/A,#N/A,FALSE,"UNIT";#N/A,#N/A,FALSE,"UNIT";#N/A,#N/A,FALSE,"계정"}</definedName>
    <definedName name="_CVK6712" localSheetId="3" hidden="1">{#N/A,#N/A,FALSE,"UNIT";#N/A,#N/A,FALSE,"UNIT";#N/A,#N/A,FALSE,"계정"}</definedName>
    <definedName name="_CVK6712" localSheetId="4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localSheetId="1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1" hidden="1">{"'Sheet1'!$L$16"}</definedName>
    <definedName name="_NSO2" localSheetId="2" hidden="1">{"'Sheet1'!$L$16"}</definedName>
    <definedName name="_NSO2" localSheetId="3" hidden="1">{"'Sheet1'!$L$16"}</definedName>
    <definedName name="_NSO2" localSheetId="4" hidden="1">{"'Sheet1'!$L$16"}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localSheetId="1" hidden="1">{#N/A,#N/A,FALSE,"UNIT";#N/A,#N/A,FALSE,"UNIT";#N/A,#N/A,FALSE,"계정"}</definedName>
    <definedName name="_Q2" localSheetId="2" hidden="1">{#N/A,#N/A,FALSE,"UNIT";#N/A,#N/A,FALSE,"UNIT";#N/A,#N/A,FALSE,"계정"}</definedName>
    <definedName name="_Q2" localSheetId="3" hidden="1">{#N/A,#N/A,FALSE,"UNIT";#N/A,#N/A,FALSE,"UNIT";#N/A,#N/A,FALSE,"계정"}</definedName>
    <definedName name="_Q2" localSheetId="4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localSheetId="1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aa" localSheetId="1" hidden="1">{"AnnualRentRoll",#N/A,FALSE,"RentRoll"}</definedName>
    <definedName name="aa" localSheetId="2" hidden="1">{"AnnualRentRoll",#N/A,FALSE,"RentRoll"}</definedName>
    <definedName name="aa" localSheetId="3" hidden="1">{"AnnualRentRoll",#N/A,FALSE,"RentRoll"}</definedName>
    <definedName name="aa" localSheetId="4" hidden="1">{"AnnualRentRoll",#N/A,FALSE,"RentRoll"}</definedName>
    <definedName name="aa" hidden="1">{"AnnualRentRoll",#N/A,FALSE,"RentRoll"}</definedName>
    <definedName name="aaa" localSheetId="1" hidden="1">{#N/A,#N/A,FALSE,"ExitStratigy"}</definedName>
    <definedName name="aaa" localSheetId="2" hidden="1">{#N/A,#N/A,FALSE,"ExitStratigy"}</definedName>
    <definedName name="aaa" localSheetId="3" hidden="1">{#N/A,#N/A,FALSE,"ExitStratigy"}</definedName>
    <definedName name="aaa" localSheetId="4" hidden="1">{#N/A,#N/A,FALSE,"ExitStratigy"}</definedName>
    <definedName name="aaa" hidden="1">{#N/A,#N/A,FALSE,"ExitStratigy"}</definedName>
    <definedName name="aaaa1" hidden="1">#REF!</definedName>
    <definedName name="Aaaa22222" hidden="1">#REF!</definedName>
    <definedName name="aaaaa" localSheetId="1" hidden="1">{#N/A,#N/A,FALSE,"보고목차";#N/A,#N/A,FALSE,"1)서비스접수";#N/A,#N/A,FALSE,"2)상담";#N/A,#N/A,FALSE,"2.월별접수추이현황"}</definedName>
    <definedName name="aaaaa" localSheetId="2" hidden="1">{#N/A,#N/A,FALSE,"보고목차";#N/A,#N/A,FALSE,"1)서비스접수";#N/A,#N/A,FALSE,"2)상담";#N/A,#N/A,FALSE,"2.월별접수추이현황"}</definedName>
    <definedName name="aaaaa" localSheetId="3" hidden="1">{#N/A,#N/A,FALSE,"보고목차";#N/A,#N/A,FALSE,"1)서비스접수";#N/A,#N/A,FALSE,"2)상담";#N/A,#N/A,FALSE,"2.월별접수추이현황"}</definedName>
    <definedName name="aaaaa" localSheetId="4" hidden="1">{#N/A,#N/A,FALSE,"보고목차";#N/A,#N/A,FALSE,"1)서비스접수";#N/A,#N/A,FALSE,"2)상담";#N/A,#N/A,FALSE,"2.월별접수추이현황"}</definedName>
    <definedName name="aaaaa" hidden="1">{#N/A,#N/A,FALSE,"보고목차";#N/A,#N/A,FALSE,"1)서비스접수";#N/A,#N/A,FALSE,"2)상담";#N/A,#N/A,FALSE,"2.월별접수추이현황"}</definedName>
    <definedName name="aaaaaa" localSheetId="1" hidden="1">{#N/A,#N/A,FALSE,"UNIT";#N/A,#N/A,FALSE,"UNIT";#N/A,#N/A,FALSE,"계정"}</definedName>
    <definedName name="aaaaaa" localSheetId="2" hidden="1">{#N/A,#N/A,FALSE,"UNIT";#N/A,#N/A,FALSE,"UNIT";#N/A,#N/A,FALSE,"계정"}</definedName>
    <definedName name="aaaaaa" localSheetId="3" hidden="1">{#N/A,#N/A,FALSE,"UNIT";#N/A,#N/A,FALSE,"UNIT";#N/A,#N/A,FALSE,"계정"}</definedName>
    <definedName name="aaaaaa" localSheetId="4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1" hidden="1">{"balance",#N/A,FALSE,"BALANCE"}</definedName>
    <definedName name="aaaaaaaaaaaaaaaaaaa" localSheetId="2" hidden="1">{"balance",#N/A,FALSE,"BALANCE"}</definedName>
    <definedName name="aaaaaaaaaaaaaaaaaaa" localSheetId="3" hidden="1">{"balance",#N/A,FALSE,"BALANCE"}</definedName>
    <definedName name="aaaaaaaaaaaaaaaaaaa" localSheetId="4" hidden="1">{"balance",#N/A,FALSE,"BALANCE"}</definedName>
    <definedName name="aaaaaaaaaaaaaaaaaaa" hidden="1">{"balance",#N/A,FALSE,"BALANCE"}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t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1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1" hidden="1">{"MonthlyRentRoll",#N/A,FALSE,"RentRoll"}</definedName>
    <definedName name="bb" localSheetId="2" hidden="1">{"MonthlyRentRoll",#N/A,FALSE,"RentRoll"}</definedName>
    <definedName name="bb" localSheetId="3" hidden="1">{"MonthlyRentRoll",#N/A,FALSE,"RentRoll"}</definedName>
    <definedName name="bb" localSheetId="4" hidden="1">{"MonthlyRentRoll",#N/A,FALSE,"RentRoll"}</definedName>
    <definedName name="bb" hidden="1">{"MonthlyRentRoll",#N/A,FALSE,"RentRoll"}</definedName>
    <definedName name="bbb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localSheetId="1" hidden="1">{#N/A,#N/A,FALSE,"UNIT";#N/A,#N/A,FALSE,"UNIT";#N/A,#N/A,FALSE,"계정"}</definedName>
    <definedName name="bbbb" localSheetId="2" hidden="1">{#N/A,#N/A,FALSE,"UNIT";#N/A,#N/A,FALSE,"UNIT";#N/A,#N/A,FALSE,"계정"}</definedName>
    <definedName name="bbbb" localSheetId="3" hidden="1">{#N/A,#N/A,FALSE,"UNIT";#N/A,#N/A,FALSE,"UNIT";#N/A,#N/A,FALSE,"계정"}</definedName>
    <definedName name="bbbb" localSheetId="4" hidden="1">{#N/A,#N/A,FALSE,"UNIT";#N/A,#N/A,FALSE,"UNIT";#N/A,#N/A,FALSE,"계정"}</definedName>
    <definedName name="bbbb" hidden="1">{#N/A,#N/A,FALSE,"UNIT";#N/A,#N/A,FALSE,"UNIT";#N/A,#N/A,FALSE,"계정"}</definedName>
    <definedName name="bc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NE_MESSAGES_HIDDEN" hidden="1">#REF!</definedName>
    <definedName name="BS" localSheetId="1" hidden="1">{"AnnualRentRoll",#N/A,FALSE,"RentRoll"}</definedName>
    <definedName name="BS" localSheetId="2" hidden="1">{"AnnualRentRoll",#N/A,FALSE,"RentRoll"}</definedName>
    <definedName name="BS" localSheetId="3" hidden="1">{"AnnualRentRoll",#N/A,FALSE,"RentRoll"}</definedName>
    <definedName name="BS" localSheetId="4" hidden="1">{"AnnualRentRoll",#N/A,FALSE,"RentRoll"}</definedName>
    <definedName name="BS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localSheetId="3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BWorkbookPriority" hidden="1">-170780926</definedName>
    <definedName name="CCC" localSheetId="1" hidden="1">{#N/A,#N/A,FALSE,"UNIT";#N/A,#N/A,FALSE,"UNIT";#N/A,#N/A,FALSE,"계정"}</definedName>
    <definedName name="CCC" localSheetId="2" hidden="1">{#N/A,#N/A,FALSE,"UNIT";#N/A,#N/A,FALSE,"UNIT";#N/A,#N/A,FALSE,"계정"}</definedName>
    <definedName name="CCC" localSheetId="3" hidden="1">{#N/A,#N/A,FALSE,"UNIT";#N/A,#N/A,FALSE,"UNIT";#N/A,#N/A,FALSE,"계정"}</definedName>
    <definedName name="CCC" localSheetId="4" hidden="1">{#N/A,#N/A,FALSE,"UNIT";#N/A,#N/A,FALSE,"UNIT";#N/A,#N/A,FALSE,"계정"}</definedName>
    <definedName name="CCC" hidden="1">{#N/A,#N/A,FALSE,"UNIT";#N/A,#N/A,FALSE,"UNIT";#N/A,#N/A,FALSE,"계정"}</definedName>
    <definedName name="cd" localSheetId="1" hidden="1">{"AnnualRentRoll",#N/A,FALSE,"RentRoll"}</definedName>
    <definedName name="cd" localSheetId="2" hidden="1">{"AnnualRentRoll",#N/A,FALSE,"RentRoll"}</definedName>
    <definedName name="cd" localSheetId="3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ch" hidden="1">#REF!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daaa" hidden="1">#REF!</definedName>
    <definedName name="ddd" localSheetId="1" hidden="1">{"AnnualRentRoll",#N/A,FALSE,"RentRoll"}</definedName>
    <definedName name="ddd" localSheetId="2" hidden="1">{"AnnualRentRoll",#N/A,FALSE,"RentRoll"}</definedName>
    <definedName name="ddd" localSheetId="3" hidden="1">{"AnnualRentRoll",#N/A,FALSE,"RentRoll"}</definedName>
    <definedName name="ddd" localSheetId="4" hidden="1">{"AnnualRentRoll",#N/A,FALSE,"RentRoll"}</definedName>
    <definedName name="ddd" hidden="1">{"AnnualRentRoll",#N/A,FALSE,"RentRoll"}</definedName>
    <definedName name="DDSDS" localSheetId="1" hidden="1">{#N/A,#N/A,FALSE,"UNIT";#N/A,#N/A,FALSE,"UNIT";#N/A,#N/A,FALSE,"계정"}</definedName>
    <definedName name="DDSDS" localSheetId="2" hidden="1">{#N/A,#N/A,FALSE,"UNIT";#N/A,#N/A,FALSE,"UNIT";#N/A,#N/A,FALSE,"계정"}</definedName>
    <definedName name="DDSDS" localSheetId="3" hidden="1">{#N/A,#N/A,FALSE,"UNIT";#N/A,#N/A,FALSE,"UNIT";#N/A,#N/A,FALSE,"계정"}</definedName>
    <definedName name="DDSDS" localSheetId="4" hidden="1">{#N/A,#N/A,FALSE,"UNIT";#N/A,#N/A,FALSE,"UNIT";#N/A,#N/A,FALSE,"계정"}</definedName>
    <definedName name="DDSDS" hidden="1">{#N/A,#N/A,FALSE,"UNIT";#N/A,#N/A,FALSE,"UNIT";#N/A,#N/A,FALSE,"계정"}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1" hidden="1">{"AnnualRentRoll",#N/A,FALSE,"RentRoll"}</definedName>
    <definedName name="deta53" localSheetId="2" hidden="1">{"AnnualRentRoll",#N/A,FALSE,"RentRoll"}</definedName>
    <definedName name="deta53" localSheetId="3" hidden="1">{"AnnualRentRoll",#N/A,FALSE,"RentRoll"}</definedName>
    <definedName name="deta53" localSheetId="4" hidden="1">{"AnnualRentRoll",#N/A,FALSE,"RentRoll"}</definedName>
    <definedName name="deta53" hidden="1">{"AnnualRentRoll",#N/A,FALSE,"RentRoll"}</definedName>
    <definedName name="DFFDS" localSheetId="1" hidden="1">{#N/A,#N/A,FALSE,"UNIT";#N/A,#N/A,FALSE,"UNIT";#N/A,#N/A,FALSE,"계정"}</definedName>
    <definedName name="DFFDS" localSheetId="2" hidden="1">{#N/A,#N/A,FALSE,"UNIT";#N/A,#N/A,FALSE,"UNIT";#N/A,#N/A,FALSE,"계정"}</definedName>
    <definedName name="DFFDS" localSheetId="3" hidden="1">{#N/A,#N/A,FALSE,"UNIT";#N/A,#N/A,FALSE,"UNIT";#N/A,#N/A,FALSE,"계정"}</definedName>
    <definedName name="DFFDS" localSheetId="4" hidden="1">{#N/A,#N/A,FALSE,"UNIT";#N/A,#N/A,FALSE,"UNIT";#N/A,#N/A,FALSE,"계정"}</definedName>
    <definedName name="DFFDS" hidden="1">{#N/A,#N/A,FALSE,"UNIT";#N/A,#N/A,FALSE,"UNIT";#N/A,#N/A,FALSE,"계정"}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localSheetId="1" hidden="1">{#N/A,#N/A,FALSE,"UNIT";#N/A,#N/A,FALSE,"UNIT";#N/A,#N/A,FALSE,"계정"}</definedName>
    <definedName name="DSDF" localSheetId="2" hidden="1">{#N/A,#N/A,FALSE,"UNIT";#N/A,#N/A,FALSE,"UNIT";#N/A,#N/A,FALSE,"계정"}</definedName>
    <definedName name="DSDF" localSheetId="3" hidden="1">{#N/A,#N/A,FALSE,"UNIT";#N/A,#N/A,FALSE,"UNIT";#N/A,#N/A,FALSE,"계정"}</definedName>
    <definedName name="DSDF" localSheetId="4" hidden="1">{#N/A,#N/A,FALSE,"UNIT";#N/A,#N/A,FALSE,"UNIT";#N/A,#N/A,FALSE,"계정"}</definedName>
    <definedName name="DSDF" hidden="1">{#N/A,#N/A,FALSE,"UNIT";#N/A,#N/A,FALSE,"UNIT";#N/A,#N/A,FALSE,"계정"}</definedName>
    <definedName name="DSFSDF" localSheetId="1" hidden="1">{#N/A,#N/A,FALSE,"UNIT";#N/A,#N/A,FALSE,"UNIT";#N/A,#N/A,FALSE,"계정"}</definedName>
    <definedName name="DSFSDF" localSheetId="2" hidden="1">{#N/A,#N/A,FALSE,"UNIT";#N/A,#N/A,FALSE,"UNIT";#N/A,#N/A,FALSE,"계정"}</definedName>
    <definedName name="DSFSDF" localSheetId="3" hidden="1">{#N/A,#N/A,FALSE,"UNIT";#N/A,#N/A,FALSE,"UNIT";#N/A,#N/A,FALSE,"계정"}</definedName>
    <definedName name="DSFSDF" localSheetId="4" hidden="1">{#N/A,#N/A,FALSE,"UNIT";#N/A,#N/A,FALSE,"UNIT";#N/A,#N/A,FALSE,"계정"}</definedName>
    <definedName name="DSFSDF" hidden="1">{#N/A,#N/A,FALSE,"UNIT";#N/A,#N/A,FALSE,"UNIT";#N/A,#N/A,FALSE,"계정"}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localSheetId="1" hidden="1">{#N/A,#N/A,FALSE,"UNIT";#N/A,#N/A,FALSE,"UNIT";#N/A,#N/A,FALSE,"계정"}</definedName>
    <definedName name="FF" localSheetId="2" hidden="1">{#N/A,#N/A,FALSE,"UNIT";#N/A,#N/A,FALSE,"UNIT";#N/A,#N/A,FALSE,"계정"}</definedName>
    <definedName name="FF" localSheetId="3" hidden="1">{#N/A,#N/A,FALSE,"UNIT";#N/A,#N/A,FALSE,"UNIT";#N/A,#N/A,FALSE,"계정"}</definedName>
    <definedName name="FF" localSheetId="4" hidden="1">{#N/A,#N/A,FALSE,"UNIT";#N/A,#N/A,FALSE,"UNIT";#N/A,#N/A,FALSE,"계정"}</definedName>
    <definedName name="FF" hidden="1">{#N/A,#N/A,FALSE,"UNIT";#N/A,#N/A,FALSE,"UNIT";#N/A,#N/A,FALSE,"계정"}</definedName>
    <definedName name="fff" localSheetId="1" hidden="1">{"AnnualRentRoll",#N/A,FALSE,"RentRoll"}</definedName>
    <definedName name="fff" localSheetId="2" hidden="1">{"AnnualRentRoll",#N/A,FALSE,"RentRoll"}</definedName>
    <definedName name="fff" localSheetId="3" hidden="1">{"AnnualRentRoll",#N/A,FALSE,"RentRoll"}</definedName>
    <definedName name="fff" localSheetId="4" hidden="1">{"AnnualRentRoll",#N/A,FALSE,"RentRoll"}</definedName>
    <definedName name="fff" hidden="1">{"AnnualRentRoll",#N/A,FALSE,"RentRoll"}</definedName>
    <definedName name="fffff" hidden="1">#REF!</definedName>
    <definedName name="FHJHD" localSheetId="1" hidden="1">{#N/A,#N/A,FALSE,"UNIT";#N/A,#N/A,FALSE,"UNIT";#N/A,#N/A,FALSE,"계정"}</definedName>
    <definedName name="FHJHD" localSheetId="2" hidden="1">{#N/A,#N/A,FALSE,"UNIT";#N/A,#N/A,FALSE,"UNIT";#N/A,#N/A,FALSE,"계정"}</definedName>
    <definedName name="FHJHD" localSheetId="3" hidden="1">{#N/A,#N/A,FALSE,"UNIT";#N/A,#N/A,FALSE,"UNIT";#N/A,#N/A,FALSE,"계정"}</definedName>
    <definedName name="FHJHD" localSheetId="4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1" hidden="1">{"AnnualRentRoll",#N/A,FALSE,"RentRoll"}</definedName>
    <definedName name="FK" localSheetId="2" hidden="1">{"AnnualRentRoll",#N/A,FALSE,"RentRoll"}</definedName>
    <definedName name="FK" localSheetId="3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gfh" hidden="1">#REF!</definedName>
    <definedName name="GG" localSheetId="1" hidden="1">{#N/A,#N/A,FALSE,"UNIT";#N/A,#N/A,FALSE,"UNIT";#N/A,#N/A,FALSE,"계정"}</definedName>
    <definedName name="GG" localSheetId="2" hidden="1">{#N/A,#N/A,FALSE,"UNIT";#N/A,#N/A,FALSE,"UNIT";#N/A,#N/A,FALSE,"계정"}</definedName>
    <definedName name="GG" localSheetId="3" hidden="1">{#N/A,#N/A,FALSE,"UNIT";#N/A,#N/A,FALSE,"UNIT";#N/A,#N/A,FALSE,"계정"}</definedName>
    <definedName name="GG" localSheetId="4" hidden="1">{#N/A,#N/A,FALSE,"UNIT";#N/A,#N/A,FALSE,"UNIT";#N/A,#N/A,FALSE,"계정"}</definedName>
    <definedName name="GG" hidden="1">{#N/A,#N/A,FALSE,"UNIT";#N/A,#N/A,FALSE,"UNIT";#N/A,#N/A,FALSE,"계정"}</definedName>
    <definedName name="hello" localSheetId="1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3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1" hidden="1">{"'Sheet1'!$L$16"}</definedName>
    <definedName name="HIEU" localSheetId="2" hidden="1">{"'Sheet1'!$L$16"}</definedName>
    <definedName name="HIEU" localSheetId="3" hidden="1">{"'Sheet1'!$L$16"}</definedName>
    <definedName name="HIEU" localSheetId="4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1" hidden="1">{"'Sheet1'!$L$16"}</definedName>
    <definedName name="huy" localSheetId="2" hidden="1">{"'Sheet1'!$L$16"}</definedName>
    <definedName name="huy" localSheetId="3" hidden="1">{"'Sheet1'!$L$16"}</definedName>
    <definedName name="huy" localSheetId="4" hidden="1">{"'Sheet1'!$L$16"}</definedName>
    <definedName name="huy" hidden="1">{"'Sheet1'!$L$16"}</definedName>
    <definedName name="iii" localSheetId="1" hidden="1">{#N/A,#N/A,FALSE,"ExitStratigy"}</definedName>
    <definedName name="iii" localSheetId="2" hidden="1">{#N/A,#N/A,FALSE,"ExitStratigy"}</definedName>
    <definedName name="iii" localSheetId="3" hidden="1">{#N/A,#N/A,FALSE,"ExitStratigy"}</definedName>
    <definedName name="iii" localSheetId="4" hidden="1">{#N/A,#N/A,FALSE,"ExitStratigy"}</definedName>
    <definedName name="iii" hidden="1">{#N/A,#N/A,FALSE,"ExitStratigy"}</definedName>
    <definedName name="iiii" localSheetId="1" hidden="1">{#N/A,#N/A,FALSE,"Summary"}</definedName>
    <definedName name="iiii" localSheetId="2" hidden="1">{#N/A,#N/A,FALSE,"Summary"}</definedName>
    <definedName name="iiii" localSheetId="3" hidden="1">{#N/A,#N/A,FALSE,"Summary"}</definedName>
    <definedName name="iiii" localSheetId="4" hidden="1">{#N/A,#N/A,FALSE,"Summary"}</definedName>
    <definedName name="iiii" hidden="1">{#N/A,#N/A,FALSE,"Summary"}</definedName>
    <definedName name="jj" localSheetId="1" hidden="1">{#N/A,#N/A,FALSE,"OperatingAssumptions"}</definedName>
    <definedName name="jj" localSheetId="2" hidden="1">{#N/A,#N/A,FALSE,"OperatingAssumptions"}</definedName>
    <definedName name="jj" localSheetId="3" hidden="1">{#N/A,#N/A,FALSE,"OperatingAssumptions"}</definedName>
    <definedName name="jj" localSheetId="4" hidden="1">{#N/A,#N/A,FALSE,"OperatingAssumptions"}</definedName>
    <definedName name="jj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localSheetId="3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kanokwan" localSheetId="1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localSheetId="3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" localSheetId="1" hidden="1">{#N/A,#N/A,FALSE,"LoanAssumptions"}</definedName>
    <definedName name="kkkk" localSheetId="2" hidden="1">{#N/A,#N/A,FALSE,"LoanAssumptions"}</definedName>
    <definedName name="kkkk" localSheetId="3" hidden="1">{#N/A,#N/A,FALSE,"LoanAssumptions"}</definedName>
    <definedName name="kkkk" localSheetId="4" hidden="1">{#N/A,#N/A,FALSE,"LoanAssumptions"}</definedName>
    <definedName name="kkkk" hidden="1">{#N/A,#N/A,FALSE,"LoanAssumptions"}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[8]Accrue!#REF!</definedName>
    <definedName name="lkj" localSheetId="1" hidden="1">{"MonthlyRentRoll",#N/A,FALSE,"RentRoll"}</definedName>
    <definedName name="lkj" localSheetId="2" hidden="1">{"MonthlyRentRoll",#N/A,FALSE,"RentRoll"}</definedName>
    <definedName name="lkj" localSheetId="3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LL" localSheetId="1" hidden="1">{"AnnualRentRoll",#N/A,FALSE,"RentRoll"}</definedName>
    <definedName name="LLL" localSheetId="2" hidden="1">{"AnnualRentRoll",#N/A,FALSE,"RentRoll"}</definedName>
    <definedName name="LLL" localSheetId="3" hidden="1">{"AnnualRentRoll",#N/A,FALSE,"RentRoll"}</definedName>
    <definedName name="LLL" localSheetId="4" hidden="1">{"AnnualRentRoll",#N/A,FALSE,"RentRoll"}</definedName>
    <definedName name="LLL" hidden="1">{"AnnualRentRoll",#N/A,FALSE,"RentRoll"}</definedName>
    <definedName name="LLLL" localSheetId="1" hidden="1">{#N/A,#N/A,FALSE,"OperatingAssumptions"}</definedName>
    <definedName name="LLLL" localSheetId="2" hidden="1">{#N/A,#N/A,FALSE,"OperatingAssumptions"}</definedName>
    <definedName name="LLLL" localSheetId="3" hidden="1">{#N/A,#N/A,FALSE,"OperatingAssumptions"}</definedName>
    <definedName name="LLLL" localSheetId="4" hidden="1">{#N/A,#N/A,FALSE,"OperatingAssumptions"}</definedName>
    <definedName name="LLLL" hidden="1">{#N/A,#N/A,FALSE,"OperatingAssumptions"}</definedName>
    <definedName name="mamjkkll" localSheetId="1" hidden="1">{"FB Assumptions",#N/A,FALSE,"Asu";"FB Cashflow 1",#N/A,FALSE,"F&amp;B";"FB Cashflow 2",#N/A,FALSE,"F&amp;B"}</definedName>
    <definedName name="mamjkkll" localSheetId="2" hidden="1">{"FB Assumptions",#N/A,FALSE,"Asu";"FB Cashflow 1",#N/A,FALSE,"F&amp;B";"FB Cashflow 2",#N/A,FALSE,"F&amp;B"}</definedName>
    <definedName name="mamjkkll" localSheetId="3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" localSheetId="1" hidden="1">{"AnnualRentRoll",#N/A,FALSE,"RentRoll"}</definedName>
    <definedName name="mmmm" localSheetId="2" hidden="1">{"AnnualRentRoll",#N/A,FALSE,"RentRoll"}</definedName>
    <definedName name="mmmm" localSheetId="3" hidden="1">{"AnnualRentRoll",#N/A,FALSE,"RentRoll"}</definedName>
    <definedName name="mmmm" localSheetId="4" hidden="1">{"AnnualRentRoll",#N/A,FALSE,"RentRoll"}</definedName>
    <definedName name="mmmm" hidden="1">{"AnnualRentRoll",#N/A,FALSE,"RentRoll"}</definedName>
    <definedName name="nat" localSheetId="1" hidden="1">{#N/A,#N/A,FALSE,"Assessment";#N/A,#N/A,FALSE,"Staffing";#N/A,#N/A,FALSE,"Hires";#N/A,#N/A,FALSE,"Assumptions"}</definedName>
    <definedName name="nat" localSheetId="2" hidden="1">{#N/A,#N/A,FALSE,"Assessment";#N/A,#N/A,FALSE,"Staffing";#N/A,#N/A,FALSE,"Hires";#N/A,#N/A,FALSE,"Assumptions"}</definedName>
    <definedName name="nat" localSheetId="3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ovember" localSheetId="1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localSheetId="3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t" localSheetId="1" hidden="1">{"Golf Assumptions",#N/A,FALSE,"Asu";"Golf PF1",#N/A,FALSE,"Golf";"Golf PF2",#N/A,FALSE,"Golf";"Golf Dep1",#N/A,FALSE,"Golf";"Golf Dep2",#N/A,FALSE,"Golf"}</definedName>
    <definedName name="nut" localSheetId="2" hidden="1">{"Golf Assumptions",#N/A,FALSE,"Asu";"Golf PF1",#N/A,FALSE,"Golf";"Golf PF2",#N/A,FALSE,"Golf";"Golf Dep1",#N/A,FALSE,"Golf";"Golf Dep2",#N/A,FALSE,"Golf"}</definedName>
    <definedName name="nut" localSheetId="3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pooooo" localSheetId="1" hidden="1">{"FB Assumptions",#N/A,FALSE,"Asu";"FB Cashflow 1",#N/A,FALSE,"F&amp;B";"FB Cashflow 2",#N/A,FALSE,"F&amp;B"}</definedName>
    <definedName name="opooooo" localSheetId="2" hidden="1">{"FB Assumptions",#N/A,FALSE,"Asu";"FB Cashflow 1",#N/A,FALSE,"F&amp;B";"FB Cashflow 2",#N/A,FALSE,"F&amp;B"}</definedName>
    <definedName name="opooooo" localSheetId="3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1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localSheetId="3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localSheetId="1" hidden="1">{"AnnualRentRoll",#N/A,FALSE,"RentRoll"}</definedName>
    <definedName name="p" localSheetId="2" hidden="1">{"AnnualRentRoll",#N/A,FALSE,"RentRoll"}</definedName>
    <definedName name="p" localSheetId="3" hidden="1">{"AnnualRentRoll",#N/A,FALSE,"RentRoll"}</definedName>
    <definedName name="p" localSheetId="4" hidden="1">{"AnnualRentRoll",#N/A,FALSE,"RentRoll"}</definedName>
    <definedName name="p" hidden="1">{"AnnualRentRoll",#N/A,FALSE,"RentRoll"}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m" hidden="1">#REF!</definedName>
    <definedName name="pp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_xlnm.Print_Area" localSheetId="2">'6'!$A$1:$V$35</definedName>
    <definedName name="_xlnm.Print_Area" localSheetId="3">'7'!$A$1:$V$35</definedName>
    <definedName name="ProdForm" hidden="1">#REF!</definedName>
    <definedName name="Product" hidden="1">#REF!</definedName>
    <definedName name="q" localSheetId="1" hidden="1">{#N/A,#N/A,FALSE,"UNIT";#N/A,#N/A,FALSE,"UNIT";#N/A,#N/A,FALSE,"계정"}</definedName>
    <definedName name="q" localSheetId="2" hidden="1">{#N/A,#N/A,FALSE,"UNIT";#N/A,#N/A,FALSE,"UNIT";#N/A,#N/A,FALSE,"계정"}</definedName>
    <definedName name="q" localSheetId="3" hidden="1">{#N/A,#N/A,FALSE,"UNIT";#N/A,#N/A,FALSE,"UNIT";#N/A,#N/A,FALSE,"계정"}</definedName>
    <definedName name="q" localSheetId="4" hidden="1">{#N/A,#N/A,FALSE,"UNIT";#N/A,#N/A,FALSE,"UNIT";#N/A,#N/A,FALSE,"계정"}</definedName>
    <definedName name="q" hidden="1">{#N/A,#N/A,FALSE,"UNIT";#N/A,#N/A,FALSE,"UNIT";#N/A,#N/A,FALSE,"계정"}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{#N/A,#N/A,FALSE,"LoanAssumptions"}</definedName>
    <definedName name="qqq" localSheetId="2" hidden="1">{#N/A,#N/A,FALSE,"LoanAssumptions"}</definedName>
    <definedName name="qqq" localSheetId="3" hidden="1">{#N/A,#N/A,FALSE,"LoanAssumptions"}</definedName>
    <definedName name="qqq" localSheetId="4" hidden="1">{#N/A,#N/A,FALSE,"LoanAssumptions"}</definedName>
    <definedName name="qqq" hidden="1">{#N/A,#N/A,FALSE,"LoanAssumptions"}</definedName>
    <definedName name="QQQQ" localSheetId="1" hidden="1">{"AnnualRentRoll",#N/A,FALSE,"RentRoll"}</definedName>
    <definedName name="QQQQ" localSheetId="2" hidden="1">{"AnnualRentRoll",#N/A,FALSE,"RentRoll"}</definedName>
    <definedName name="QQQQ" localSheetId="3" hidden="1">{"AnnualRentRoll",#N/A,FALSE,"RentRoll"}</definedName>
    <definedName name="QQQQ" localSheetId="4" hidden="1">{"AnnualRentRoll",#N/A,FALSE,"RentRoll"}</definedName>
    <definedName name="QQQQ" hidden="1">{"AnnualRentRoll",#N/A,FALSE,"RentRoll"}</definedName>
    <definedName name="qw" hidden="1">#REF!</definedName>
    <definedName name="RCArea" hidden="1">#REF!</definedName>
    <definedName name="rebate" localSheetId="1" hidden="1">{"'Sheet1'!$L$16"}</definedName>
    <definedName name="rebate" localSheetId="2" hidden="1">{"'Sheet1'!$L$16"}</definedName>
    <definedName name="rebate" localSheetId="3" hidden="1">{"'Sheet1'!$L$16"}</definedName>
    <definedName name="rebate" localSheetId="4" hidden="1">{"'Sheet1'!$L$16"}</definedName>
    <definedName name="rebate" hidden="1">{"'Sheet1'!$L$16"}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localSheetId="1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" localSheetId="1" hidden="1">{"MonthlyRentRoll",#N/A,FALSE,"RentRoll"}</definedName>
    <definedName name="rrr" localSheetId="2" hidden="1">{"MonthlyRentRoll",#N/A,FALSE,"RentRoll"}</definedName>
    <definedName name="rrr" localSheetId="3" hidden="1">{"MonthlyRentRoll",#N/A,FALSE,"RentRoll"}</definedName>
    <definedName name="rrr" localSheetId="4" hidden="1">{"MonthlyRentRoll",#N/A,FALSE,"RentRoll"}</definedName>
    <definedName name="rrr" hidden="1">{"MonthlyRentRoll",#N/A,FALSE,"RentRoll"}</definedName>
    <definedName name="RRRR" localSheetId="1" hidden="1">{#N/A,#N/A,FALSE,"ExitStratigy"}</definedName>
    <definedName name="RRRR" localSheetId="2" hidden="1">{#N/A,#N/A,FALSE,"ExitStratigy"}</definedName>
    <definedName name="RRRR" localSheetId="3" hidden="1">{#N/A,#N/A,FALSE,"ExitStratigy"}</definedName>
    <definedName name="RRRR" localSheetId="4" hidden="1">{#N/A,#N/A,FALSE,"ExitStratigy"}</definedName>
    <definedName name="RRRR" hidden="1">{#N/A,#N/A,FALSE,"ExitStratigy"}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sales" hidden="1">#REF!</definedName>
    <definedName name="sd" localSheetId="1" hidden="1">{"AnnualRentRoll",#N/A,FALSE,"RentRoll"}</definedName>
    <definedName name="sd" localSheetId="2" hidden="1">{"AnnualRentRoll",#N/A,FALSE,"RentRoll"}</definedName>
    <definedName name="sd" localSheetId="3" hidden="1">{"AnnualRentRoll",#N/A,FALSE,"RentRoll"}</definedName>
    <definedName name="sd" localSheetId="4" hidden="1">{"AnnualRentRoll",#N/A,FALSE,"RentRoll"}</definedName>
    <definedName name="sd" hidden="1">{"AnnualRentRoll",#N/A,FALSE,"RentRoll"}</definedName>
    <definedName name="sdfd" localSheetId="1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X" localSheetId="1" hidden="1">{#N/A,#N/A,FALSE,"UNIT";#N/A,#N/A,FALSE,"UNIT";#N/A,#N/A,FALSE,"계정"}</definedName>
    <definedName name="SDX" localSheetId="2" hidden="1">{#N/A,#N/A,FALSE,"UNIT";#N/A,#N/A,FALSE,"UNIT";#N/A,#N/A,FALSE,"계정"}</definedName>
    <definedName name="SDX" localSheetId="3" hidden="1">{#N/A,#N/A,FALSE,"UNIT";#N/A,#N/A,FALSE,"UNIT";#N/A,#N/A,FALSE,"계정"}</definedName>
    <definedName name="SDX" localSheetId="4" hidden="1">{#N/A,#N/A,FALSE,"UNIT";#N/A,#N/A,FALSE,"UNIT";#N/A,#N/A,FALSE,"계정"}</definedName>
    <definedName name="SDX" hidden="1">{#N/A,#N/A,FALSE,"UNIT";#N/A,#N/A,FALSE,"UNIT";#N/A,#N/A,FALSE,"계정"}</definedName>
    <definedName name="SFSDF" localSheetId="1" hidden="1">{#N/A,#N/A,FALSE,"UNIT";#N/A,#N/A,FALSE,"UNIT";#N/A,#N/A,FALSE,"계정"}</definedName>
    <definedName name="SFSDF" localSheetId="2" hidden="1">{#N/A,#N/A,FALSE,"UNIT";#N/A,#N/A,FALSE,"UNIT";#N/A,#N/A,FALSE,"계정"}</definedName>
    <definedName name="SFSDF" localSheetId="3" hidden="1">{#N/A,#N/A,FALSE,"UNIT";#N/A,#N/A,FALSE,"UNIT";#N/A,#N/A,FALSE,"계정"}</definedName>
    <definedName name="SFSDF" localSheetId="4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localSheetId="1" hidden="1">{"AnnualRentRoll",#N/A,FALSE,"RentRoll"}</definedName>
    <definedName name="sort" localSheetId="2" hidden="1">{"AnnualRentRoll",#N/A,FALSE,"RentRoll"}</definedName>
    <definedName name="sort" localSheetId="3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1" hidden="1">{"MonthlyRentRoll",#N/A,FALSE,"RentRoll"}</definedName>
    <definedName name="ss" localSheetId="2" hidden="1">{"MonthlyRentRoll",#N/A,FALSE,"RentRoll"}</definedName>
    <definedName name="ss" localSheetId="3" hidden="1">{"MonthlyRentRoll",#N/A,FALSE,"RentRoll"}</definedName>
    <definedName name="ss" localSheetId="4" hidden="1">{"MonthlyRentRoll",#N/A,FALSE,"RentRoll"}</definedName>
    <definedName name="ss" hidden="1">{"MonthlyRentRoll",#N/A,FALSE,"RentRoll"}</definedName>
    <definedName name="sss" localSheetId="1" hidden="1">{"AnnualRentRoll",#N/A,FALSE,"RentRoll"}</definedName>
    <definedName name="sss" localSheetId="2" hidden="1">{"AnnualRentRoll",#N/A,FALSE,"RentRoll"}</definedName>
    <definedName name="sss" localSheetId="3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sss" localSheetId="1" hidden="1">{"Golf Assumptions",#N/A,FALSE,"Asu";"Golf PF1",#N/A,FALSE,"Golf";"Golf PF2",#N/A,FALSE,"Golf";"Golf Dep1",#N/A,FALSE,"Golf";"Golf Dep2",#N/A,FALSE,"Golf"}</definedName>
    <definedName name="ssss" localSheetId="2" hidden="1">{"Golf Assumptions",#N/A,FALSE,"Asu";"Golf PF1",#N/A,FALSE,"Golf";"Golf PF2",#N/A,FALSE,"Golf";"Golf Dep1",#N/A,FALSE,"Golf";"Golf Dep2",#N/A,FALSE,"Golf"}</definedName>
    <definedName name="ssss" localSheetId="3" hidden="1">{"Golf Assumptions",#N/A,FALSE,"Asu";"Golf PF1",#N/A,FALSE,"Golf";"Golf PF2",#N/A,FALSE,"Golf";"Golf Dep1",#N/A,FALSE,"Golf";"Golf Dep2",#N/A,FALSE,"Golf"}</definedName>
    <definedName name="ssss" localSheetId="4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1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8.0" hidden="1">#REF!</definedName>
    <definedName name="TB9.19" hidden="1">#REF!</definedName>
    <definedName name="tbl_ProdInfo" hidden="1">#REF!</definedName>
    <definedName name="TBs" localSheetId="1" hidden="1">[4]Core!#REF!</definedName>
    <definedName name="TBs" localSheetId="2" hidden="1">[4]Core!#REF!</definedName>
    <definedName name="TBs" localSheetId="3" hidden="1">[4]Core!#REF!</definedName>
    <definedName name="TBs" hidden="1">[4]Core!#REF!</definedName>
    <definedName name="Temp_2" localSheetId="1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localSheetId="1" hidden="1">{"MonthlyRentRoll",#N/A,FALSE,"RentRoll"}</definedName>
    <definedName name="ttt" localSheetId="2" hidden="1">{"MonthlyRentRoll",#N/A,FALSE,"RentRoll"}</definedName>
    <definedName name="ttt" localSheetId="3" hidden="1">{"MonthlyRentRoll",#N/A,FALSE,"RentRoll"}</definedName>
    <definedName name="ttt" localSheetId="4" hidden="1">{"MonthlyRentRoll",#N/A,FALSE,"RentRoll"}</definedName>
    <definedName name="ttt" hidden="1">{"MonthlyRentRoll",#N/A,FALSE,"RentRoll"}</definedName>
    <definedName name="uh" localSheetId="1" hidden="1">{#N/A,#N/A,FALSE,"OperatingAssumptions"}</definedName>
    <definedName name="uh" localSheetId="2" hidden="1">{#N/A,#N/A,FALSE,"OperatingAssumptions"}</definedName>
    <definedName name="uh" localSheetId="3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u" localSheetId="1" hidden="1">{#N/A,#N/A,FALSE,"빌딩claim율";#N/A,#N/A,FALSE,"전력CLAIM율";#N/A,#N/A,FALSE,"SVC산업CLAIM"}</definedName>
    <definedName name="uu" localSheetId="2" hidden="1">{#N/A,#N/A,FALSE,"빌딩claim율";#N/A,#N/A,FALSE,"전력CLAIM율";#N/A,#N/A,FALSE,"SVC산업CLAIM"}</definedName>
    <definedName name="uu" localSheetId="3" hidden="1">{#N/A,#N/A,FALSE,"빌딩claim율";#N/A,#N/A,FALSE,"전력CLAIM율";#N/A,#N/A,FALSE,"SVC산업CLAIM"}</definedName>
    <definedName name="uu" localSheetId="4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v" localSheetId="1" hidden="1">{"'Sheet1'!$L$16"}</definedName>
    <definedName name="v" localSheetId="2" hidden="1">{"'Sheet1'!$L$16"}</definedName>
    <definedName name="v" localSheetId="3" hidden="1">{"'Sheet1'!$L$16"}</definedName>
    <definedName name="v" localSheetId="4" hidden="1">{"'Sheet1'!$L$16"}</definedName>
    <definedName name="v" hidden="1">{"'Sheet1'!$L$16"}</definedName>
    <definedName name="VATM" localSheetId="1" hidden="1">{"'Sheet1'!$L$16"}</definedName>
    <definedName name="VATM" localSheetId="2" hidden="1">{"'Sheet1'!$L$16"}</definedName>
    <definedName name="VATM" localSheetId="3" hidden="1">{"'Sheet1'!$L$16"}</definedName>
    <definedName name="VATM" localSheetId="4" hidden="1">{"'Sheet1'!$L$16"}</definedName>
    <definedName name="VATM" hidden="1">{"'Sheet1'!$L$16"}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QE" localSheetId="1" hidden="1">{#N/A,#N/A,FALSE,"UNIT";#N/A,#N/A,FALSE,"UNIT";#N/A,#N/A,FALSE,"계정"}</definedName>
    <definedName name="WQE" localSheetId="2" hidden="1">{#N/A,#N/A,FALSE,"UNIT";#N/A,#N/A,FALSE,"UNIT";#N/A,#N/A,FALSE,"계정"}</definedName>
    <definedName name="WQE" localSheetId="3" hidden="1">{#N/A,#N/A,FALSE,"UNIT";#N/A,#N/A,FALSE,"UNIT";#N/A,#N/A,FALSE,"계정"}</definedName>
    <definedName name="WQE" localSheetId="4" hidden="1">{#N/A,#N/A,FALSE,"UNIT";#N/A,#N/A,FALSE,"UNIT";#N/A,#N/A,FALSE,"계정"}</definedName>
    <definedName name="WQE" hidden="1">{#N/A,#N/A,FALSE,"UNIT";#N/A,#N/A,FALSE,"UNIT";#N/A,#N/A,FALSE,"계정"}</definedName>
    <definedName name="wrn" localSheetId="1" hidden="1">{"CF Assumptions",#N/A,FALSE,"Asu";#N/A,#N/A,FALSE,"Summary";#N/A,#N/A,FALSE,"CF (2)";#N/A,#N/A,FALSE,"SM";#N/A,#N/A,FALSE,"C&amp;D";#N/A,#N/A,FALSE,"MGMT";#N/A,#N/A,FALSE,"Notes"}</definedName>
    <definedName name="wrn" localSheetId="2" hidden="1">{"CF Assumptions",#N/A,FALSE,"Asu";#N/A,#N/A,FALSE,"Summary";#N/A,#N/A,FALSE,"CF (2)";#N/A,#N/A,FALSE,"SM";#N/A,#N/A,FALSE,"C&amp;D";#N/A,#N/A,FALSE,"MGMT";#N/A,#N/A,FALSE,"Notes"}</definedName>
    <definedName name="wrn" localSheetId="3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2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localSheetId="2" hidden="1">{#N/A,#N/A,FALSE,"보고목차";#N/A,#N/A,FALSE,"1)서비스접수";#N/A,#N/A,FALSE,"2)상담";#N/A,#N/A,FALSE,"2.월별접수추이현황"}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2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aa." localSheetId="1" hidden="1">{#N/A,#N/A,FALSE,"UNIT";#N/A,#N/A,FALSE,"UNIT";#N/A,#N/A,FALSE,"계정"}</definedName>
    <definedName name="wrn.aa." localSheetId="2" hidden="1">{#N/A,#N/A,FALSE,"UNIT";#N/A,#N/A,FALSE,"UNIT";#N/A,#N/A,FALSE,"계정"}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hidden="1">{#N/A,#N/A,FALSE,"UNIT";#N/A,#N/A,FALSE,"UNIT";#N/A,#N/A,FALSE,"계정"}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LAIM율." localSheetId="1" hidden="1">{#N/A,#N/A,FALSE,"빌딩claim율";#N/A,#N/A,FALSE,"전력CLAIM율";#N/A,#N/A,FALSE,"SVC산업CLAIM"}</definedName>
    <definedName name="wrn.CLAIM율." localSheetId="2" hidden="1">{#N/A,#N/A,FALSE,"빌딩claim율";#N/A,#N/A,FALSE,"전력CLAIM율";#N/A,#N/A,FALSE,"SVC산업CLAIM"}</definedName>
    <definedName name="wrn.CLAIM율." localSheetId="3" hidden="1">{#N/A,#N/A,FALSE,"빌딩claim율";#N/A,#N/A,FALSE,"전력CLAIM율";#N/A,#N/A,FALSE,"SVC산업CLAIM"}</definedName>
    <definedName name="wrn.CLAIM율." localSheetId="4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2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3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1" hidden="1">{#N/A,#N/A,TRUE,"Monthly"}</definedName>
    <definedName name="wrn.Profit._.and._.Loss._.Account." localSheetId="2" hidden="1">{#N/A,#N/A,TRUE,"Monthly"}</definedName>
    <definedName name="wrn.Profit._.and._.Loss._.Account." localSheetId="3" hidden="1">{#N/A,#N/A,TRUE,"Monthly"}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1" hidden="1">{#N/A,#N/A,FALSE,"Summary"}</definedName>
    <definedName name="wrn.Summary." localSheetId="2" hidden="1">{#N/A,#N/A,FALSE,"Summary"}</definedName>
    <definedName name="wrn.Summary." localSheetId="3" hidden="1">{#N/A,#N/A,FALSE,"Summary"}</definedName>
    <definedName name="wrn.Summary." localSheetId="4" hidden="1">{#N/A,#N/A,FALSE,"Summary"}</definedName>
    <definedName name="wrn.Summary." hidden="1">{#N/A,#N/A,FALSE,"Summary"}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localSheetId="4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localSheetId="1" hidden="1">{#N/A,#N/A,FALSE,"PropertyInfo"}</definedName>
    <definedName name="wwwwwww" localSheetId="2" hidden="1">{#N/A,#N/A,FALSE,"PropertyInfo"}</definedName>
    <definedName name="wwwwwww" localSheetId="3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x" localSheetId="1" hidden="1">{"MonthlyRentRoll",#N/A,FALSE,"RentRoll"}</definedName>
    <definedName name="xx" localSheetId="2" hidden="1">{"MonthlyRentRoll",#N/A,FALSE,"RentRoll"}</definedName>
    <definedName name="xx" localSheetId="3" hidden="1">{"MonthlyRentRoll",#N/A,FALSE,"RentRoll"}</definedName>
    <definedName name="xx" localSheetId="4" hidden="1">{"MonthlyRentRoll",#N/A,FALSE,"RentRoll"}</definedName>
    <definedName name="xx" hidden="1">{"MonthlyRentRoll",#N/A,FALSE,"RentRoll"}</definedName>
    <definedName name="y" localSheetId="1" hidden="1">{"AnnualRentRoll",#N/A,FALSE,"RentRoll"}</definedName>
    <definedName name="y" localSheetId="2" hidden="1">{"AnnualRentRoll",#N/A,FALSE,"RentRoll"}</definedName>
    <definedName name="y" localSheetId="3" hidden="1">{"AnnualRentRoll",#N/A,FALSE,"RentRoll"}</definedName>
    <definedName name="y" localSheetId="4" hidden="1">{"AnnualRentRoll",#N/A,FALSE,"RentRoll"}</definedName>
    <definedName name="y" hidden="1">{"AnnualRentRoll",#N/A,FALSE,"RentRoll"}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yyy" localSheetId="1" hidden="1">{#N/A,#N/A,FALSE,"Summary"}</definedName>
    <definedName name="yyyy" localSheetId="2" hidden="1">{#N/A,#N/A,FALSE,"Summary"}</definedName>
    <definedName name="yyyy" localSheetId="3" hidden="1">{#N/A,#N/A,FALSE,"Summary"}</definedName>
    <definedName name="yyyy" localSheetId="4" hidden="1">{#N/A,#N/A,FALSE,"Summary"}</definedName>
    <definedName name="yyyy" hidden="1">{#N/A,#N/A,FALSE,"Summary"}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1" hidden="1">{"AnnualRentRoll",#N/A,FALSE,"RentRoll"}</definedName>
    <definedName name="ก" localSheetId="2" hidden="1">{"AnnualRentRoll",#N/A,FALSE,"RentRoll"}</definedName>
    <definedName name="ก" localSheetId="3" hidden="1">{"AnnualRentRoll",#N/A,FALSE,"RentRoll"}</definedName>
    <definedName name="ก" localSheetId="4" hidden="1">{"AnnualRentRoll",#N/A,FALSE,"RentRoll"}</definedName>
    <definedName name="ก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ด" hidden="1">'[9]PS-1995'!#REF!</definedName>
    <definedName name="บช" localSheetId="1" hidden="1">{"MonthlyRentRoll",#N/A,FALSE,"RentRoll"}</definedName>
    <definedName name="บช" localSheetId="2" hidden="1">{"MonthlyRentRoll",#N/A,FALSE,"RentRoll"}</definedName>
    <definedName name="บช" localSheetId="3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localSheetId="3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ฟ" localSheetId="1" hidden="1">{"AnnualRentRoll",#N/A,FALSE,"RentRoll"}</definedName>
    <definedName name="ฟฟ" localSheetId="2" hidden="1">{"AnnualRentRoll",#N/A,FALSE,"RentRoll"}</definedName>
    <definedName name="ฟฟ" localSheetId="3" hidden="1">{"AnnualRentRoll",#N/A,FALSE,"RentRoll"}</definedName>
    <definedName name="ฟฟ" localSheetId="4" hidden="1">{"AnnualRentRoll",#N/A,FALSE,"RentRoll"}</definedName>
    <definedName name="ฟฟ" hidden="1">{"AnnualRentRoll",#N/A,FALSE,"RentRoll"}</definedName>
    <definedName name="ฟฟฟ" localSheetId="1" hidden="1">{#N/A,#N/A,FALSE,"LoanAssumptions"}</definedName>
    <definedName name="ฟฟฟ" localSheetId="2" hidden="1">{#N/A,#N/A,FALSE,"LoanAssumptions"}</definedName>
    <definedName name="ฟฟฟ" localSheetId="3" hidden="1">{#N/A,#N/A,FALSE,"LoanAssumptions"}</definedName>
    <definedName name="ฟฟฟ" localSheetId="4" hidden="1">{#N/A,#N/A,FALSE,"LoanAssumptions"}</definedName>
    <definedName name="ฟฟฟ" hidden="1">{#N/A,#N/A,FALSE,"LoanAssumptions"}</definedName>
    <definedName name="ฤ" localSheetId="1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1" hidden="1">{#N/A,#N/A,FALSE,"OperatingAssumptions"}</definedName>
    <definedName name="ๆๆ" localSheetId="2" hidden="1">{#N/A,#N/A,FALSE,"OperatingAssumptions"}</definedName>
    <definedName name="ๆๆ" localSheetId="3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  <definedName name="ๆๆๆ" localSheetId="1" hidden="1">{"AnnualRentRoll",#N/A,FALSE,"RentRoll"}</definedName>
    <definedName name="ๆๆๆ" localSheetId="2" hidden="1">{"AnnualRentRoll",#N/A,FALSE,"RentRoll"}</definedName>
    <definedName name="ๆๆๆ" localSheetId="3" hidden="1">{"AnnualRentRoll",#N/A,FALSE,"RentRoll"}</definedName>
    <definedName name="ๆๆๆ" localSheetId="4" hidden="1">{"AnnualRentRoll",#N/A,FALSE,"RentRoll"}</definedName>
    <definedName name="ๆๆๆ" hidden="1">{"AnnualRentRoll",#N/A,FALSE,"RentRoll"}</definedName>
    <definedName name="ㄱㄷ" localSheetId="1" hidden="1">{#N/A,#N/A,FALSE,"UNIT";#N/A,#N/A,FALSE,"UNIT";#N/A,#N/A,FALSE,"계정"}</definedName>
    <definedName name="ㄱㄷ" localSheetId="2" hidden="1">{#N/A,#N/A,FALSE,"UNIT";#N/A,#N/A,FALSE,"UNIT";#N/A,#N/A,FALSE,"계정"}</definedName>
    <definedName name="ㄱㄷ" localSheetId="3" hidden="1">{#N/A,#N/A,FALSE,"UNIT";#N/A,#N/A,FALSE,"UNIT";#N/A,#N/A,FALSE,"계정"}</definedName>
    <definedName name="ㄱㄷ" localSheetId="4" hidden="1">{#N/A,#N/A,FALSE,"UNIT";#N/A,#N/A,FALSE,"UNIT";#N/A,#N/A,FALSE,"계정"}</definedName>
    <definedName name="ㄱㄷ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localSheetId="2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1" hidden="1">{#N/A,#N/A,FALSE,"UNIT";#N/A,#N/A,FALSE,"UNIT";#N/A,#N/A,FALSE,"계정"}</definedName>
    <definedName name="김석기" localSheetId="2" hidden="1">{#N/A,#N/A,FALSE,"UNIT";#N/A,#N/A,FALSE,"UNIT";#N/A,#N/A,FALSE,"계정"}</definedName>
    <definedName name="김석기" localSheetId="3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localSheetId="2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localSheetId="2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localSheetId="2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localSheetId="2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localSheetId="2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localSheetId="2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localSheetId="2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localSheetId="2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1" hidden="1">{#N/A,#N/A,FALSE,"UNIT";#N/A,#N/A,FALSE,"UNIT";#N/A,#N/A,FALSE,"계정"}</definedName>
    <definedName name="ㄷㄳ" localSheetId="2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4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localSheetId="2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1" hidden="1">{#N/A,#N/A,FALSE,"UNIT";#N/A,#N/A,FALSE,"UNIT";#N/A,#N/A,FALSE,"계정"}</definedName>
    <definedName name="ㄹㄴㅇㄹㄴ" localSheetId="2" hidden="1">{#N/A,#N/A,FALSE,"UNIT";#N/A,#N/A,FALSE,"UNIT";#N/A,#N/A,FALSE,"계정"}</definedName>
    <definedName name="ㄹㄴㅇㄹㄴ" localSheetId="3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localSheetId="2" hidden="1">{#N/A,#N/A,FALSE,"UNIT";#N/A,#N/A,FALSE,"UNIT";#N/A,#N/A,FALSE,"계정"}</definedName>
    <definedName name="ㅁㄴㄹㅇㄴㄹ" localSheetId="3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localSheetId="2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hidden="1">{#N/A,#N/A,FALSE,"UNIT";#N/A,#N/A,FALSE,"UNIT";#N/A,#N/A,FALSE,"계정"}</definedName>
    <definedName name="ㅁㅁ" localSheetId="1" hidden="1">{#N/A,#N/A,FALSE,"UNIT";#N/A,#N/A,FALSE,"UNIT";#N/A,#N/A,FALSE,"계정"}</definedName>
    <definedName name="ㅁㅁ" localSheetId="2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4" hidden="1">{#N/A,#N/A,FALSE,"UNIT";#N/A,#N/A,FALSE,"UNIT";#N/A,#N/A,FALSE,"계정"}</definedName>
    <definedName name="ㅁㅁ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localSheetId="2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localSheetId="2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localSheetId="2" hidden="1">{#N/A,#N/A,FALSE,"UNIT";#N/A,#N/A,FALSE,"UNIT";#N/A,#N/A,FALSE,"계정"}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1" hidden="1">{#N/A,#N/A,FALSE,"UNIT";#N/A,#N/A,FALSE,"UNIT";#N/A,#N/A,FALSE,"계정"}</definedName>
    <definedName name="ㅂㅂ" localSheetId="2" hidden="1">{#N/A,#N/A,FALSE,"UNIT";#N/A,#N/A,FALSE,"UNIT";#N/A,#N/A,FALSE,"계정"}</definedName>
    <definedName name="ㅂㅂ" localSheetId="3" hidden="1">{#N/A,#N/A,FALSE,"UNIT";#N/A,#N/A,FALSE,"UNIT";#N/A,#N/A,FALSE,"계정"}</definedName>
    <definedName name="ㅂㅂ" localSheetId="4" hidden="1">{#N/A,#N/A,FALSE,"UNIT";#N/A,#N/A,FALSE,"UNIT";#N/A,#N/A,FALSE,"계정"}</definedName>
    <definedName name="ㅂㅂ" hidden="1">{#N/A,#N/A,FALSE,"UNIT";#N/A,#N/A,FALSE,"UNIT";#N/A,#N/A,FALSE,"계정"}</definedName>
    <definedName name="ㅅ" localSheetId="1" hidden="1">{#N/A,#N/A,FALSE,"UNIT";#N/A,#N/A,FALSE,"UNIT";#N/A,#N/A,FALSE,"계정"}</definedName>
    <definedName name="ㅅ" localSheetId="2" hidden="1">{#N/A,#N/A,FALSE,"UNIT";#N/A,#N/A,FALSE,"UNIT";#N/A,#N/A,FALSE,"계정"}</definedName>
    <definedName name="ㅅ" localSheetId="3" hidden="1">{#N/A,#N/A,FALSE,"UNIT";#N/A,#N/A,FALSE,"UNIT";#N/A,#N/A,FALSE,"계정"}</definedName>
    <definedName name="ㅅ" localSheetId="4" hidden="1">{#N/A,#N/A,FALSE,"UNIT";#N/A,#N/A,FALSE,"UNIT";#N/A,#N/A,FALSE,"계정"}</definedName>
    <definedName name="ㅅ" hidden="1">{#N/A,#N/A,FALSE,"UNIT";#N/A,#N/A,FALSE,"UNIT";#N/A,#N/A,FALSE,"계정"}</definedName>
    <definedName name="손익3" localSheetId="1" hidden="1">{#N/A,#N/A,FALSE,"UNIT";#N/A,#N/A,FALSE,"UNIT";#N/A,#N/A,FALSE,"계정"}</definedName>
    <definedName name="손익3" localSheetId="2" hidden="1">{#N/A,#N/A,FALSE,"UNIT";#N/A,#N/A,FALSE,"UNIT";#N/A,#N/A,FALSE,"계정"}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localSheetId="2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1" hidden="1">{#N/A,#N/A,FALSE,"UNIT";#N/A,#N/A,FALSE,"UNIT";#N/A,#N/A,FALSE,"계정"}</definedName>
    <definedName name="ㅈㄷㄱ" localSheetId="2" hidden="1">{#N/A,#N/A,FALSE,"UNIT";#N/A,#N/A,FALSE,"UNIT";#N/A,#N/A,FALSE,"계정"}</definedName>
    <definedName name="ㅈㄷㄱ" localSheetId="3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localSheetId="2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localSheetId="2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localSheetId="2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localSheetId="2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1" hidden="1">{#N/A,#N/A,FALSE,"UNIT";#N/A,#N/A,FALSE,"UNIT";#N/A,#N/A,FALSE,"계정"}</definedName>
    <definedName name="차량SVC" localSheetId="2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hidden="1">{#N/A,#N/A,FALSE,"UNIT";#N/A,#N/A,FALSE,"UNIT";#N/A,#N/A,FALSE,"계정"}</definedName>
    <definedName name="ㅎ" localSheetId="1" hidden="1">{#N/A,#N/A,FALSE,"UNIT";#N/A,#N/A,FALSE,"UNIT";#N/A,#N/A,FALSE,"계정"}</definedName>
    <definedName name="ㅎ" localSheetId="2" hidden="1">{#N/A,#N/A,FALSE,"UNIT";#N/A,#N/A,FALSE,"UNIT";#N/A,#N/A,FALSE,"계정"}</definedName>
    <definedName name="ㅎ" localSheetId="3" hidden="1">{#N/A,#N/A,FALSE,"UNIT";#N/A,#N/A,FALSE,"UNIT";#N/A,#N/A,FALSE,"계정"}</definedName>
    <definedName name="ㅎ" localSheetId="4" hidden="1">{#N/A,#N/A,FALSE,"UNIT";#N/A,#N/A,FALSE,"UNIT";#N/A,#N/A,FALSE,"계정"}</definedName>
    <definedName name="ㅎ" hidden="1">{#N/A,#N/A,FALSE,"UNIT";#N/A,#N/A,FALSE,"UNIT";#N/A,#N/A,FALSE,"계정"}</definedName>
    <definedName name="ㅏㅣㅑ" localSheetId="1" hidden="1">{#N/A,#N/A,FALSE,"UNIT";#N/A,#N/A,FALSE,"UNIT";#N/A,#N/A,FALSE,"계정"}</definedName>
    <definedName name="ㅏㅣㅑ" localSheetId="2" hidden="1">{#N/A,#N/A,FALSE,"UNIT";#N/A,#N/A,FALSE,"UNIT";#N/A,#N/A,FALSE,"계정"}</definedName>
    <definedName name="ㅏㅣㅑ" localSheetId="3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1" hidden="1">{#N/A,#N/A,FALSE,"UNIT";#N/A,#N/A,FALSE,"UNIT";#N/A,#N/A,FALSE,"계정"}</definedName>
    <definedName name="ㅕㅏㅏㅣ" localSheetId="2" hidden="1">{#N/A,#N/A,FALSE,"UNIT";#N/A,#N/A,FALSE,"UNIT";#N/A,#N/A,FALSE,"계정"}</definedName>
    <definedName name="ㅕㅏㅏㅣ" localSheetId="3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5" i="21" l="1"/>
  <c r="V15" i="21" s="1"/>
  <c r="P16" i="21"/>
  <c r="R16" i="21" s="1"/>
  <c r="V16" i="21" s="1"/>
  <c r="E45" i="25" l="1"/>
  <c r="D29" i="6"/>
  <c r="H29" i="6"/>
  <c r="T18" i="24" l="1"/>
  <c r="R22" i="21"/>
  <c r="V22" i="21" s="1"/>
  <c r="P23" i="21"/>
  <c r="T18" i="21"/>
  <c r="P15" i="21"/>
  <c r="R23" i="21" l="1"/>
  <c r="V23" i="21" s="1"/>
  <c r="R18" i="21"/>
  <c r="V18" i="21"/>
  <c r="P23" i="24"/>
  <c r="R23" i="24" s="1"/>
  <c r="V23" i="24" s="1"/>
  <c r="R22" i="24"/>
  <c r="V22" i="24" s="1"/>
  <c r="P16" i="24"/>
  <c r="J98" i="22"/>
  <c r="H98" i="22"/>
  <c r="F98" i="22"/>
  <c r="D98" i="22"/>
  <c r="R16" i="24" l="1"/>
  <c r="P18" i="24"/>
  <c r="K93" i="25"/>
  <c r="G93" i="25"/>
  <c r="E93" i="25"/>
  <c r="I93" i="25"/>
  <c r="K85" i="25"/>
  <c r="I85" i="25"/>
  <c r="G85" i="25"/>
  <c r="E85" i="25"/>
  <c r="A66" i="25"/>
  <c r="K45" i="25"/>
  <c r="K50" i="25" s="1"/>
  <c r="I45" i="25"/>
  <c r="I50" i="25" s="1"/>
  <c r="G45" i="25"/>
  <c r="G50" i="25" s="1"/>
  <c r="E50" i="25"/>
  <c r="V16" i="24" l="1"/>
  <c r="V18" i="24" s="1"/>
  <c r="R18" i="24"/>
  <c r="G95" i="25"/>
  <c r="G98" i="25" s="1"/>
  <c r="I95" i="25"/>
  <c r="I98" i="25" s="1"/>
  <c r="K95" i="25"/>
  <c r="K98" i="25" s="1"/>
  <c r="E95" i="25"/>
  <c r="E98" i="25" s="1"/>
  <c r="V25" i="24" l="1"/>
  <c r="T25" i="24"/>
  <c r="R25" i="24"/>
  <c r="P25" i="24"/>
  <c r="N25" i="24"/>
  <c r="L25" i="24"/>
  <c r="J25" i="24"/>
  <c r="H25" i="24"/>
  <c r="F25" i="24"/>
  <c r="D25" i="24"/>
  <c r="N18" i="24"/>
  <c r="L18" i="24"/>
  <c r="J18" i="24"/>
  <c r="H18" i="24"/>
  <c r="F18" i="24"/>
  <c r="D18" i="24"/>
  <c r="J18" i="21"/>
  <c r="J19" i="22"/>
  <c r="J89" i="22"/>
  <c r="H89" i="22"/>
  <c r="F89" i="22"/>
  <c r="D89" i="22"/>
  <c r="A71" i="22"/>
  <c r="A69" i="22"/>
  <c r="J53" i="22"/>
  <c r="H53" i="22"/>
  <c r="F53" i="22"/>
  <c r="D53" i="22"/>
  <c r="J45" i="22"/>
  <c r="H45" i="22"/>
  <c r="F45" i="22"/>
  <c r="D45" i="22"/>
  <c r="J27" i="22"/>
  <c r="H27" i="22"/>
  <c r="F27" i="22"/>
  <c r="D27" i="22"/>
  <c r="H19" i="22"/>
  <c r="F19" i="22"/>
  <c r="D19" i="22"/>
  <c r="J29" i="22" l="1"/>
  <c r="J32" i="22" s="1"/>
  <c r="J35" i="22" s="1"/>
  <c r="J55" i="22" s="1"/>
  <c r="D29" i="22"/>
  <c r="D32" i="22" s="1"/>
  <c r="D35" i="22" s="1"/>
  <c r="D55" i="22" s="1"/>
  <c r="F29" i="22"/>
  <c r="F32" i="22" s="1"/>
  <c r="F35" i="22" s="1"/>
  <c r="F55" i="22" s="1"/>
  <c r="H29" i="22"/>
  <c r="H32" i="22" s="1"/>
  <c r="H35" i="22" s="1"/>
  <c r="H55" i="22" s="1"/>
  <c r="T25" i="21" l="1"/>
  <c r="P18" i="21"/>
  <c r="N18" i="21"/>
  <c r="L18" i="21"/>
  <c r="L25" i="21" s="1"/>
  <c r="J25" i="21"/>
  <c r="H18" i="21"/>
  <c r="H25" i="21" s="1"/>
  <c r="F18" i="21"/>
  <c r="F25" i="21" s="1"/>
  <c r="D18" i="21"/>
  <c r="D25" i="21" s="1"/>
  <c r="N25" i="21" l="1"/>
  <c r="P25" i="21" l="1"/>
  <c r="V25" i="21" l="1"/>
  <c r="R25" i="21"/>
  <c r="J98" i="6" l="1"/>
  <c r="H98" i="6"/>
  <c r="F98" i="6"/>
  <c r="D98" i="6"/>
  <c r="D88" i="6"/>
  <c r="D100" i="6" l="1"/>
  <c r="J46" i="6"/>
  <c r="H46" i="6"/>
  <c r="F46" i="6"/>
  <c r="D46" i="6"/>
  <c r="H88" i="6" l="1"/>
  <c r="H100" i="6" s="1"/>
  <c r="J88" i="6"/>
  <c r="F88" i="6"/>
  <c r="D120" i="6"/>
  <c r="D123" i="6" s="1"/>
  <c r="F120" i="6"/>
  <c r="F123" i="6" s="1"/>
  <c r="J120" i="6"/>
  <c r="J123" i="6" s="1"/>
  <c r="H120" i="6"/>
  <c r="H123" i="6" s="1"/>
  <c r="F29" i="6"/>
  <c r="F48" i="6" s="1"/>
  <c r="J29" i="6"/>
  <c r="H125" i="6" l="1"/>
  <c r="J100" i="6"/>
  <c r="J125" i="6" s="1"/>
  <c r="D125" i="6"/>
  <c r="F100" i="6"/>
  <c r="F125" i="6" s="1"/>
  <c r="J48" i="6"/>
  <c r="D48" i="6"/>
  <c r="H48" i="6"/>
  <c r="A65" i="6" l="1"/>
  <c r="A63" i="6"/>
</calcChain>
</file>

<file path=xl/sharedStrings.xml><?xml version="1.0" encoding="utf-8"?>
<sst xmlns="http://schemas.openxmlformats.org/spreadsheetml/2006/main" count="443" uniqueCount="215">
  <si>
    <t>The accompanying notes are an integral part of this interim financial information.</t>
  </si>
  <si>
    <t xml:space="preserve">   at fair value through other comprehensive income</t>
  </si>
  <si>
    <t>Earnings per share</t>
  </si>
  <si>
    <t>Basic earnings per share (Baht per share)</t>
  </si>
  <si>
    <t>Notes</t>
  </si>
  <si>
    <t>Retained earnings</t>
  </si>
  <si>
    <t>Cash flows from operating activities</t>
  </si>
  <si>
    <t>Depreciation and amortisation</t>
  </si>
  <si>
    <t xml:space="preserve">   other comprehensive income</t>
  </si>
  <si>
    <t>Employee benefit obligations</t>
  </si>
  <si>
    <t>Dividend income</t>
  </si>
  <si>
    <t>Cash received from interest income</t>
  </si>
  <si>
    <t>Cash paid for interest expenses</t>
  </si>
  <si>
    <t>Cash paid for corporate income tax</t>
  </si>
  <si>
    <t>Loans to customers</t>
  </si>
  <si>
    <t>Properties for sale</t>
  </si>
  <si>
    <t>Cash flows from investing activities</t>
  </si>
  <si>
    <t>Cash paid for purchase of intangible assets</t>
  </si>
  <si>
    <t>Cash received from dividend income</t>
  </si>
  <si>
    <t>Cash flows from financing activities</t>
  </si>
  <si>
    <t>Cash paid for principal elements of lease liabilities</t>
  </si>
  <si>
    <t>Acquisition of right-of-use assets under lease contracts</t>
  </si>
  <si>
    <t xml:space="preserve">Statement of Financial Position </t>
  </si>
  <si>
    <t>Unaudited</t>
  </si>
  <si>
    <t>Audited</t>
  </si>
  <si>
    <t>31 December</t>
  </si>
  <si>
    <t>Assets</t>
  </si>
  <si>
    <t xml:space="preserve">   through profit or loss</t>
  </si>
  <si>
    <t>Total assets</t>
  </si>
  <si>
    <t>Liabilities and equity</t>
  </si>
  <si>
    <t>Liabilities</t>
  </si>
  <si>
    <t>Lease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</si>
  <si>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</si>
  <si>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</si>
  <si>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</si>
  <si>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</si>
  <si>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</si>
  <si>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 xml:space="preserve">   Unappropriated</t>
  </si>
  <si>
    <t>Total equity</t>
  </si>
  <si>
    <t>Total liabilities and equity</t>
  </si>
  <si>
    <t>Share premium</t>
  </si>
  <si>
    <t>Income tax relating to item that will be reclassified</t>
  </si>
  <si>
    <t xml:space="preserve">   subsequently to profit or loss</t>
  </si>
  <si>
    <t>2022</t>
  </si>
  <si>
    <t>Diminution in value of properties for sale (reversal)</t>
  </si>
  <si>
    <t>Srisawad Capital 1969 Public Company Limited</t>
  </si>
  <si>
    <t>Consolidated</t>
  </si>
  <si>
    <t>Separate</t>
  </si>
  <si>
    <t xml:space="preserve"> financial information</t>
  </si>
  <si>
    <t>Current assets</t>
  </si>
  <si>
    <t>Total current assets</t>
  </si>
  <si>
    <t>Non-current assets</t>
  </si>
  <si>
    <t>Total non-current assets</t>
  </si>
  <si>
    <t>Cash and cash equivalents</t>
  </si>
  <si>
    <t>Short-term loans to financial institutions</t>
  </si>
  <si>
    <t>Other current assets</t>
  </si>
  <si>
    <t xml:space="preserve">Financial assets measured at fair value </t>
  </si>
  <si>
    <t xml:space="preserve">Financial assets measured at fair value through </t>
  </si>
  <si>
    <t>Other non-current assets</t>
  </si>
  <si>
    <t>Current portion of loans to customers and</t>
  </si>
  <si>
    <t>Current liabilities</t>
  </si>
  <si>
    <t>Total current liabilities</t>
  </si>
  <si>
    <t>Non-current liabilities</t>
  </si>
  <si>
    <t>Current portion of lease liabilities</t>
  </si>
  <si>
    <t>Total non-current liabilities</t>
  </si>
  <si>
    <t>Other payables</t>
  </si>
  <si>
    <t xml:space="preserve">         at par value of Baht 5 each </t>
  </si>
  <si>
    <t xml:space="preserve">      1,301,247,241 ordinary shares</t>
  </si>
  <si>
    <t>Equity attributable to owners of the parent</t>
  </si>
  <si>
    <t>Non-controlling interests</t>
  </si>
  <si>
    <t>Other comprehensive income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</si>
  <si>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</si>
  <si>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 xml:space="preserve">Short-term loans to related parties and accrued </t>
  </si>
  <si>
    <t>Amount due from related parties</t>
  </si>
  <si>
    <t>Other receivables</t>
  </si>
  <si>
    <t>Investments in subsidiaries</t>
  </si>
  <si>
    <t>Loans to customers and accrued interest, net</t>
  </si>
  <si>
    <t>Property, plant and equipment, net</t>
  </si>
  <si>
    <t>Right-of-use assets, net</t>
  </si>
  <si>
    <t>Intangible assets, net</t>
  </si>
  <si>
    <t>Deferred tax assets</t>
  </si>
  <si>
    <t>Income tax payable</t>
  </si>
  <si>
    <t>Other current liabilities</t>
  </si>
  <si>
    <t>Provision for decommissioning costs</t>
  </si>
  <si>
    <t xml:space="preserve">   Appropriated - Legal reserve</t>
  </si>
  <si>
    <t>Issued and</t>
  </si>
  <si>
    <t>Appropriated</t>
  </si>
  <si>
    <t>paid-up</t>
  </si>
  <si>
    <t>share capital</t>
  </si>
  <si>
    <t>Unappropriated</t>
  </si>
  <si>
    <t xml:space="preserve">Discount from business combination under </t>
  </si>
  <si>
    <t xml:space="preserve">   common control</t>
  </si>
  <si>
    <t>Long-term loans from related parties</t>
  </si>
  <si>
    <t>10</t>
  </si>
  <si>
    <t>Properties for sale, net</t>
  </si>
  <si>
    <t>14</t>
  </si>
  <si>
    <t xml:space="preserve">   accrued interest, net</t>
  </si>
  <si>
    <t xml:space="preserve">   interest receivables</t>
  </si>
  <si>
    <t>31 March</t>
  </si>
  <si>
    <t>As at 31 March 2023</t>
  </si>
  <si>
    <t>2023</t>
  </si>
  <si>
    <t>For the three-month period ended 31 March 2023</t>
  </si>
  <si>
    <t>Long-term loans to related parties</t>
  </si>
  <si>
    <t>Short-term borrowings from related party</t>
  </si>
  <si>
    <t>Deferred tax liabilities</t>
  </si>
  <si>
    <t>Discount</t>
  </si>
  <si>
    <t>from business</t>
  </si>
  <si>
    <t>combination under</t>
  </si>
  <si>
    <t xml:space="preserve"> common control</t>
  </si>
  <si>
    <t>of equity</t>
  </si>
  <si>
    <t>Baht’000</t>
  </si>
  <si>
    <t>Item that will be reclassified subsequently to profit or loss</t>
  </si>
  <si>
    <t>Change in fair value of investment in debt instruments</t>
  </si>
  <si>
    <t>Other components of equity</t>
  </si>
  <si>
    <t>Retained</t>
  </si>
  <si>
    <t>earnings</t>
  </si>
  <si>
    <t>Total other</t>
  </si>
  <si>
    <t>Share</t>
  </si>
  <si>
    <t>- Legal</t>
  </si>
  <si>
    <t xml:space="preserve"> components</t>
  </si>
  <si>
    <t>Total owners</t>
  </si>
  <si>
    <t>Non-controlling</t>
  </si>
  <si>
    <t>premium</t>
  </si>
  <si>
    <t>reserve</t>
  </si>
  <si>
    <t>of the parent</t>
  </si>
  <si>
    <t>interests</t>
  </si>
  <si>
    <t>Dividends</t>
  </si>
  <si>
    <t>Opening balance as at 1 January 2022</t>
  </si>
  <si>
    <t>The accompanying notes are an integral part of these consolidated and separate financial statements.</t>
  </si>
  <si>
    <t>Closing balance as at 31 March 2022</t>
  </si>
  <si>
    <t>Opening balance as at 1 January 2023</t>
  </si>
  <si>
    <t>Closing balance as at 31 March 2023</t>
  </si>
  <si>
    <t>Servicing expenses</t>
  </si>
  <si>
    <t>Administrative expenses</t>
  </si>
  <si>
    <t>Revenue</t>
  </si>
  <si>
    <t>Interest income</t>
  </si>
  <si>
    <t>Other income</t>
  </si>
  <si>
    <t>Total revenue</t>
  </si>
  <si>
    <t>Expenses</t>
  </si>
  <si>
    <t>Total expenses</t>
  </si>
  <si>
    <t>Profit before finance costs and income tax expense</t>
  </si>
  <si>
    <t xml:space="preserve">Finance costs </t>
  </si>
  <si>
    <t>Profit before income tax expense</t>
  </si>
  <si>
    <t>Income tax expense</t>
  </si>
  <si>
    <t>-</t>
  </si>
  <si>
    <t>Total items that will be reclassified subsequently</t>
  </si>
  <si>
    <t xml:space="preserve">    to profit or loss</t>
  </si>
  <si>
    <t>Item that will not be reclassified subsequently to profit or loss</t>
  </si>
  <si>
    <t>Remeasurements of post-employment benefit obligations</t>
  </si>
  <si>
    <t>Income tax relating to items that will not be reclassified</t>
  </si>
  <si>
    <t>Total Items that will not be reclassified subsequently</t>
  </si>
  <si>
    <t>Profit attributable to:</t>
  </si>
  <si>
    <t xml:space="preserve">Owners of the parent </t>
  </si>
  <si>
    <t xml:space="preserve">Interest before business combinations </t>
  </si>
  <si>
    <t xml:space="preserve">   under common control </t>
  </si>
  <si>
    <t>Total comprehensive income attributable to:</t>
  </si>
  <si>
    <t>Owners of the parent</t>
  </si>
  <si>
    <t>Profit from operating activities before income tax expense</t>
  </si>
  <si>
    <t>Adjustments:</t>
  </si>
  <si>
    <t>Losses on sales of properties foreclosed</t>
  </si>
  <si>
    <t xml:space="preserve">   at fair value through profit or loss</t>
  </si>
  <si>
    <t>Provision expenses</t>
  </si>
  <si>
    <t xml:space="preserve">Changes in working capital </t>
  </si>
  <si>
    <t>Cash received from disposal assets</t>
  </si>
  <si>
    <t>Net cash (used in) generated from investing activities</t>
  </si>
  <si>
    <t>Cash received from long-term loans from related parties</t>
  </si>
  <si>
    <t>Dividend paid</t>
  </si>
  <si>
    <t>Statement of Comprehensive Income (Unaudited)</t>
  </si>
  <si>
    <t>Statement of Changes in Equity (Unaudited)</t>
  </si>
  <si>
    <t>Statement of Cash Flows (Unaudited)</t>
  </si>
  <si>
    <t>(Restated and</t>
  </si>
  <si>
    <t>Unaudited)</t>
  </si>
  <si>
    <t>9</t>
  </si>
  <si>
    <t>11</t>
  </si>
  <si>
    <t>12.1</t>
  </si>
  <si>
    <t>12.2</t>
  </si>
  <si>
    <t>13</t>
  </si>
  <si>
    <t>15</t>
  </si>
  <si>
    <t>17</t>
  </si>
  <si>
    <t>18</t>
  </si>
  <si>
    <t xml:space="preserve"> - </t>
  </si>
  <si>
    <t>benefit obligations</t>
  </si>
  <si>
    <t xml:space="preserve">Long-term loans to related parties and accrued </t>
  </si>
  <si>
    <t>Cash received from short-term loans from related parties</t>
  </si>
  <si>
    <t>ROU cancellation</t>
  </si>
  <si>
    <t>Total comprehensive income for the period</t>
  </si>
  <si>
    <t>Current portion of long-term loan from related parties</t>
  </si>
  <si>
    <t>Expected credit loss</t>
  </si>
  <si>
    <t xml:space="preserve">Other comprehensive income </t>
  </si>
  <si>
    <t>Gain on ROU cancellation</t>
  </si>
  <si>
    <t>Losses on financial instruments measured</t>
  </si>
  <si>
    <t>Cash used in operating activities</t>
  </si>
  <si>
    <t>Net cash generated from financing activities</t>
  </si>
  <si>
    <t>Net increase (decrease) in cash and cash equivalents</t>
  </si>
  <si>
    <t>Net cash used in generated from operating activities</t>
  </si>
  <si>
    <t>and reviewed</t>
  </si>
  <si>
    <t>Losses  (gain) on disposal assets</t>
  </si>
  <si>
    <t>21 d)</t>
  </si>
  <si>
    <t>21 e)</t>
  </si>
  <si>
    <t>21 f)</t>
  </si>
  <si>
    <t>21 g)</t>
  </si>
  <si>
    <t>21 h)</t>
  </si>
  <si>
    <t>Cash and cash equivalents at the beginning of the period</t>
  </si>
  <si>
    <t>Cash and cash equivalents at the end of the period</t>
  </si>
  <si>
    <t>Current portion of long-term loans to related parties and accrued</t>
  </si>
  <si>
    <t>Net profit for the period</t>
  </si>
  <si>
    <t>Cash paid for purchase of equipment</t>
  </si>
  <si>
    <t>Non-cash items</t>
  </si>
  <si>
    <r>
      <t>Statement of Comprehensive Income (Unaudited)</t>
    </r>
    <r>
      <rPr>
        <sz val="9"/>
        <rFont val="Arial"/>
        <family val="2"/>
      </rPr>
      <t xml:space="preserve"> (Cont’d)</t>
    </r>
  </si>
  <si>
    <r>
      <t xml:space="preserve">Statement of Cash Flows (Unaudited) </t>
    </r>
    <r>
      <rPr>
        <sz val="9"/>
        <color theme="1"/>
        <rFont val="Arial"/>
        <family val="2"/>
      </rPr>
      <t>(Cont’d)</t>
    </r>
  </si>
  <si>
    <t>post-employment</t>
  </si>
  <si>
    <t>Remeasurements of</t>
  </si>
  <si>
    <t>Note</t>
  </si>
  <si>
    <t>Consolidated financial information</t>
  </si>
  <si>
    <t>Separate financial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</si>
</sst>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#,##0_);[Blue]\(#,##0\)"/>
    <numFmt numFmtId="165" formatCode="#,##0;[Blue]\(#,##0\)"/>
    <numFmt numFmtId="166" formatCode="&quot;ผ&quot;#,##0.00_);[Red]\(&quot;ผ&quot;#,##0.00\)"/>
    <numFmt numFmtId="167" formatCode="#,##0;\(#,##0\);&quot;-&quot;;@"/>
    <numFmt numFmtId="168" formatCode="#,##0.0;[Blue]\(#,##0.0\)"/>
    <numFmt numFmtId="169" formatCode="#,##0.00;\(#,##0.00\);&quot;-&quot;;@"/>
    <numFmt numFmtId="170" formatCode="#,##0;\(#,##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 * #,##0.00_ ;_ * \-#,##0.00_ ;_ * &quot;-&quot;??_ ;_ @_ "/>
    <numFmt numFmtId="174" formatCode="_-* #,##0.00_-;\-* #,##0.00_-;_-* \-??_-;_-@_-"/>
    <numFmt numFmtId="175" formatCode="_(* #,##0.00_);_(* \(#,##0.00\);_(* &quot;-&quot;??_);_(@_)"/>
    <numFmt numFmtId="176" formatCode="_-[$€-2]* #,##0.00_-;\-[$€-2]* #,##0.00_-;_-[$€-2]* &quot;-&quot;??_-"/>
    <numFmt numFmtId="177" formatCode="[$-101041E]d\ mmm\ yy;@"/>
    <numFmt numFmtId="178" formatCode="[$฿-41E]#,##0.00;[Red]&quot;-&quot;[$฿-41E]#,##0.00"/>
    <numFmt numFmtId="179" formatCode="[$-1010000]d/m/yyyy;@"/>
    <numFmt numFmtId="180" formatCode="#,##0;\(#,##0\);\-"/>
    <numFmt numFmtId="181" formatCode="#,##0.00;\(#,##0.00\)"/>
    <numFmt numFmtId="182" formatCode="_(&quot;$&quot;* #,##0_);_(&quot;$&quot;* \(#,##0\);_(&quot;$&quot;* &quot;-&quot;_);_(@_)"/>
  </numFmts>
  <fonts count="109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sz val="10"/>
      <color rgb="FFFF0000"/>
      <name val="Arial"/>
      <family val="2"/>
    </font>
    <font>
      <sz val="10"/>
      <color rgb="FF000000"/>
      <name val="Apfon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color indexed="8"/>
      <name val="Tahoma"/>
      <family val="2"/>
    </font>
    <font>
      <sz val="11"/>
      <color indexed="8"/>
      <name val="Tahoma"/>
      <family val="2"/>
    </font>
    <font>
      <b/>
      <i/>
      <sz val="12"/>
      <color indexed="8"/>
      <name val="Arial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0"/>
      <color rgb="FF9C0006"/>
      <name val="Microsoft Sans Serif"/>
      <family val="2"/>
    </font>
    <font>
      <u/>
      <sz val="11"/>
      <color theme="10"/>
      <name val="Calibri"/>
      <family val="2"/>
      <charset val="222"/>
      <scheme val="minor"/>
    </font>
    <font>
      <sz val="12"/>
      <name val="DilleniaUPC"/>
      <family val="1"/>
    </font>
    <font>
      <b/>
      <u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Leelawadee UI Semilight"/>
      <family val="2"/>
    </font>
    <font>
      <sz val="8.25"/>
      <color rgb="FF000000"/>
      <name val="Microsoft Sans 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35">
    <xf numFmtId="0" fontId="0" fillId="0" borderId="0"/>
    <xf numFmtId="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" fillId="0" borderId="0"/>
    <xf numFmtId="0" fontId="6" fillId="0" borderId="0"/>
    <xf numFmtId="39" fontId="12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8" fillId="4" borderId="0" applyNumberFormat="0" applyBorder="0" applyAlignment="0" applyProtection="0"/>
    <xf numFmtId="0" fontId="19" fillId="7" borderId="8" applyNumberFormat="0" applyAlignment="0" applyProtection="0"/>
    <xf numFmtId="0" fontId="20" fillId="8" borderId="11" applyNumberFormat="0" applyAlignment="0" applyProtection="0"/>
    <xf numFmtId="41" fontId="7" fillId="0" borderId="0"/>
    <xf numFmtId="41" fontId="7" fillId="0" borderId="0"/>
    <xf numFmtId="41" fontId="7" fillId="0" borderId="0"/>
    <xf numFmtId="41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0" fillId="6" borderId="8" applyNumberFormat="0" applyAlignment="0" applyProtection="0"/>
    <xf numFmtId="0" fontId="41" fillId="0" borderId="10" applyNumberFormat="0" applyFill="0" applyAlignment="0" applyProtection="0"/>
    <xf numFmtId="0" fontId="42" fillId="5" borderId="0" applyNumberFormat="0" applyBorder="0" applyAlignment="0" applyProtection="0"/>
    <xf numFmtId="0" fontId="7" fillId="0" borderId="0"/>
    <xf numFmtId="0" fontId="7" fillId="0" borderId="0"/>
    <xf numFmtId="0" fontId="8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15" fillId="0" borderId="0"/>
    <xf numFmtId="0" fontId="7" fillId="0" borderId="0"/>
    <xf numFmtId="0" fontId="8" fillId="0" borderId="0"/>
    <xf numFmtId="0" fontId="24" fillId="0" borderId="0"/>
    <xf numFmtId="0" fontId="25" fillId="0" borderId="0"/>
    <xf numFmtId="0" fontId="7" fillId="0" borderId="0"/>
    <xf numFmtId="0" fontId="7" fillId="0" borderId="0"/>
    <xf numFmtId="0" fontId="5" fillId="0" borderId="0"/>
    <xf numFmtId="0" fontId="24" fillId="0" borderId="0"/>
    <xf numFmtId="0" fontId="24" fillId="0" borderId="0"/>
    <xf numFmtId="0" fontId="8" fillId="0" borderId="0"/>
    <xf numFmtId="0" fontId="22" fillId="0" borderId="0"/>
    <xf numFmtId="0" fontId="6" fillId="0" borderId="0"/>
    <xf numFmtId="0" fontId="11" fillId="0" borderId="0"/>
    <xf numFmtId="0" fontId="11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22" fillId="0" borderId="0"/>
    <xf numFmtId="0" fontId="22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4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4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6" fillId="0" borderId="0"/>
    <xf numFmtId="0" fontId="24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1" fillId="0" borderId="0"/>
    <xf numFmtId="0" fontId="11" fillId="9" borderId="12" applyNumberFormat="0" applyFont="0" applyAlignment="0" applyProtection="0"/>
    <xf numFmtId="0" fontId="44" fillId="7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0" fillId="0" borderId="13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/>
    <xf numFmtId="0" fontId="8" fillId="0" borderId="0"/>
    <xf numFmtId="0" fontId="7" fillId="0" borderId="0"/>
    <xf numFmtId="174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75" fontId="8" fillId="0" borderId="0" applyFont="0" applyFill="0" applyBorder="0" applyAlignment="0" applyProtection="0"/>
    <xf numFmtId="0" fontId="6" fillId="0" borderId="0"/>
    <xf numFmtId="175" fontId="8" fillId="0" borderId="0" applyFont="0" applyFill="0" applyBorder="0" applyAlignment="0" applyProtection="0"/>
    <xf numFmtId="0" fontId="11" fillId="0" borderId="0">
      <protection locked="0"/>
    </xf>
    <xf numFmtId="0" fontId="56" fillId="0" borderId="0" applyNumberFormat="0" applyFill="0" applyBorder="0" applyAlignment="0">
      <alignment vertical="top"/>
      <protection locked="0"/>
    </xf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1" fillId="0" borderId="0">
      <protection locked="0"/>
    </xf>
    <xf numFmtId="0" fontId="57" fillId="0" borderId="14" applyNumberFormat="0" applyFill="0" applyAlignment="0">
      <protection locked="0"/>
    </xf>
    <xf numFmtId="4" fontId="6" fillId="0" borderId="0" applyFont="0" applyFill="0" applyBorder="0" applyAlignment="0" applyProtection="0"/>
    <xf numFmtId="0" fontId="8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0" fontId="47" fillId="0" borderId="0"/>
    <xf numFmtId="176" fontId="7" fillId="0" borderId="0"/>
    <xf numFmtId="43" fontId="4" fillId="0" borderId="0" applyFont="0" applyFill="0" applyBorder="0" applyAlignment="0" applyProtection="0"/>
    <xf numFmtId="0" fontId="56" fillId="0" borderId="14" applyNumberFormat="0" applyFill="0" applyBorder="0" applyAlignment="0">
      <alignment wrapText="1"/>
      <protection locked="0"/>
    </xf>
    <xf numFmtId="0" fontId="7" fillId="0" borderId="0">
      <protection locked="0"/>
    </xf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14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177" fontId="26" fillId="0" borderId="0"/>
    <xf numFmtId="0" fontId="26" fillId="0" borderId="0"/>
    <xf numFmtId="0" fontId="6" fillId="0" borderId="0"/>
    <xf numFmtId="43" fontId="26" fillId="0" borderId="0" applyFont="0" applyFill="0" applyBorder="0" applyAlignment="0" applyProtection="0"/>
    <xf numFmtId="0" fontId="56" fillId="0" borderId="0" applyNumberFormat="0" applyFill="0" applyBorder="0" applyAlignment="0" applyProtection="0">
      <alignment wrapText="1"/>
    </xf>
    <xf numFmtId="0" fontId="29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178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177" fontId="8" fillId="0" borderId="0"/>
    <xf numFmtId="43" fontId="8" fillId="0" borderId="0" applyFont="0" applyFill="0" applyBorder="0" applyAlignment="0" applyProtection="0"/>
    <xf numFmtId="177" fontId="26" fillId="0" borderId="0"/>
    <xf numFmtId="0" fontId="4" fillId="0" borderId="0"/>
    <xf numFmtId="0" fontId="8" fillId="0" borderId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0" fontId="26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/>
    <xf numFmtId="43" fontId="26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/>
    <xf numFmtId="178" fontId="7" fillId="0" borderId="0"/>
    <xf numFmtId="0" fontId="4" fillId="0" borderId="0"/>
    <xf numFmtId="0" fontId="60" fillId="0" borderId="0"/>
    <xf numFmtId="178" fontId="26" fillId="0" borderId="0"/>
    <xf numFmtId="178" fontId="26" fillId="0" borderId="0"/>
    <xf numFmtId="178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/>
    <xf numFmtId="178" fontId="7" fillId="0" borderId="0"/>
    <xf numFmtId="178" fontId="26" fillId="0" borderId="0"/>
    <xf numFmtId="178" fontId="26" fillId="0" borderId="0"/>
    <xf numFmtId="178" fontId="4" fillId="0" borderId="0"/>
    <xf numFmtId="178" fontId="4" fillId="0" borderId="0"/>
    <xf numFmtId="178" fontId="54" fillId="0" borderId="0"/>
    <xf numFmtId="178" fontId="26" fillId="0" borderId="0"/>
    <xf numFmtId="178" fontId="4" fillId="0" borderId="0"/>
    <xf numFmtId="178" fontId="54" fillId="0" borderId="0"/>
    <xf numFmtId="178" fontId="61" fillId="0" borderId="0"/>
    <xf numFmtId="178" fontId="61" fillId="0" borderId="0"/>
    <xf numFmtId="178" fontId="26" fillId="0" borderId="0"/>
    <xf numFmtId="178" fontId="26" fillId="0" borderId="0"/>
    <xf numFmtId="178" fontId="4" fillId="0" borderId="0"/>
    <xf numFmtId="178" fontId="26" fillId="0" borderId="0"/>
    <xf numFmtId="178" fontId="26" fillId="0" borderId="0"/>
    <xf numFmtId="0" fontId="29" fillId="0" borderId="0" applyNumberFormat="0" applyFill="0" applyBorder="0" applyAlignment="0" applyProtection="0"/>
    <xf numFmtId="0" fontId="57" fillId="0" borderId="14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14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57" fillId="0" borderId="14" applyNumberFormat="0" applyFill="0" applyAlignment="0">
      <protection locked="0"/>
    </xf>
    <xf numFmtId="0" fontId="22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14" applyNumberFormat="0" applyFill="0" applyAlignment="0">
      <alignment wrapText="1"/>
      <protection locked="0"/>
    </xf>
    <xf numFmtId="179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8" fontId="7" fillId="0" borderId="0"/>
    <xf numFmtId="43" fontId="7" fillId="0" borderId="0" applyFont="0" applyFill="0" applyBorder="0" applyAlignment="0" applyProtection="0"/>
    <xf numFmtId="178" fontId="26" fillId="0" borderId="0"/>
    <xf numFmtId="178" fontId="26" fillId="0" borderId="0"/>
    <xf numFmtId="0" fontId="26" fillId="0" borderId="0"/>
    <xf numFmtId="179" fontId="4" fillId="0" borderId="0"/>
    <xf numFmtId="43" fontId="4" fillId="0" borderId="0" applyFont="0" applyFill="0" applyBorder="0" applyAlignment="0" applyProtection="0"/>
    <xf numFmtId="178" fontId="7" fillId="0" borderId="0"/>
    <xf numFmtId="43" fontId="7" fillId="0" borderId="0" applyFont="0" applyFill="0" applyBorder="0" applyAlignment="0" applyProtection="0"/>
    <xf numFmtId="178" fontId="26" fillId="0" borderId="0"/>
    <xf numFmtId="0" fontId="22" fillId="0" borderId="0"/>
    <xf numFmtId="0" fontId="4" fillId="0" borderId="0"/>
    <xf numFmtId="178" fontId="4" fillId="0" borderId="0"/>
    <xf numFmtId="178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178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174" fontId="7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4" fontId="7" fillId="0" borderId="0" applyFill="0" applyBorder="0" applyAlignment="0" applyProtection="0"/>
    <xf numFmtId="0" fontId="7" fillId="0" borderId="0"/>
    <xf numFmtId="174" fontId="7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/>
    <xf numFmtId="178" fontId="61" fillId="0" borderId="0"/>
    <xf numFmtId="43" fontId="26" fillId="0" borderId="0" applyFont="0" applyFill="0" applyBorder="0" applyAlignment="0" applyProtection="0"/>
    <xf numFmtId="178" fontId="61" fillId="0" borderId="0"/>
    <xf numFmtId="178" fontId="26" fillId="0" borderId="0"/>
    <xf numFmtId="43" fontId="26" fillId="0" borderId="0" applyFont="0" applyFill="0" applyBorder="0" applyAlignment="0" applyProtection="0"/>
    <xf numFmtId="178" fontId="7" fillId="0" borderId="0"/>
    <xf numFmtId="178" fontId="35" fillId="0" borderId="0" applyNumberFormat="0" applyFill="0" applyBorder="0" applyAlignment="0" applyProtection="0"/>
    <xf numFmtId="0" fontId="65" fillId="0" borderId="7" applyNumberFormat="0" applyFill="0" applyAlignment="0" applyProtection="0"/>
    <xf numFmtId="0" fontId="69" fillId="6" borderId="8" applyNumberFormat="0" applyAlignment="0" applyProtection="0"/>
    <xf numFmtId="0" fontId="70" fillId="7" borderId="9" applyNumberFormat="0" applyAlignment="0" applyProtection="0"/>
    <xf numFmtId="0" fontId="62" fillId="0" borderId="0" applyNumberFormat="0" applyFill="0" applyBorder="0" applyAlignment="0" applyProtection="0"/>
    <xf numFmtId="0" fontId="26" fillId="12" borderId="0" applyNumberFormat="0" applyBorder="0" applyAlignment="0" applyProtection="0"/>
    <xf numFmtId="0" fontId="77" fillId="10" borderId="0" applyNumberFormat="0" applyBorder="0" applyAlignment="0" applyProtection="0"/>
    <xf numFmtId="0" fontId="56" fillId="0" borderId="0" applyNumberFormat="0" applyFill="0" applyBorder="0" applyAlignment="0" applyProtection="0">
      <alignment wrapText="1"/>
    </xf>
    <xf numFmtId="0" fontId="29" fillId="0" borderId="0" applyNumberFormat="0" applyFill="0" applyBorder="0" applyAlignment="0" applyProtection="0">
      <alignment vertical="top"/>
      <protection locked="0"/>
    </xf>
    <xf numFmtId="0" fontId="26" fillId="28" borderId="0" applyNumberFormat="0" applyBorder="0" applyAlignment="0" applyProtection="0"/>
    <xf numFmtId="0" fontId="77" fillId="25" borderId="0" applyNumberFormat="0" applyBorder="0" applyAlignment="0" applyProtection="0"/>
    <xf numFmtId="0" fontId="74" fillId="0" borderId="0" applyNumberFormat="0" applyFill="0" applyBorder="0" applyAlignment="0" applyProtection="0"/>
    <xf numFmtId="0" fontId="77" fillId="18" borderId="0" applyNumberFormat="0" applyBorder="0" applyAlignment="0" applyProtection="0"/>
    <xf numFmtId="0" fontId="63" fillId="0" borderId="5" applyNumberFormat="0" applyFill="0" applyAlignment="0" applyProtection="0"/>
    <xf numFmtId="0" fontId="26" fillId="16" borderId="0" applyNumberFormat="0" applyBorder="0" applyAlignment="0" applyProtection="0"/>
    <xf numFmtId="0" fontId="26" fillId="23" borderId="0" applyNumberFormat="0" applyBorder="0" applyAlignment="0" applyProtection="0"/>
    <xf numFmtId="0" fontId="64" fillId="0" borderId="6" applyNumberFormat="0" applyFill="0" applyAlignment="0" applyProtection="0"/>
    <xf numFmtId="0" fontId="71" fillId="7" borderId="8" applyNumberFormat="0" applyAlignment="0" applyProtection="0"/>
    <xf numFmtId="0" fontId="26" fillId="11" borderId="0" applyNumberFormat="0" applyBorder="0" applyAlignment="0" applyProtection="0"/>
    <xf numFmtId="178" fontId="4" fillId="0" borderId="0"/>
    <xf numFmtId="0" fontId="77" fillId="17" borderId="0" applyNumberFormat="0" applyBorder="0" applyAlignment="0" applyProtection="0"/>
    <xf numFmtId="43" fontId="7" fillId="0" borderId="0" applyFont="0" applyFill="0" applyBorder="0" applyAlignment="0" applyProtection="0"/>
    <xf numFmtId="178" fontId="4" fillId="0" borderId="0"/>
    <xf numFmtId="178" fontId="4" fillId="0" borderId="0"/>
    <xf numFmtId="178" fontId="4" fillId="0" borderId="0"/>
    <xf numFmtId="178" fontId="4" fillId="0" borderId="0"/>
    <xf numFmtId="0" fontId="11" fillId="0" borderId="0">
      <protection locked="0"/>
    </xf>
    <xf numFmtId="0" fontId="4" fillId="0" borderId="0"/>
    <xf numFmtId="178" fontId="4" fillId="0" borderId="0"/>
    <xf numFmtId="178" fontId="4" fillId="0" borderId="0"/>
    <xf numFmtId="0" fontId="77" fillId="14" borderId="0" applyNumberFormat="0" applyBorder="0" applyAlignment="0" applyProtection="0"/>
    <xf numFmtId="178" fontId="7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9" borderId="12" applyNumberFormat="0" applyFont="0" applyAlignment="0" applyProtection="0"/>
    <xf numFmtId="0" fontId="6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20" borderId="0" applyNumberFormat="0" applyBorder="0" applyAlignment="0" applyProtection="0"/>
    <xf numFmtId="178" fontId="4" fillId="0" borderId="0"/>
    <xf numFmtId="178" fontId="11" fillId="0" borderId="0"/>
    <xf numFmtId="43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78" fontId="2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6" fillId="0" borderId="13" applyNumberFormat="0" applyFill="0" applyAlignment="0" applyProtection="0"/>
    <xf numFmtId="0" fontId="66" fillId="3" borderId="0" applyNumberFormat="0" applyBorder="0" applyAlignment="0" applyProtection="0"/>
    <xf numFmtId="0" fontId="26" fillId="31" borderId="0" applyNumberFormat="0" applyBorder="0" applyAlignment="0" applyProtection="0"/>
    <xf numFmtId="0" fontId="77" fillId="29" borderId="0" applyNumberFormat="0" applyBorder="0" applyAlignment="0" applyProtection="0"/>
    <xf numFmtId="0" fontId="77" fillId="33" borderId="0" applyNumberFormat="0" applyBorder="0" applyAlignment="0" applyProtection="0"/>
    <xf numFmtId="0" fontId="77" fillId="26" borderId="0" applyNumberFormat="0" applyBorder="0" applyAlignment="0" applyProtection="0"/>
    <xf numFmtId="0" fontId="68" fillId="5" borderId="0" applyNumberFormat="0" applyBorder="0" applyAlignment="0" applyProtection="0"/>
    <xf numFmtId="0" fontId="77" fillId="22" borderId="0" applyNumberFormat="0" applyBorder="0" applyAlignment="0" applyProtection="0"/>
    <xf numFmtId="0" fontId="26" fillId="19" borderId="0" applyNumberFormat="0" applyBorder="0" applyAlignment="0" applyProtection="0"/>
    <xf numFmtId="0" fontId="67" fillId="4" borderId="0" applyNumberFormat="0" applyBorder="0" applyAlignment="0" applyProtection="0"/>
    <xf numFmtId="0" fontId="26" fillId="32" borderId="0" applyNumberFormat="0" applyBorder="0" applyAlignment="0" applyProtection="0"/>
    <xf numFmtId="0" fontId="77" fillId="13" borderId="0" applyNumberFormat="0" applyBorder="0" applyAlignment="0" applyProtection="0"/>
    <xf numFmtId="0" fontId="77" fillId="21" borderId="0" applyNumberFormat="0" applyBorder="0" applyAlignment="0" applyProtection="0"/>
    <xf numFmtId="0" fontId="26" fillId="27" borderId="0" applyNumberFormat="0" applyBorder="0" applyAlignment="0" applyProtection="0"/>
    <xf numFmtId="0" fontId="72" fillId="0" borderId="10" applyNumberFormat="0" applyFill="0" applyAlignment="0" applyProtection="0"/>
    <xf numFmtId="0" fontId="75" fillId="0" borderId="0" applyNumberFormat="0" applyFill="0" applyBorder="0" applyAlignment="0" applyProtection="0"/>
    <xf numFmtId="0" fontId="77" fillId="30" borderId="0" applyNumberFormat="0" applyBorder="0" applyAlignment="0" applyProtection="0"/>
    <xf numFmtId="0" fontId="26" fillId="15" borderId="0" applyNumberFormat="0" applyBorder="0" applyAlignment="0" applyProtection="0"/>
    <xf numFmtId="0" fontId="26" fillId="24" borderId="0" applyNumberFormat="0" applyBorder="0" applyAlignment="0" applyProtection="0"/>
    <xf numFmtId="0" fontId="73" fillId="8" borderId="1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/>
    <xf numFmtId="178" fontId="7" fillId="0" borderId="0"/>
    <xf numFmtId="0" fontId="4" fillId="0" borderId="0"/>
    <xf numFmtId="0" fontId="6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7" fillId="0" borderId="0"/>
    <xf numFmtId="178" fontId="26" fillId="0" borderId="0"/>
    <xf numFmtId="178" fontId="26" fillId="0" borderId="0"/>
    <xf numFmtId="178" fontId="4" fillId="0" borderId="0"/>
    <xf numFmtId="178" fontId="7" fillId="0" borderId="0"/>
    <xf numFmtId="178" fontId="22" fillId="0" borderId="0"/>
    <xf numFmtId="43" fontId="26" fillId="0" borderId="0" applyFont="0" applyFill="0" applyBorder="0" applyAlignment="0" applyProtection="0"/>
    <xf numFmtId="0" fontId="26" fillId="0" borderId="0"/>
    <xf numFmtId="178" fontId="26" fillId="0" borderId="0"/>
    <xf numFmtId="178" fontId="26" fillId="0" borderId="0"/>
    <xf numFmtId="0" fontId="26" fillId="0" borderId="0"/>
    <xf numFmtId="178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178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6" fillId="0" borderId="0"/>
    <xf numFmtId="178" fontId="4" fillId="0" borderId="0"/>
    <xf numFmtId="43" fontId="11" fillId="0" borderId="0" applyFont="0" applyFill="0" applyBorder="0" applyAlignment="0" applyProtection="0"/>
    <xf numFmtId="178" fontId="2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26" fillId="0" borderId="0"/>
    <xf numFmtId="178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>
      <protection locked="0"/>
    </xf>
    <xf numFmtId="0" fontId="56" fillId="0" borderId="0" applyNumberFormat="0" applyFill="0" applyBorder="0" applyAlignment="0">
      <alignment vertical="top"/>
      <protection locked="0"/>
    </xf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6" fillId="0" borderId="14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54" fillId="0" borderId="0"/>
    <xf numFmtId="178" fontId="54" fillId="0" borderId="0"/>
    <xf numFmtId="0" fontId="7" fillId="0" borderId="0">
      <protection locked="0"/>
    </xf>
    <xf numFmtId="178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178" fontId="4" fillId="0" borderId="0"/>
    <xf numFmtId="178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4" fillId="0" borderId="0"/>
    <xf numFmtId="43" fontId="11" fillId="0" borderId="0" applyFont="0" applyFill="0" applyBorder="0" applyAlignment="0" applyProtection="0"/>
    <xf numFmtId="178" fontId="22" fillId="0" borderId="0"/>
    <xf numFmtId="43" fontId="4" fillId="0" borderId="0" applyFont="0" applyFill="0" applyBorder="0" applyAlignment="0" applyProtection="0"/>
    <xf numFmtId="178" fontId="4" fillId="0" borderId="0"/>
    <xf numFmtId="178" fontId="22" fillId="0" borderId="0"/>
    <xf numFmtId="178" fontId="4" fillId="0" borderId="0"/>
    <xf numFmtId="43" fontId="4" fillId="0" borderId="0" applyFont="0" applyFill="0" applyBorder="0" applyAlignment="0" applyProtection="0"/>
    <xf numFmtId="178" fontId="22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178" fontId="4" fillId="0" borderId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178" fontId="22" fillId="0" borderId="0"/>
    <xf numFmtId="178" fontId="4" fillId="0" borderId="0"/>
    <xf numFmtId="178" fontId="22" fillId="0" borderId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178" fontId="7" fillId="0" borderId="0"/>
    <xf numFmtId="0" fontId="4" fillId="0" borderId="0"/>
    <xf numFmtId="0" fontId="60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26" fillId="0" borderId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/>
    <xf numFmtId="43" fontId="4" fillId="0" borderId="0" applyFont="0" applyFill="0" applyBorder="0" applyAlignment="0" applyProtection="0"/>
    <xf numFmtId="0" fontId="4" fillId="0" borderId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178" fontId="4" fillId="0" borderId="0"/>
    <xf numFmtId="178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8" fontId="4" fillId="0" borderId="0"/>
    <xf numFmtId="178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178" fontId="4" fillId="0" borderId="0"/>
    <xf numFmtId="178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178" fontId="4" fillId="0" borderId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178" fontId="4" fillId="0" borderId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178" fontId="4" fillId="0" borderId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8" fontId="7" fillId="0" borderId="0"/>
    <xf numFmtId="0" fontId="4" fillId="0" borderId="0"/>
    <xf numFmtId="0" fontId="4" fillId="0" borderId="0"/>
    <xf numFmtId="177" fontId="26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8" fillId="0" borderId="0" applyNumberFormat="0" applyFill="0" applyBorder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7" fontId="26" fillId="0" borderId="0"/>
    <xf numFmtId="43" fontId="4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8" fontId="4" fillId="0" borderId="0"/>
    <xf numFmtId="0" fontId="4" fillId="0" borderId="0"/>
    <xf numFmtId="43" fontId="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/>
    <xf numFmtId="37" fontId="7" fillId="0" borderId="15"/>
    <xf numFmtId="43" fontId="79" fillId="0" borderId="0" applyFont="0" applyFill="0" applyBorder="0" applyAlignment="0" applyProtection="0"/>
    <xf numFmtId="179" fontId="79" fillId="0" borderId="0"/>
    <xf numFmtId="179" fontId="79" fillId="0" borderId="0"/>
    <xf numFmtId="179" fontId="26" fillId="0" borderId="0"/>
    <xf numFmtId="4" fontId="80" fillId="34" borderId="16" applyNumberFormat="0" applyProtection="0">
      <alignment vertical="center"/>
    </xf>
    <xf numFmtId="43" fontId="8" fillId="0" borderId="0" applyFont="0" applyFill="0" applyBorder="0" applyAlignment="0" applyProtection="0"/>
    <xf numFmtId="179" fontId="7" fillId="36" borderId="16" applyNumberFormat="0" applyProtection="0">
      <alignment horizontal="left" vertical="center" indent="1"/>
    </xf>
    <xf numFmtId="4" fontId="80" fillId="34" borderId="16" applyNumberFormat="0" applyProtection="0">
      <alignment vertical="center"/>
    </xf>
    <xf numFmtId="43" fontId="81" fillId="0" borderId="0" applyFont="0" applyFill="0" applyBorder="0" applyAlignment="0" applyProtection="0"/>
    <xf numFmtId="179" fontId="8" fillId="35" borderId="17" applyNumberFormat="0" applyFont="0" applyAlignment="0" applyProtection="0"/>
    <xf numFmtId="179" fontId="79" fillId="0" borderId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179" fontId="79" fillId="0" borderId="0"/>
    <xf numFmtId="179" fontId="7" fillId="36" borderId="16" applyNumberFormat="0" applyProtection="0">
      <alignment horizontal="left" vertical="top" indent="1"/>
    </xf>
    <xf numFmtId="0" fontId="4" fillId="0" borderId="0"/>
    <xf numFmtId="0" fontId="11" fillId="0" borderId="0"/>
    <xf numFmtId="0" fontId="4" fillId="0" borderId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56" fillId="0" borderId="14" applyNumberFormat="0" applyFill="0" applyBorder="0" applyAlignment="0">
      <protection locked="0"/>
    </xf>
    <xf numFmtId="0" fontId="34" fillId="0" borderId="0" applyNumberFormat="0" applyFill="0" applyBorder="0" applyAlignment="0" applyProtection="0"/>
    <xf numFmtId="0" fontId="22" fillId="0" borderId="0"/>
    <xf numFmtId="0" fontId="8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0" borderId="14" applyNumberFormat="0" applyFill="0" applyAlignment="0">
      <protection locked="0"/>
    </xf>
    <xf numFmtId="0" fontId="56" fillId="0" borderId="14" applyNumberFormat="0" applyFill="0" applyBorder="0" applyAlignment="0">
      <protection locked="0"/>
    </xf>
    <xf numFmtId="43" fontId="2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57" fillId="0" borderId="14" applyNumberFormat="0" applyFill="0" applyAlignment="0">
      <alignment wrapText="1"/>
      <protection locked="0"/>
    </xf>
    <xf numFmtId="0" fontId="57" fillId="0" borderId="14" applyNumberFormat="0" applyFill="0" applyAlignment="0">
      <protection locked="0"/>
    </xf>
    <xf numFmtId="43" fontId="4" fillId="0" borderId="0" applyFont="0" applyFill="0" applyBorder="0" applyAlignment="0" applyProtection="0"/>
    <xf numFmtId="0" fontId="56" fillId="0" borderId="14" applyNumberFormat="0" applyFill="0" applyBorder="0" applyAlignment="0">
      <alignment wrapText="1"/>
      <protection locked="0"/>
    </xf>
    <xf numFmtId="0" fontId="11" fillId="0" borderId="0"/>
    <xf numFmtId="0" fontId="58" fillId="0" borderId="0">
      <alignment vertical="top"/>
    </xf>
    <xf numFmtId="43" fontId="26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9" fontId="58" fillId="0" borderId="0" applyFont="0" applyFill="0" applyBorder="0" applyAlignment="0" applyProtection="0">
      <alignment vertical="top"/>
    </xf>
    <xf numFmtId="0" fontId="22" fillId="0" borderId="0"/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14" applyNumberFormat="0" applyFill="0">
      <protection locked="0"/>
    </xf>
    <xf numFmtId="0" fontId="55" fillId="0" borderId="0" applyFill="0" applyBorder="0" applyProtection="0">
      <alignment horizontal="left" vertical="top" wrapText="1"/>
    </xf>
    <xf numFmtId="0" fontId="4" fillId="0" borderId="0"/>
    <xf numFmtId="43" fontId="11" fillId="0" borderId="0" applyFont="0" applyFill="0" applyBorder="0" applyAlignment="0" applyProtection="0"/>
    <xf numFmtId="0" fontId="57" fillId="0" borderId="14" applyNumberFormat="0" applyFill="0">
      <protection locked="0"/>
    </xf>
    <xf numFmtId="177" fontId="8" fillId="0" borderId="0"/>
    <xf numFmtId="43" fontId="8" fillId="0" borderId="0" applyFont="0" applyFill="0" applyBorder="0" applyAlignment="0" applyProtection="0"/>
    <xf numFmtId="177" fontId="26" fillId="0" borderId="0"/>
    <xf numFmtId="0" fontId="58" fillId="0" borderId="0">
      <alignment vertical="top"/>
    </xf>
    <xf numFmtId="43" fontId="58" fillId="0" borderId="0" applyFont="0" applyFill="0" applyBorder="0" applyAlignment="0" applyProtection="0">
      <alignment vertical="top"/>
    </xf>
    <xf numFmtId="9" fontId="58" fillId="0" borderId="0" applyFont="0" applyFill="0" applyBorder="0" applyAlignment="0" applyProtection="0">
      <alignment vertical="top"/>
    </xf>
    <xf numFmtId="0" fontId="83" fillId="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8" fillId="0" borderId="0"/>
    <xf numFmtId="0" fontId="26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6" fillId="0" borderId="14" applyNumberFormat="0" applyFill="0" applyBorder="0" applyAlignment="0">
      <protection locked="0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8" fillId="0" borderId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" fillId="0" borderId="0"/>
    <xf numFmtId="0" fontId="84" fillId="0" borderId="0" applyNumberForma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8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8" fillId="4" borderId="0" applyNumberFormat="0" applyBorder="0" applyAlignment="0" applyProtection="0"/>
    <xf numFmtId="0" fontId="19" fillId="7" borderId="8" applyNumberFormat="0" applyAlignment="0" applyProtection="0"/>
    <xf numFmtId="0" fontId="20" fillId="8" borderId="1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40" fillId="6" borderId="8" applyNumberFormat="0" applyAlignment="0" applyProtection="0"/>
    <xf numFmtId="0" fontId="41" fillId="0" borderId="10" applyNumberFormat="0" applyFill="0" applyAlignment="0" applyProtection="0"/>
    <xf numFmtId="0" fontId="42" fillId="5" borderId="0" applyNumberFormat="0" applyBorder="0" applyAlignment="0" applyProtection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3" fillId="0" borderId="0"/>
    <xf numFmtId="0" fontId="23" fillId="0" borderId="0"/>
    <xf numFmtId="0" fontId="15" fillId="0" borderId="0"/>
    <xf numFmtId="0" fontId="7" fillId="0" borderId="0"/>
    <xf numFmtId="0" fontId="8" fillId="0" borderId="0"/>
    <xf numFmtId="0" fontId="24" fillId="0" borderId="0"/>
    <xf numFmtId="0" fontId="25" fillId="0" borderId="0"/>
    <xf numFmtId="0" fontId="7" fillId="0" borderId="0"/>
    <xf numFmtId="0" fontId="4" fillId="0" borderId="0"/>
    <xf numFmtId="0" fontId="24" fillId="0" borderId="0"/>
    <xf numFmtId="0" fontId="24" fillId="0" borderId="0"/>
    <xf numFmtId="0" fontId="6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2" fillId="0" borderId="0"/>
    <xf numFmtId="0" fontId="22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9" borderId="12" applyNumberFormat="0" applyFont="0" applyAlignment="0" applyProtection="0"/>
    <xf numFmtId="0" fontId="44" fillId="7" borderId="9" applyNumberFormat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0" fillId="0" borderId="13" applyNumberFormat="0" applyFill="0" applyAlignment="0" applyProtection="0"/>
    <xf numFmtId="0" fontId="46" fillId="0" borderId="0" applyNumberForma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80" fillId="34" borderId="18" applyNumberFormat="0" applyProtection="0">
      <alignment vertical="center"/>
    </xf>
    <xf numFmtId="179" fontId="7" fillId="36" borderId="18" applyNumberFormat="0" applyProtection="0">
      <alignment horizontal="left" vertical="center" indent="1"/>
    </xf>
    <xf numFmtId="4" fontId="80" fillId="34" borderId="18" applyNumberFormat="0" applyProtection="0">
      <alignment vertical="center"/>
    </xf>
    <xf numFmtId="179" fontId="8" fillId="35" borderId="19" applyNumberFormat="0" applyFont="0" applyAlignment="0" applyProtection="0"/>
    <xf numFmtId="179" fontId="7" fillId="36" borderId="18" applyNumberFormat="0" applyProtection="0">
      <alignment horizontal="left" vertical="top" indent="1"/>
    </xf>
    <xf numFmtId="0" fontId="11" fillId="0" borderId="0">
      <protection locked="0"/>
    </xf>
    <xf numFmtId="0" fontId="11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/>
    <xf numFmtId="43" fontId="3" fillId="0" borderId="0" applyFont="0" applyFill="0" applyBorder="0" applyAlignment="0" applyProtection="0"/>
    <xf numFmtId="0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/>
    <xf numFmtId="43" fontId="3" fillId="0" borderId="0" applyFont="0" applyFill="0" applyBorder="0" applyAlignment="0" applyProtection="0"/>
    <xf numFmtId="0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8" fontId="3" fillId="0" borderId="0"/>
    <xf numFmtId="43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0" fillId="34" borderId="21" applyNumberFormat="0" applyProtection="0">
      <alignment vertical="center"/>
    </xf>
    <xf numFmtId="179" fontId="7" fillId="36" borderId="21" applyNumberFormat="0" applyProtection="0">
      <alignment horizontal="left" vertical="center" indent="1"/>
    </xf>
    <xf numFmtId="4" fontId="80" fillId="34" borderId="21" applyNumberFormat="0" applyProtection="0">
      <alignment vertical="center"/>
    </xf>
    <xf numFmtId="179" fontId="8" fillId="35" borderId="22" applyNumberFormat="0" applyFont="0" applyAlignment="0" applyProtection="0"/>
    <xf numFmtId="43" fontId="3" fillId="0" borderId="0" applyFont="0" applyFill="0" applyBorder="0" applyAlignment="0" applyProtection="0"/>
    <xf numFmtId="179" fontId="7" fillId="36" borderId="21" applyNumberFormat="0" applyProtection="0">
      <alignment horizontal="left" vertical="top" indent="1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80" fillId="34" borderId="23" applyNumberFormat="0" applyProtection="0">
      <alignment vertical="center"/>
    </xf>
    <xf numFmtId="179" fontId="7" fillId="36" borderId="23" applyNumberFormat="0" applyProtection="0">
      <alignment horizontal="left" vertical="center" indent="1"/>
    </xf>
    <xf numFmtId="4" fontId="80" fillId="34" borderId="23" applyNumberFormat="0" applyProtection="0">
      <alignment vertical="center"/>
    </xf>
    <xf numFmtId="179" fontId="8" fillId="35" borderId="24" applyNumberFormat="0" applyFont="0" applyAlignment="0" applyProtection="0"/>
    <xf numFmtId="179" fontId="7" fillId="36" borderId="23" applyNumberFormat="0" applyProtection="0">
      <alignment horizontal="left" vertical="top" indent="1"/>
    </xf>
    <xf numFmtId="0" fontId="8" fillId="0" borderId="0"/>
    <xf numFmtId="43" fontId="8" fillId="0" borderId="0" applyFont="0" applyFill="0" applyBorder="0" applyAlignment="0" applyProtection="0"/>
    <xf numFmtId="41" fontId="7" fillId="0" borderId="0"/>
    <xf numFmtId="41" fontId="7" fillId="0" borderId="0"/>
    <xf numFmtId="41" fontId="7" fillId="0" borderId="0"/>
    <xf numFmtId="41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" fillId="0" borderId="0"/>
    <xf numFmtId="43" fontId="7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0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80" fillId="34" borderId="23" applyNumberFormat="0" applyProtection="0">
      <alignment vertical="center"/>
    </xf>
    <xf numFmtId="179" fontId="7" fillId="36" borderId="23" applyNumberFormat="0" applyProtection="0">
      <alignment horizontal="left" vertical="center" indent="1"/>
    </xf>
    <xf numFmtId="4" fontId="80" fillId="34" borderId="23" applyNumberFormat="0" applyProtection="0">
      <alignment vertical="center"/>
    </xf>
    <xf numFmtId="179" fontId="8" fillId="35" borderId="24" applyNumberFormat="0" applyFont="0" applyAlignment="0" applyProtection="0"/>
    <xf numFmtId="179" fontId="7" fillId="36" borderId="23" applyNumberFormat="0" applyProtection="0">
      <alignment horizontal="left" vertical="top" indent="1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0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0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8" fontId="2" fillId="0" borderId="0"/>
    <xf numFmtId="43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0" fillId="34" borderId="23" applyNumberFormat="0" applyProtection="0">
      <alignment vertical="center"/>
    </xf>
    <xf numFmtId="179" fontId="7" fillId="36" borderId="23" applyNumberFormat="0" applyProtection="0">
      <alignment horizontal="left" vertical="center" indent="1"/>
    </xf>
    <xf numFmtId="4" fontId="80" fillId="34" borderId="23" applyNumberFormat="0" applyProtection="0">
      <alignment vertical="center"/>
    </xf>
    <xf numFmtId="179" fontId="8" fillId="35" borderId="24" applyNumberFormat="0" applyFont="0" applyAlignment="0" applyProtection="0"/>
    <xf numFmtId="43" fontId="2" fillId="0" borderId="0" applyFont="0" applyFill="0" applyBorder="0" applyAlignment="0" applyProtection="0"/>
    <xf numFmtId="179" fontId="7" fillId="36" borderId="23" applyNumberFormat="0" applyProtection="0">
      <alignment horizontal="left" vertical="top" inden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175" fontId="8" fillId="0" borderId="0" applyFont="0" applyFill="0" applyBorder="0" applyAlignment="0" applyProtection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7" fillId="0" borderId="0"/>
    <xf numFmtId="43" fontId="8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5" applyNumberFormat="0" applyFill="0" applyAlignment="0" applyProtection="0"/>
    <xf numFmtId="0" fontId="93" fillId="0" borderId="6" applyNumberFormat="0" applyFill="0" applyAlignment="0" applyProtection="0"/>
    <xf numFmtId="0" fontId="94" fillId="0" borderId="7" applyNumberFormat="0" applyFill="0" applyAlignment="0" applyProtection="0"/>
    <xf numFmtId="0" fontId="94" fillId="0" borderId="0" applyNumberFormat="0" applyFill="0" applyBorder="0" applyAlignment="0" applyProtection="0"/>
    <xf numFmtId="0" fontId="95" fillId="3" borderId="0" applyNumberFormat="0" applyBorder="0" applyAlignment="0" applyProtection="0"/>
    <xf numFmtId="0" fontId="96" fillId="4" borderId="0" applyNumberFormat="0" applyBorder="0" applyAlignment="0" applyProtection="0"/>
    <xf numFmtId="0" fontId="97" fillId="6" borderId="8" applyNumberFormat="0" applyAlignment="0" applyProtection="0"/>
    <xf numFmtId="0" fontId="98" fillId="7" borderId="9" applyNumberFormat="0" applyAlignment="0" applyProtection="0"/>
    <xf numFmtId="0" fontId="99" fillId="7" borderId="8" applyNumberFormat="0" applyAlignment="0" applyProtection="0"/>
    <xf numFmtId="0" fontId="100" fillId="0" borderId="10" applyNumberFormat="0" applyFill="0" applyAlignment="0" applyProtection="0"/>
    <xf numFmtId="0" fontId="101" fillId="8" borderId="11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13" applyNumberFormat="0" applyFill="0" applyAlignment="0" applyProtection="0"/>
    <xf numFmtId="0" fontId="10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0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0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0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0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0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" fillId="0" borderId="0">
      <protection locked="0"/>
    </xf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7" fontId="26" fillId="0" borderId="0"/>
    <xf numFmtId="177" fontId="26" fillId="0" borderId="0"/>
    <xf numFmtId="0" fontId="1" fillId="0" borderId="0"/>
    <xf numFmtId="43" fontId="26" fillId="0" borderId="0" applyFont="0" applyFill="0" applyBorder="0" applyAlignment="0" applyProtection="0"/>
    <xf numFmtId="0" fontId="11" fillId="0" borderId="0">
      <protection locked="0"/>
    </xf>
    <xf numFmtId="177" fontId="26" fillId="0" borderId="0"/>
    <xf numFmtId="43" fontId="2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3" borderId="0" applyNumberFormat="0" applyBorder="0" applyAlignment="0" applyProtection="0"/>
    <xf numFmtId="0" fontId="105" fillId="17" borderId="0" applyNumberFormat="0" applyBorder="0" applyAlignment="0" applyProtection="0"/>
    <xf numFmtId="0" fontId="105" fillId="21" borderId="0" applyNumberFormat="0" applyBorder="0" applyAlignment="0" applyProtection="0"/>
    <xf numFmtId="0" fontId="105" fillId="25" borderId="0" applyNumberFormat="0" applyBorder="0" applyAlignment="0" applyProtection="0"/>
    <xf numFmtId="0" fontId="105" fillId="29" borderId="0" applyNumberFormat="0" applyBorder="0" applyAlignment="0" applyProtection="0"/>
    <xf numFmtId="0" fontId="105" fillId="33" borderId="0" applyNumberFormat="0" applyBorder="0" applyAlignment="0" applyProtection="0"/>
    <xf numFmtId="182" fontId="58" fillId="0" borderId="0"/>
    <xf numFmtId="0" fontId="106" fillId="5" borderId="0" applyNumberFormat="0" applyBorder="0" applyAlignment="0" applyProtection="0"/>
    <xf numFmtId="0" fontId="1" fillId="9" borderId="12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5" fillId="0" borderId="0" applyNumberFormat="0" applyFill="0" applyBorder="0" applyAlignment="0" applyProtection="0"/>
    <xf numFmtId="178" fontId="7" fillId="0" borderId="0"/>
    <xf numFmtId="0" fontId="1" fillId="0" borderId="0"/>
    <xf numFmtId="43" fontId="1" fillId="0" borderId="0" applyFont="0" applyFill="0" applyBorder="0" applyAlignment="0" applyProtection="0"/>
    <xf numFmtId="178" fontId="1" fillId="0" borderId="0"/>
    <xf numFmtId="178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>
      <protection locked="0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176" fontId="1" fillId="0" borderId="0"/>
    <xf numFmtId="0" fontId="23" fillId="0" borderId="0"/>
    <xf numFmtId="0" fontId="108" fillId="0" borderId="0" applyAlignment="0"/>
    <xf numFmtId="0" fontId="1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182" fontId="5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14" applyNumberFormat="0" applyFill="0" applyBorder="0" applyAlignment="0">
      <alignment wrapText="1"/>
      <protection locked="0"/>
    </xf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50">
    <xf numFmtId="0" fontId="0" fillId="0" borderId="0" xfId="0"/>
    <xf numFmtId="0" fontId="50" fillId="0" borderId="0" xfId="463" applyFont="1" applyAlignment="1">
      <alignment vertical="center"/>
    </xf>
    <xf numFmtId="0" fontId="9" fillId="0" borderId="0" xfId="463" applyFont="1" applyAlignment="1">
      <alignment horizontal="center" vertical="center"/>
    </xf>
    <xf numFmtId="0" fontId="9" fillId="0" borderId="0" xfId="463" applyFont="1" applyAlignment="1">
      <alignment vertical="center"/>
    </xf>
    <xf numFmtId="0" fontId="50" fillId="0" borderId="0" xfId="463" applyFont="1" applyAlignment="1">
      <alignment horizontal="center" vertical="center"/>
    </xf>
    <xf numFmtId="170" fontId="9" fillId="0" borderId="0" xfId="463" applyNumberFormat="1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9" fillId="0" borderId="0" xfId="0" applyFont="1" applyFill="1" applyAlignment="1">
      <alignment vertical="center"/>
    </xf>
    <xf numFmtId="165" fontId="49" fillId="0" borderId="0" xfId="0" applyNumberFormat="1" applyFont="1" applyAlignment="1">
      <alignment vertical="center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 wrapText="1"/>
    </xf>
    <xf numFmtId="39" fontId="48" fillId="0" borderId="0" xfId="5" applyFont="1" applyAlignment="1">
      <alignment horizontal="left" vertical="center"/>
    </xf>
    <xf numFmtId="39" fontId="49" fillId="0" borderId="0" xfId="5" applyFont="1" applyAlignment="1">
      <alignment horizontal="center" vertical="center"/>
    </xf>
    <xf numFmtId="0" fontId="52" fillId="0" borderId="0" xfId="3" applyFont="1" applyAlignment="1">
      <alignment horizontal="center" vertical="center"/>
    </xf>
    <xf numFmtId="164" fontId="49" fillId="0" borderId="0" xfId="0" applyNumberFormat="1" applyFont="1" applyAlignment="1">
      <alignment vertical="center"/>
    </xf>
    <xf numFmtId="39" fontId="49" fillId="0" borderId="0" xfId="0" applyNumberFormat="1" applyFont="1" applyAlignment="1">
      <alignment vertical="center"/>
    </xf>
    <xf numFmtId="49" fontId="48" fillId="0" borderId="0" xfId="5" applyNumberFormat="1" applyFont="1" applyAlignment="1">
      <alignment horizontal="left" vertical="center"/>
    </xf>
    <xf numFmtId="49" fontId="52" fillId="0" borderId="0" xfId="3" applyNumberFormat="1" applyFont="1" applyAlignment="1">
      <alignment horizontal="center" vertical="center"/>
    </xf>
    <xf numFmtId="49" fontId="48" fillId="0" borderId="0" xfId="3" applyNumberFormat="1" applyFont="1" applyAlignment="1">
      <alignment vertical="center"/>
    </xf>
    <xf numFmtId="49" fontId="48" fillId="0" borderId="3" xfId="3" applyNumberFormat="1" applyFont="1" applyBorder="1" applyAlignment="1">
      <alignment horizontal="center" vertical="center"/>
    </xf>
    <xf numFmtId="49" fontId="48" fillId="0" borderId="0" xfId="3" applyNumberFormat="1" applyFont="1" applyAlignment="1">
      <alignment horizontal="center" vertical="center"/>
    </xf>
    <xf numFmtId="49" fontId="49" fillId="0" borderId="0" xfId="0" applyNumberFormat="1" applyFont="1" applyAlignment="1">
      <alignment horizontal="center" vertical="center"/>
    </xf>
    <xf numFmtId="49" fontId="9" fillId="0" borderId="0" xfId="463" applyNumberFormat="1" applyFont="1" applyAlignment="1">
      <alignment horizontal="center" vertical="center"/>
    </xf>
    <xf numFmtId="49" fontId="50" fillId="0" borderId="0" xfId="463" applyNumberFormat="1" applyFont="1" applyAlignment="1">
      <alignment horizontal="center" vertical="center"/>
    </xf>
    <xf numFmtId="49" fontId="49" fillId="0" borderId="0" xfId="0" applyNumberFormat="1" applyFont="1" applyAlignment="1">
      <alignment vertical="center"/>
    </xf>
    <xf numFmtId="49" fontId="53" fillId="0" borderId="0" xfId="0" applyNumberFormat="1" applyFont="1" applyAlignment="1">
      <alignment horizontal="center" vertical="center"/>
    </xf>
    <xf numFmtId="49" fontId="49" fillId="0" borderId="0" xfId="0" applyNumberFormat="1" applyFont="1" applyFill="1" applyAlignment="1">
      <alignment horizontal="center" vertical="center"/>
    </xf>
    <xf numFmtId="180" fontId="48" fillId="0" borderId="0" xfId="5" applyNumberFormat="1" applyFont="1" applyAlignment="1">
      <alignment horizontal="left" vertical="center"/>
    </xf>
    <xf numFmtId="180" fontId="50" fillId="0" borderId="0" xfId="463" applyNumberFormat="1" applyFont="1" applyAlignment="1">
      <alignment horizontal="right" vertical="center"/>
    </xf>
    <xf numFmtId="180" fontId="48" fillId="0" borderId="0" xfId="5" applyNumberFormat="1" applyFont="1" applyAlignment="1">
      <alignment horizontal="right" vertical="center"/>
    </xf>
    <xf numFmtId="180" fontId="48" fillId="0" borderId="0" xfId="3" quotePrefix="1" applyNumberFormat="1" applyFont="1" applyAlignment="1">
      <alignment horizontal="right" vertical="center"/>
    </xf>
    <xf numFmtId="180" fontId="48" fillId="0" borderId="0" xfId="3" applyNumberFormat="1" applyFont="1" applyAlignment="1">
      <alignment vertical="center"/>
    </xf>
    <xf numFmtId="180" fontId="52" fillId="0" borderId="0" xfId="3" applyNumberFormat="1" applyFont="1" applyAlignment="1">
      <alignment horizontal="center" vertical="center"/>
    </xf>
    <xf numFmtId="180" fontId="48" fillId="0" borderId="3" xfId="3" applyNumberFormat="1" applyFont="1" applyBorder="1" applyAlignment="1">
      <alignment horizontal="right" vertical="center"/>
    </xf>
    <xf numFmtId="180" fontId="48" fillId="2" borderId="0" xfId="3" applyNumberFormat="1" applyFont="1" applyFill="1" applyAlignment="1">
      <alignment horizontal="right" vertical="center"/>
    </xf>
    <xf numFmtId="180" fontId="48" fillId="0" borderId="0" xfId="3" applyNumberFormat="1" applyFont="1" applyAlignment="1">
      <alignment horizontal="right" vertical="center"/>
    </xf>
    <xf numFmtId="180" fontId="49" fillId="2" borderId="0" xfId="0" applyNumberFormat="1" applyFont="1" applyFill="1" applyAlignment="1">
      <alignment horizontal="right" vertical="center"/>
    </xf>
    <xf numFmtId="180" fontId="49" fillId="0" borderId="0" xfId="0" applyNumberFormat="1" applyFont="1" applyAlignment="1">
      <alignment horizontal="right" vertical="center"/>
    </xf>
    <xf numFmtId="180" fontId="9" fillId="0" borderId="0" xfId="0" applyNumberFormat="1" applyFont="1" applyAlignment="1">
      <alignment horizontal="right" vertical="center"/>
    </xf>
    <xf numFmtId="180" fontId="9" fillId="2" borderId="1" xfId="463" applyNumberFormat="1" applyFont="1" applyFill="1" applyBorder="1" applyAlignment="1">
      <alignment horizontal="right" vertical="center"/>
    </xf>
    <xf numFmtId="180" fontId="9" fillId="0" borderId="0" xfId="463" applyNumberFormat="1" applyFont="1" applyAlignment="1">
      <alignment horizontal="right" vertical="center"/>
    </xf>
    <xf numFmtId="180" fontId="9" fillId="0" borderId="1" xfId="463" applyNumberFormat="1" applyFont="1" applyBorder="1" applyAlignment="1">
      <alignment horizontal="right" vertical="center"/>
    </xf>
    <xf numFmtId="180" fontId="49" fillId="2" borderId="0" xfId="0" applyNumberFormat="1" applyFont="1" applyFill="1" applyAlignment="1">
      <alignment vertical="center"/>
    </xf>
    <xf numFmtId="180" fontId="49" fillId="0" borderId="0" xfId="0" applyNumberFormat="1" applyFont="1" applyAlignment="1">
      <alignment vertical="center"/>
    </xf>
    <xf numFmtId="180" fontId="9" fillId="0" borderId="0" xfId="0" applyNumberFormat="1" applyFont="1" applyAlignment="1">
      <alignment vertical="center"/>
    </xf>
    <xf numFmtId="180" fontId="9" fillId="0" borderId="0" xfId="0" applyNumberFormat="1" applyFont="1" applyFill="1" applyAlignment="1">
      <alignment horizontal="right" vertical="center"/>
    </xf>
    <xf numFmtId="180" fontId="9" fillId="0" borderId="1" xfId="463" applyNumberFormat="1" applyFont="1" applyFill="1" applyBorder="1" applyAlignment="1">
      <alignment horizontal="right" vertical="center"/>
    </xf>
    <xf numFmtId="180" fontId="9" fillId="0" borderId="0" xfId="0" applyNumberFormat="1" applyFont="1" applyFill="1" applyAlignment="1">
      <alignment vertical="center"/>
    </xf>
    <xf numFmtId="180" fontId="9" fillId="0" borderId="0" xfId="463" applyNumberFormat="1" applyFont="1" applyAlignment="1">
      <alignment horizontal="center" vertical="center"/>
    </xf>
    <xf numFmtId="180" fontId="50" fillId="2" borderId="0" xfId="463" applyNumberFormat="1" applyFont="1" applyFill="1" applyAlignment="1">
      <alignment horizontal="right" vertical="center"/>
    </xf>
    <xf numFmtId="180" fontId="50" fillId="0" borderId="0" xfId="463" applyNumberFormat="1" applyFont="1" applyFill="1" applyAlignment="1">
      <alignment horizontal="right" vertical="center"/>
    </xf>
    <xf numFmtId="180" fontId="9" fillId="2" borderId="2" xfId="463" applyNumberFormat="1" applyFont="1" applyFill="1" applyBorder="1" applyAlignment="1">
      <alignment horizontal="right" vertical="center"/>
    </xf>
    <xf numFmtId="180" fontId="9" fillId="0" borderId="2" xfId="463" applyNumberFormat="1" applyFont="1" applyFill="1" applyBorder="1" applyAlignment="1">
      <alignment horizontal="right" vertical="center"/>
    </xf>
    <xf numFmtId="180" fontId="49" fillId="0" borderId="0" xfId="0" applyNumberFormat="1" applyFont="1" applyFill="1" applyAlignment="1">
      <alignment vertical="center"/>
    </xf>
    <xf numFmtId="180" fontId="49" fillId="2" borderId="0" xfId="0" applyNumberFormat="1" applyFont="1" applyFill="1" applyAlignment="1">
      <alignment horizontal="center" vertical="center"/>
    </xf>
    <xf numFmtId="180" fontId="53" fillId="0" borderId="0" xfId="0" applyNumberFormat="1" applyFont="1" applyAlignment="1">
      <alignment vertical="center"/>
    </xf>
    <xf numFmtId="180" fontId="49" fillId="0" borderId="0" xfId="0" applyNumberFormat="1" applyFont="1" applyAlignment="1">
      <alignment horizontal="center" vertical="center"/>
    </xf>
    <xf numFmtId="180" fontId="49" fillId="2" borderId="3" xfId="0" applyNumberFormat="1" applyFont="1" applyFill="1" applyBorder="1" applyAlignment="1">
      <alignment horizontal="right" vertical="center"/>
    </xf>
    <xf numFmtId="180" fontId="9" fillId="0" borderId="1" xfId="0" applyNumberFormat="1" applyFont="1" applyBorder="1" applyAlignment="1">
      <alignment horizontal="right" vertical="center"/>
    </xf>
    <xf numFmtId="180" fontId="49" fillId="0" borderId="0" xfId="0" applyNumberFormat="1" applyFont="1" applyFill="1" applyAlignment="1">
      <alignment horizontal="right" vertical="center"/>
    </xf>
    <xf numFmtId="180" fontId="49" fillId="2" borderId="3" xfId="0" applyNumberFormat="1" applyFont="1" applyFill="1" applyBorder="1" applyAlignment="1">
      <alignment horizontal="right" vertical="center" shrinkToFit="1"/>
    </xf>
    <xf numFmtId="180" fontId="49" fillId="0" borderId="3" xfId="0" applyNumberFormat="1" applyFont="1" applyFill="1" applyBorder="1" applyAlignment="1">
      <alignment horizontal="right" vertical="center" shrinkToFit="1"/>
    </xf>
    <xf numFmtId="180" fontId="49" fillId="2" borderId="0" xfId="0" applyNumberFormat="1" applyFont="1" applyFill="1" applyAlignment="1">
      <alignment horizontal="right" vertical="center" shrinkToFit="1"/>
    </xf>
    <xf numFmtId="180" fontId="49" fillId="0" borderId="0" xfId="0" applyNumberFormat="1" applyFont="1" applyFill="1" applyAlignment="1">
      <alignment horizontal="right" vertical="center" shrinkToFit="1"/>
    </xf>
    <xf numFmtId="180" fontId="49" fillId="2" borderId="0" xfId="0" applyNumberFormat="1" applyFont="1" applyFill="1" applyBorder="1" applyAlignment="1">
      <alignment horizontal="right" vertical="center"/>
    </xf>
    <xf numFmtId="180" fontId="9" fillId="0" borderId="0" xfId="0" applyNumberFormat="1" applyFont="1" applyBorder="1" applyAlignment="1">
      <alignment horizontal="right" vertical="center"/>
    </xf>
    <xf numFmtId="180" fontId="49" fillId="2" borderId="4" xfId="0" applyNumberFormat="1" applyFont="1" applyFill="1" applyBorder="1" applyAlignment="1">
      <alignment horizontal="right" vertical="center"/>
    </xf>
    <xf numFmtId="180" fontId="9" fillId="0" borderId="2" xfId="0" applyNumberFormat="1" applyFont="1" applyBorder="1" applyAlignment="1">
      <alignment horizontal="right" vertical="center"/>
    </xf>
    <xf numFmtId="180" fontId="9" fillId="2" borderId="0" xfId="0" applyNumberFormat="1" applyFont="1" applyFill="1" applyAlignment="1">
      <alignment horizontal="right" vertical="center"/>
    </xf>
    <xf numFmtId="180" fontId="9" fillId="2" borderId="1" xfId="0" applyNumberFormat="1" applyFont="1" applyFill="1" applyBorder="1" applyAlignment="1">
      <alignment vertical="center"/>
    </xf>
    <xf numFmtId="180" fontId="9" fillId="0" borderId="3" xfId="0" applyNumberFormat="1" applyFont="1" applyBorder="1" applyAlignment="1">
      <alignment horizontal="right" vertical="center" shrinkToFit="1"/>
    </xf>
    <xf numFmtId="180" fontId="49" fillId="2" borderId="1" xfId="0" applyNumberFormat="1" applyFont="1" applyFill="1" applyBorder="1" applyAlignment="1">
      <alignment horizontal="right" vertical="center"/>
    </xf>
    <xf numFmtId="180" fontId="49" fillId="0" borderId="1" xfId="0" applyNumberFormat="1" applyFont="1" applyBorder="1" applyAlignment="1">
      <alignment horizontal="right" vertical="center"/>
    </xf>
    <xf numFmtId="180" fontId="9" fillId="2" borderId="3" xfId="0" applyNumberFormat="1" applyFont="1" applyFill="1" applyBorder="1" applyAlignment="1">
      <alignment horizontal="right" vertical="center" shrinkToFit="1"/>
    </xf>
    <xf numFmtId="180" fontId="49" fillId="0" borderId="3" xfId="0" applyNumberFormat="1" applyFont="1" applyBorder="1" applyAlignment="1">
      <alignment horizontal="right" vertical="center"/>
    </xf>
    <xf numFmtId="180" fontId="9" fillId="0" borderId="2" xfId="463" applyNumberFormat="1" applyFont="1" applyBorder="1" applyAlignment="1">
      <alignment horizontal="right" vertical="center"/>
    </xf>
    <xf numFmtId="180" fontId="49" fillId="0" borderId="4" xfId="1" applyNumberFormat="1" applyFont="1" applyFill="1" applyBorder="1" applyAlignment="1">
      <alignment horizontal="right" vertical="center"/>
    </xf>
    <xf numFmtId="180" fontId="49" fillId="0" borderId="0" xfId="1" applyNumberFormat="1" applyFont="1" applyFill="1" applyBorder="1" applyAlignment="1">
      <alignment vertical="center"/>
    </xf>
    <xf numFmtId="0" fontId="50" fillId="0" borderId="0" xfId="463" applyFont="1" applyAlignment="1">
      <alignment horizontal="left" vertical="center"/>
    </xf>
    <xf numFmtId="167" fontId="9" fillId="0" borderId="0" xfId="463" applyNumberFormat="1" applyFont="1" applyAlignment="1">
      <alignment horizontal="right" vertical="center"/>
    </xf>
    <xf numFmtId="167" fontId="50" fillId="0" borderId="0" xfId="463" applyNumberFormat="1" applyFont="1" applyAlignment="1">
      <alignment horizontal="right" vertical="center"/>
    </xf>
    <xf numFmtId="0" fontId="50" fillId="0" borderId="0" xfId="2663" applyFont="1" applyAlignment="1">
      <alignment horizontal="center" vertical="center"/>
    </xf>
    <xf numFmtId="167" fontId="50" fillId="0" borderId="20" xfId="2664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50" fillId="0" borderId="0" xfId="2" applyNumberFormat="1" applyFont="1" applyFill="1" applyBorder="1" applyAlignment="1">
      <alignment horizontal="left" vertical="center"/>
    </xf>
    <xf numFmtId="167" fontId="50" fillId="0" borderId="0" xfId="2" applyNumberFormat="1" applyFont="1" applyFill="1" applyBorder="1" applyAlignment="1">
      <alignment horizontal="left" vertical="center"/>
    </xf>
    <xf numFmtId="0" fontId="86" fillId="0" borderId="0" xfId="3" applyFont="1" applyAlignment="1">
      <alignment horizontal="center" vertical="center"/>
    </xf>
    <xf numFmtId="167" fontId="50" fillId="0" borderId="0" xfId="3" applyNumberFormat="1" applyFont="1" applyAlignment="1">
      <alignment horizontal="right" vertical="center"/>
    </xf>
    <xf numFmtId="0" fontId="50" fillId="0" borderId="0" xfId="3" applyFont="1" applyAlignment="1">
      <alignment horizontal="center" vertical="center"/>
    </xf>
    <xf numFmtId="167" fontId="50" fillId="2" borderId="0" xfId="3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7" fontId="9" fillId="2" borderId="0" xfId="0" applyNumberFormat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167" fontId="9" fillId="2" borderId="20" xfId="0" applyNumberFormat="1" applyFont="1" applyFill="1" applyBorder="1" applyAlignment="1">
      <alignment vertical="center"/>
    </xf>
    <xf numFmtId="0" fontId="50" fillId="0" borderId="0" xfId="0" applyFont="1" applyAlignment="1">
      <alignment vertical="center"/>
    </xf>
    <xf numFmtId="167" fontId="9" fillId="2" borderId="0" xfId="0" applyNumberFormat="1" applyFont="1" applyFill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167" fontId="9" fillId="2" borderId="2" xfId="0" applyNumberFormat="1" applyFont="1" applyFill="1" applyBorder="1" applyAlignment="1">
      <alignment vertical="center"/>
    </xf>
    <xf numFmtId="0" fontId="9" fillId="0" borderId="20" xfId="0" applyFont="1" applyBorder="1" applyAlignment="1">
      <alignment vertical="center"/>
    </xf>
    <xf numFmtId="165" fontId="9" fillId="0" borderId="20" xfId="0" applyNumberFormat="1" applyFont="1" applyBorder="1" applyAlignment="1">
      <alignment vertical="center"/>
    </xf>
    <xf numFmtId="167" fontId="9" fillId="0" borderId="20" xfId="0" applyNumberFormat="1" applyFont="1" applyBorder="1" applyAlignment="1">
      <alignment vertical="center"/>
    </xf>
    <xf numFmtId="164" fontId="50" fillId="0" borderId="0" xfId="0" applyNumberFormat="1" applyFont="1" applyAlignment="1">
      <alignment vertical="center"/>
    </xf>
    <xf numFmtId="0" fontId="9" fillId="0" borderId="0" xfId="4" applyFont="1" applyAlignment="1">
      <alignment horizontal="left" vertical="center"/>
    </xf>
    <xf numFmtId="167" fontId="9" fillId="2" borderId="20" xfId="0" applyNumberFormat="1" applyFont="1" applyFill="1" applyBorder="1" applyAlignment="1">
      <alignment horizontal="right" vertical="center"/>
    </xf>
    <xf numFmtId="0" fontId="50" fillId="0" borderId="0" xfId="0" applyFont="1" applyAlignment="1">
      <alignment horizontal="left" vertical="center"/>
    </xf>
    <xf numFmtId="0" fontId="9" fillId="0" borderId="20" xfId="3" applyFont="1" applyBorder="1" applyAlignment="1">
      <alignment horizontal="left" vertical="center"/>
    </xf>
    <xf numFmtId="167" fontId="9" fillId="0" borderId="20" xfId="3" applyNumberFormat="1" applyFont="1" applyBorder="1" applyAlignment="1">
      <alignment horizontal="left" vertical="center"/>
    </xf>
    <xf numFmtId="167" fontId="50" fillId="0" borderId="0" xfId="463" applyNumberFormat="1" applyFont="1" applyBorder="1" applyAlignment="1">
      <alignment horizontal="center" vertical="center"/>
    </xf>
    <xf numFmtId="0" fontId="50" fillId="0" borderId="0" xfId="468" applyFont="1" applyAlignment="1">
      <alignment vertical="center"/>
    </xf>
    <xf numFmtId="167" fontId="9" fillId="0" borderId="0" xfId="463" applyNumberFormat="1" applyFont="1" applyAlignment="1">
      <alignment horizontal="center" vertical="center"/>
    </xf>
    <xf numFmtId="180" fontId="9" fillId="0" borderId="0" xfId="463" applyNumberFormat="1" applyFont="1" applyAlignment="1">
      <alignment vertical="center"/>
    </xf>
    <xf numFmtId="0" fontId="87" fillId="0" borderId="0" xfId="463" applyFont="1" applyAlignment="1">
      <alignment vertical="center"/>
    </xf>
    <xf numFmtId="180" fontId="9" fillId="0" borderId="20" xfId="463" applyNumberFormat="1" applyFont="1" applyBorder="1" applyAlignment="1">
      <alignment vertical="center"/>
    </xf>
    <xf numFmtId="0" fontId="88" fillId="0" borderId="0" xfId="463" applyFont="1" applyAlignment="1">
      <alignment horizontal="left" vertical="center"/>
    </xf>
    <xf numFmtId="167" fontId="87" fillId="0" borderId="0" xfId="463" applyNumberFormat="1" applyFont="1" applyAlignment="1">
      <alignment horizontal="center" vertical="center"/>
    </xf>
    <xf numFmtId="0" fontId="88" fillId="0" borderId="0" xfId="4811" applyFont="1" applyAlignment="1">
      <alignment horizontal="center" vertical="center"/>
    </xf>
    <xf numFmtId="180" fontId="88" fillId="0" borderId="0" xfId="4811" applyNumberFormat="1" applyFont="1" applyAlignment="1">
      <alignment vertical="center"/>
    </xf>
    <xf numFmtId="180" fontId="88" fillId="0" borderId="0" xfId="4811" applyNumberFormat="1" applyFont="1" applyAlignment="1">
      <alignment horizontal="right" vertical="center"/>
    </xf>
    <xf numFmtId="180" fontId="88" fillId="0" borderId="0" xfId="4811" applyNumberFormat="1" applyFont="1" applyAlignment="1">
      <alignment horizontal="center" vertical="center" wrapText="1"/>
    </xf>
    <xf numFmtId="180" fontId="88" fillId="0" borderId="0" xfId="4811" applyNumberFormat="1" applyFont="1" applyAlignment="1">
      <alignment horizontal="center" vertical="center"/>
    </xf>
    <xf numFmtId="180" fontId="88" fillId="0" borderId="0" xfId="4811" applyNumberFormat="1" applyFont="1" applyAlignment="1">
      <alignment horizontal="center" vertical="top"/>
    </xf>
    <xf numFmtId="180" fontId="88" fillId="0" borderId="0" xfId="463" applyNumberFormat="1" applyFont="1" applyAlignment="1">
      <alignment horizontal="right" vertical="center"/>
    </xf>
    <xf numFmtId="180" fontId="88" fillId="0" borderId="0" xfId="4811" quotePrefix="1" applyNumberFormat="1" applyFont="1" applyAlignment="1">
      <alignment horizontal="right" vertical="center"/>
    </xf>
    <xf numFmtId="180" fontId="88" fillId="0" borderId="0" xfId="463" applyNumberFormat="1" applyFont="1" applyAlignment="1">
      <alignment horizontal="right"/>
    </xf>
    <xf numFmtId="167" fontId="88" fillId="0" borderId="20" xfId="4812" applyNumberFormat="1" applyFont="1" applyFill="1" applyBorder="1" applyAlignment="1">
      <alignment horizontal="center" vertical="center"/>
    </xf>
    <xf numFmtId="167" fontId="88" fillId="0" borderId="0" xfId="4812" applyNumberFormat="1" applyFont="1" applyFill="1" applyAlignment="1">
      <alignment horizontal="center" vertical="center"/>
    </xf>
    <xf numFmtId="180" fontId="88" fillId="0" borderId="20" xfId="4812" applyNumberFormat="1" applyFont="1" applyFill="1" applyBorder="1" applyAlignment="1">
      <alignment horizontal="right" vertical="center"/>
    </xf>
    <xf numFmtId="180" fontId="88" fillId="0" borderId="0" xfId="4812" applyNumberFormat="1" applyFont="1" applyFill="1" applyAlignment="1">
      <alignment horizontal="right" vertical="center"/>
    </xf>
    <xf numFmtId="180" fontId="88" fillId="0" borderId="20" xfId="2664" applyNumberFormat="1" applyFont="1" applyFill="1" applyBorder="1" applyAlignment="1">
      <alignment horizontal="right" vertical="center"/>
    </xf>
    <xf numFmtId="180" fontId="88" fillId="0" borderId="0" xfId="4812" applyNumberFormat="1" applyFont="1" applyFill="1" applyBorder="1" applyAlignment="1">
      <alignment horizontal="right" vertical="center"/>
    </xf>
    <xf numFmtId="0" fontId="88" fillId="0" borderId="0" xfId="4811" applyFont="1" applyAlignment="1">
      <alignment horizontal="left" vertical="center"/>
    </xf>
    <xf numFmtId="167" fontId="50" fillId="0" borderId="0" xfId="4812" applyNumberFormat="1" applyFont="1" applyFill="1" applyAlignment="1">
      <alignment horizontal="center" vertical="center"/>
    </xf>
    <xf numFmtId="0" fontId="50" fillId="0" borderId="0" xfId="4811" applyFont="1" applyAlignment="1">
      <alignment horizontal="center" vertical="center"/>
    </xf>
    <xf numFmtId="180" fontId="87" fillId="0" borderId="0" xfId="4812" applyNumberFormat="1" applyFont="1" applyFill="1" applyAlignment="1">
      <alignment horizontal="right" vertical="center"/>
    </xf>
    <xf numFmtId="0" fontId="87" fillId="0" borderId="0" xfId="4811" applyFont="1" applyAlignment="1">
      <alignment horizontal="left" vertical="center"/>
    </xf>
    <xf numFmtId="0" fontId="87" fillId="0" borderId="0" xfId="4811" applyFont="1" applyAlignment="1">
      <alignment horizontal="center" vertical="center"/>
    </xf>
    <xf numFmtId="180" fontId="87" fillId="0" borderId="2" xfId="4812" applyNumberFormat="1" applyFont="1" applyFill="1" applyBorder="1" applyAlignment="1">
      <alignment horizontal="right" vertical="center"/>
    </xf>
    <xf numFmtId="180" fontId="87" fillId="0" borderId="0" xfId="4812" applyNumberFormat="1" applyFont="1" applyFill="1" applyBorder="1" applyAlignment="1">
      <alignment horizontal="right" vertical="center"/>
    </xf>
    <xf numFmtId="167" fontId="50" fillId="0" borderId="0" xfId="4812" applyNumberFormat="1" applyFont="1" applyAlignment="1">
      <alignment horizontal="center" vertical="center"/>
    </xf>
    <xf numFmtId="180" fontId="87" fillId="2" borderId="0" xfId="4812" applyNumberFormat="1" applyFont="1" applyFill="1" applyAlignment="1">
      <alignment horizontal="right" vertical="center"/>
    </xf>
    <xf numFmtId="180" fontId="87" fillId="0" borderId="0" xfId="4812" applyNumberFormat="1" applyFont="1" applyAlignment="1">
      <alignment horizontal="right" vertical="center"/>
    </xf>
    <xf numFmtId="180" fontId="87" fillId="0" borderId="0" xfId="463" applyNumberFormat="1" applyFont="1" applyAlignment="1">
      <alignment horizontal="right" vertical="center"/>
    </xf>
    <xf numFmtId="180" fontId="87" fillId="2" borderId="20" xfId="4812" applyNumberFormat="1" applyFont="1" applyFill="1" applyBorder="1" applyAlignment="1">
      <alignment horizontal="right" vertical="center"/>
    </xf>
    <xf numFmtId="180" fontId="87" fillId="2" borderId="2" xfId="4812" applyNumberFormat="1" applyFont="1" applyFill="1" applyBorder="1" applyAlignment="1">
      <alignment horizontal="right" vertical="center"/>
    </xf>
    <xf numFmtId="0" fontId="9" fillId="0" borderId="20" xfId="4811" quotePrefix="1" applyFont="1" applyBorder="1" applyAlignment="1">
      <alignment horizontal="left" vertical="center"/>
    </xf>
    <xf numFmtId="0" fontId="9" fillId="0" borderId="20" xfId="4811" applyFont="1" applyBorder="1" applyAlignment="1">
      <alignment horizontal="center" vertical="center"/>
    </xf>
    <xf numFmtId="180" fontId="87" fillId="0" borderId="20" xfId="4812" applyNumberFormat="1" applyFont="1" applyBorder="1" applyAlignment="1">
      <alignment horizontal="right" vertical="center"/>
    </xf>
    <xf numFmtId="39" fontId="48" fillId="0" borderId="0" xfId="5" applyFont="1" applyAlignment="1">
      <alignment horizontal="right" vertical="center"/>
    </xf>
    <xf numFmtId="165" fontId="9" fillId="0" borderId="0" xfId="0" applyNumberFormat="1" applyFont="1" applyAlignment="1">
      <alignment horizontal="centerContinuous" vertical="center"/>
    </xf>
    <xf numFmtId="0" fontId="50" fillId="0" borderId="0" xfId="3" applyFont="1" applyAlignment="1">
      <alignment vertical="center"/>
    </xf>
    <xf numFmtId="167" fontId="50" fillId="0" borderId="0" xfId="3" quotePrefix="1" applyNumberFormat="1" applyFont="1" applyAlignment="1">
      <alignment horizontal="right" vertical="center"/>
    </xf>
    <xf numFmtId="165" fontId="9" fillId="0" borderId="0" xfId="0" applyNumberFormat="1" applyFont="1" applyAlignment="1">
      <alignment horizontal="left" vertical="center"/>
    </xf>
    <xf numFmtId="0" fontId="50" fillId="0" borderId="20" xfId="3" applyFont="1" applyBorder="1" applyAlignment="1">
      <alignment horizontal="center" vertical="center"/>
    </xf>
    <xf numFmtId="170" fontId="48" fillId="0" borderId="3" xfId="3" applyNumberFormat="1" applyFont="1" applyBorder="1" applyAlignment="1">
      <alignment horizontal="right" vertical="center"/>
    </xf>
    <xf numFmtId="0" fontId="48" fillId="0" borderId="0" xfId="3" applyFont="1" applyAlignment="1">
      <alignment vertical="center"/>
    </xf>
    <xf numFmtId="165" fontId="50" fillId="0" borderId="0" xfId="0" applyNumberFormat="1" applyFont="1" applyAlignment="1">
      <alignment vertical="center"/>
    </xf>
    <xf numFmtId="167" fontId="9" fillId="0" borderId="2" xfId="0" applyNumberFormat="1" applyFont="1" applyBorder="1" applyAlignment="1">
      <alignment vertical="center"/>
    </xf>
    <xf numFmtId="0" fontId="89" fillId="0" borderId="0" xfId="4" applyFont="1" applyAlignment="1">
      <alignment horizontal="left" vertical="center"/>
    </xf>
    <xf numFmtId="180" fontId="9" fillId="0" borderId="0" xfId="465" applyNumberFormat="1" applyFont="1" applyAlignment="1">
      <alignment horizontal="right" vertical="center"/>
    </xf>
    <xf numFmtId="167" fontId="9" fillId="0" borderId="20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51" fillId="0" borderId="0" xfId="464" applyFont="1" applyAlignment="1">
      <alignment vertical="center" wrapText="1"/>
    </xf>
    <xf numFmtId="38" fontId="50" fillId="0" borderId="0" xfId="463" applyNumberFormat="1" applyFont="1" applyAlignment="1">
      <alignment horizontal="left" vertical="center"/>
    </xf>
    <xf numFmtId="38" fontId="9" fillId="0" borderId="0" xfId="4813" applyNumberFormat="1" applyFont="1" applyAlignment="1">
      <alignment horizontal="center" vertical="center"/>
    </xf>
    <xf numFmtId="38" fontId="9" fillId="0" borderId="0" xfId="4813" applyNumberFormat="1" applyFont="1" applyAlignment="1">
      <alignment vertical="center"/>
    </xf>
    <xf numFmtId="167" fontId="9" fillId="2" borderId="0" xfId="4813" applyNumberFormat="1" applyFont="1" applyFill="1" applyAlignment="1">
      <alignment horizontal="right" vertical="center"/>
    </xf>
    <xf numFmtId="167" fontId="9" fillId="0" borderId="0" xfId="4813" applyNumberFormat="1" applyFont="1" applyAlignment="1">
      <alignment horizontal="right" vertical="center"/>
    </xf>
    <xf numFmtId="167" fontId="9" fillId="2" borderId="0" xfId="131" applyNumberFormat="1" applyFont="1" applyFill="1" applyBorder="1" applyAlignment="1">
      <alignment horizontal="right" vertical="center"/>
    </xf>
    <xf numFmtId="167" fontId="9" fillId="0" borderId="0" xfId="131" applyNumberFormat="1" applyFont="1" applyFill="1" applyBorder="1" applyAlignment="1">
      <alignment horizontal="right" vertical="center"/>
    </xf>
    <xf numFmtId="0" fontId="9" fillId="0" borderId="0" xfId="463" applyFont="1" applyAlignment="1">
      <alignment vertical="center" wrapText="1"/>
    </xf>
    <xf numFmtId="167" fontId="9" fillId="2" borderId="0" xfId="467" applyNumberFormat="1" applyFont="1" applyFill="1" applyBorder="1" applyAlignment="1">
      <alignment horizontal="right" vertical="center"/>
    </xf>
    <xf numFmtId="167" fontId="9" fillId="0" borderId="0" xfId="467" applyNumberFormat="1" applyFont="1" applyFill="1" applyBorder="1" applyAlignment="1">
      <alignment horizontal="right" vertical="center"/>
    </xf>
    <xf numFmtId="167" fontId="9" fillId="2" borderId="20" xfId="467" applyNumberFormat="1" applyFont="1" applyFill="1" applyBorder="1" applyAlignment="1">
      <alignment horizontal="right" vertical="center"/>
    </xf>
    <xf numFmtId="167" fontId="9" fillId="0" borderId="20" xfId="467" applyNumberFormat="1" applyFont="1" applyFill="1" applyBorder="1" applyAlignment="1">
      <alignment horizontal="right" vertical="center"/>
    </xf>
    <xf numFmtId="167" fontId="9" fillId="0" borderId="0" xfId="466" applyNumberFormat="1" applyFont="1" applyAlignment="1">
      <alignment horizontal="right" vertical="center"/>
    </xf>
    <xf numFmtId="38" fontId="9" fillId="0" borderId="0" xfId="463" applyNumberFormat="1" applyFont="1" applyAlignment="1">
      <alignment vertical="center"/>
    </xf>
    <xf numFmtId="167" fontId="9" fillId="2" borderId="0" xfId="463" applyNumberFormat="1" applyFont="1" applyFill="1" applyAlignment="1">
      <alignment horizontal="right" vertical="center"/>
    </xf>
    <xf numFmtId="167" fontId="9" fillId="2" borderId="2" xfId="467" applyNumberFormat="1" applyFont="1" applyFill="1" applyBorder="1" applyAlignment="1">
      <alignment horizontal="right" vertical="center"/>
    </xf>
    <xf numFmtId="167" fontId="9" fillId="0" borderId="2" xfId="4813" applyNumberFormat="1" applyFont="1" applyBorder="1" applyAlignment="1">
      <alignment horizontal="right" vertical="center"/>
    </xf>
    <xf numFmtId="167" fontId="9" fillId="0" borderId="2" xfId="467" applyNumberFormat="1" applyFont="1" applyFill="1" applyBorder="1" applyAlignment="1">
      <alignment horizontal="right" vertical="center"/>
    </xf>
    <xf numFmtId="170" fontId="9" fillId="2" borderId="0" xfId="463" applyNumberFormat="1" applyFont="1" applyFill="1" applyAlignment="1">
      <alignment horizontal="right" vertical="center"/>
    </xf>
    <xf numFmtId="170" fontId="9" fillId="0" borderId="0" xfId="463" applyNumberFormat="1" applyFont="1" applyAlignment="1">
      <alignment horizontal="right" vertical="center"/>
    </xf>
    <xf numFmtId="0" fontId="9" fillId="0" borderId="0" xfId="463" applyFont="1" applyAlignment="1">
      <alignment horizontal="left" vertical="center" wrapText="1"/>
    </xf>
    <xf numFmtId="38" fontId="89" fillId="0" borderId="0" xfId="4813" applyNumberFormat="1" applyFont="1" applyAlignment="1">
      <alignment horizontal="center" vertical="center"/>
    </xf>
    <xf numFmtId="169" fontId="9" fillId="2" borderId="2" xfId="467" applyNumberFormat="1" applyFont="1" applyFill="1" applyBorder="1" applyAlignment="1">
      <alignment horizontal="right" vertical="center"/>
    </xf>
    <xf numFmtId="181" fontId="9" fillId="0" borderId="0" xfId="4813" applyNumberFormat="1" applyFont="1" applyAlignment="1">
      <alignment horizontal="right" vertical="center"/>
    </xf>
    <xf numFmtId="169" fontId="9" fillId="0" borderId="2" xfId="467" applyNumberFormat="1" applyFont="1" applyFill="1" applyBorder="1" applyAlignment="1">
      <alignment horizontal="right" vertical="center"/>
    </xf>
    <xf numFmtId="0" fontId="49" fillId="0" borderId="0" xfId="0" applyFont="1"/>
    <xf numFmtId="167" fontId="49" fillId="0" borderId="0" xfId="0" applyNumberFormat="1" applyFont="1"/>
    <xf numFmtId="167" fontId="48" fillId="0" borderId="0" xfId="0" applyNumberFormat="1" applyFont="1" applyAlignment="1">
      <alignment horizontal="left" vertical="center"/>
    </xf>
    <xf numFmtId="164" fontId="49" fillId="0" borderId="0" xfId="0" applyNumberFormat="1" applyFont="1" applyAlignment="1">
      <alignment horizontal="left" vertical="center"/>
    </xf>
    <xf numFmtId="0" fontId="48" fillId="0" borderId="0" xfId="3" applyFont="1" applyAlignment="1">
      <alignment horizontal="left" vertical="center"/>
    </xf>
    <xf numFmtId="165" fontId="48" fillId="0" borderId="20" xfId="2" applyNumberFormat="1" applyFont="1" applyFill="1" applyBorder="1" applyAlignment="1">
      <alignment horizontal="left" vertical="center"/>
    </xf>
    <xf numFmtId="167" fontId="48" fillId="0" borderId="20" xfId="2" applyNumberFormat="1" applyFont="1" applyFill="1" applyBorder="1" applyAlignment="1">
      <alignment horizontal="left" vertical="center"/>
    </xf>
    <xf numFmtId="165" fontId="48" fillId="0" borderId="0" xfId="2" applyNumberFormat="1" applyFont="1" applyFill="1" applyBorder="1" applyAlignment="1">
      <alignment horizontal="left" vertical="center"/>
    </xf>
    <xf numFmtId="167" fontId="48" fillId="0" borderId="0" xfId="2" applyNumberFormat="1" applyFont="1" applyFill="1" applyBorder="1" applyAlignment="1">
      <alignment horizontal="left" vertical="center"/>
    </xf>
    <xf numFmtId="167" fontId="48" fillId="0" borderId="0" xfId="463" applyNumberFormat="1" applyFont="1" applyAlignment="1">
      <alignment horizontal="right" vertical="center"/>
    </xf>
    <xf numFmtId="167" fontId="48" fillId="0" borderId="0" xfId="3" quotePrefix="1" applyNumberFormat="1" applyFont="1" applyAlignment="1">
      <alignment horizontal="right" vertical="center"/>
    </xf>
    <xf numFmtId="165" fontId="48" fillId="0" borderId="20" xfId="0" applyNumberFormat="1" applyFont="1" applyBorder="1" applyAlignment="1">
      <alignment horizontal="center" vertical="center"/>
    </xf>
    <xf numFmtId="165" fontId="49" fillId="0" borderId="0" xfId="0" applyNumberFormat="1" applyFont="1" applyAlignment="1">
      <alignment horizontal="center" vertical="center"/>
    </xf>
    <xf numFmtId="165" fontId="53" fillId="0" borderId="0" xfId="0" applyNumberFormat="1" applyFont="1" applyAlignment="1">
      <alignment horizontal="center" vertical="center"/>
    </xf>
    <xf numFmtId="167" fontId="48" fillId="2" borderId="0" xfId="3" applyNumberFormat="1" applyFont="1" applyFill="1" applyAlignment="1">
      <alignment horizontal="right" vertical="center"/>
    </xf>
    <xf numFmtId="167" fontId="48" fillId="0" borderId="0" xfId="3" applyNumberFormat="1" applyFont="1" applyAlignment="1">
      <alignment vertical="center"/>
    </xf>
    <xf numFmtId="167" fontId="48" fillId="0" borderId="0" xfId="3" applyNumberFormat="1" applyFont="1" applyAlignment="1">
      <alignment horizontal="right" vertical="center"/>
    </xf>
    <xf numFmtId="167" fontId="49" fillId="2" borderId="0" xfId="0" applyNumberFormat="1" applyFont="1" applyFill="1" applyAlignment="1">
      <alignment vertical="center"/>
    </xf>
    <xf numFmtId="167" fontId="49" fillId="0" borderId="0" xfId="0" applyNumberFormat="1" applyFont="1" applyAlignment="1">
      <alignment vertical="center"/>
    </xf>
    <xf numFmtId="167" fontId="49" fillId="2" borderId="0" xfId="0" applyNumberFormat="1" applyFont="1" applyFill="1" applyAlignment="1">
      <alignment horizontal="right" vertical="center"/>
    </xf>
    <xf numFmtId="167" fontId="49" fillId="0" borderId="0" xfId="0" applyNumberFormat="1" applyFont="1" applyAlignment="1">
      <alignment horizontal="right" vertical="center"/>
    </xf>
    <xf numFmtId="164" fontId="49" fillId="0" borderId="0" xfId="0" applyNumberFormat="1" applyFont="1" applyAlignment="1">
      <alignment horizontal="center" vertical="center"/>
    </xf>
    <xf numFmtId="167" fontId="49" fillId="2" borderId="20" xfId="0" applyNumberFormat="1" applyFont="1" applyFill="1" applyBorder="1" applyAlignment="1">
      <alignment vertical="center"/>
    </xf>
    <xf numFmtId="167" fontId="49" fillId="0" borderId="20" xfId="0" applyNumberFormat="1" applyFont="1" applyBorder="1" applyAlignment="1">
      <alignment vertical="center"/>
    </xf>
    <xf numFmtId="49" fontId="87" fillId="0" borderId="0" xfId="463" applyNumberFormat="1" applyFont="1" applyAlignment="1">
      <alignment vertical="center"/>
    </xf>
    <xf numFmtId="167" fontId="49" fillId="2" borderId="20" xfId="0" applyNumberFormat="1" applyFont="1" applyFill="1" applyBorder="1" applyAlignment="1">
      <alignment horizontal="right" vertical="center"/>
    </xf>
    <xf numFmtId="167" fontId="49" fillId="0" borderId="20" xfId="0" applyNumberFormat="1" applyFont="1" applyBorder="1" applyAlignment="1">
      <alignment horizontal="right" vertical="center"/>
    </xf>
    <xf numFmtId="164" fontId="49" fillId="0" borderId="20" xfId="0" applyNumberFormat="1" applyFont="1" applyBorder="1" applyAlignment="1">
      <alignment vertical="center"/>
    </xf>
    <xf numFmtId="164" fontId="49" fillId="0" borderId="0" xfId="0" quotePrefix="1" applyNumberFormat="1" applyFont="1" applyAlignment="1">
      <alignment horizontal="center" vertical="center"/>
    </xf>
    <xf numFmtId="164" fontId="90" fillId="0" borderId="0" xfId="0" quotePrefix="1" applyNumberFormat="1" applyFont="1" applyAlignment="1">
      <alignment horizontal="center" vertical="center"/>
    </xf>
    <xf numFmtId="167" fontId="49" fillId="2" borderId="2" xfId="0" applyNumberFormat="1" applyFont="1" applyFill="1" applyBorder="1" applyAlignment="1">
      <alignment vertical="center"/>
    </xf>
    <xf numFmtId="167" fontId="49" fillId="0" borderId="2" xfId="0" applyNumberFormat="1" applyFont="1" applyBorder="1" applyAlignment="1">
      <alignment vertical="center"/>
    </xf>
    <xf numFmtId="180" fontId="87" fillId="0" borderId="20" xfId="4812" applyNumberFormat="1" applyFont="1" applyFill="1" applyBorder="1" applyAlignment="1">
      <alignment horizontal="right" vertical="center"/>
    </xf>
    <xf numFmtId="167" fontId="48" fillId="0" borderId="0" xfId="463" applyNumberFormat="1" applyFont="1" applyBorder="1" applyAlignment="1">
      <alignment horizontal="center" vertical="center"/>
    </xf>
    <xf numFmtId="164" fontId="49" fillId="0" borderId="0" xfId="0" applyNumberFormat="1" applyFont="1" applyFill="1" applyAlignment="1">
      <alignment vertical="center"/>
    </xf>
    <xf numFmtId="167" fontId="49" fillId="0" borderId="0" xfId="0" applyNumberFormat="1" applyFont="1" applyFill="1" applyAlignment="1">
      <alignment vertical="center"/>
    </xf>
    <xf numFmtId="167" fontId="49" fillId="0" borderId="0" xfId="0" applyNumberFormat="1" applyFont="1" applyFill="1" applyAlignment="1">
      <alignment horizontal="right" vertical="center"/>
    </xf>
    <xf numFmtId="164" fontId="48" fillId="0" borderId="0" xfId="0" applyNumberFormat="1" applyFont="1" applyAlignment="1">
      <alignment horizontal="left" vertical="center"/>
    </xf>
    <xf numFmtId="180" fontId="50" fillId="0" borderId="0" xfId="463" applyNumberFormat="1" applyFont="1" applyAlignment="1">
      <alignment horizontal="center" vertical="center"/>
    </xf>
    <xf numFmtId="165" fontId="50" fillId="0" borderId="20" xfId="2" applyNumberFormat="1" applyFont="1" applyFill="1" applyBorder="1" applyAlignment="1">
      <alignment horizontal="left" vertical="center"/>
    </xf>
    <xf numFmtId="167" fontId="50" fillId="0" borderId="0" xfId="463" applyNumberFormat="1" applyFont="1" applyAlignment="1">
      <alignment horizontal="center" vertical="center"/>
    </xf>
    <xf numFmtId="167" fontId="48" fillId="0" borderId="0" xfId="463" applyNumberFormat="1" applyFont="1" applyAlignment="1">
      <alignment horizontal="center" vertical="center"/>
    </xf>
    <xf numFmtId="180" fontId="50" fillId="0" borderId="0" xfId="463" applyNumberFormat="1" applyFont="1" applyAlignment="1">
      <alignment horizontal="center" vertical="center"/>
    </xf>
    <xf numFmtId="0" fontId="49" fillId="0" borderId="1" xfId="3" applyFont="1" applyBorder="1" applyAlignment="1">
      <alignment horizontal="left" vertical="center"/>
    </xf>
    <xf numFmtId="164" fontId="48" fillId="0" borderId="0" xfId="0" applyNumberFormat="1" applyFont="1" applyAlignment="1">
      <alignment horizontal="left" vertical="center"/>
    </xf>
    <xf numFmtId="39" fontId="48" fillId="0" borderId="1" xfId="5" applyFont="1" applyBorder="1" applyAlignment="1">
      <alignment horizontal="left" vertical="center"/>
    </xf>
    <xf numFmtId="165" fontId="48" fillId="0" borderId="0" xfId="0" applyNumberFormat="1" applyFont="1" applyAlignment="1">
      <alignment horizontal="left" vertical="center"/>
    </xf>
    <xf numFmtId="180" fontId="50" fillId="0" borderId="1" xfId="463" applyNumberFormat="1" applyFont="1" applyBorder="1" applyAlignment="1">
      <alignment horizontal="center" vertical="center"/>
    </xf>
    <xf numFmtId="180" fontId="50" fillId="0" borderId="0" xfId="463" applyNumberFormat="1" applyFont="1" applyAlignment="1">
      <alignment horizontal="center" vertical="center"/>
    </xf>
    <xf numFmtId="164" fontId="50" fillId="0" borderId="0" xfId="0" applyNumberFormat="1" applyFont="1" applyAlignment="1">
      <alignment horizontal="left" vertical="center"/>
    </xf>
    <xf numFmtId="165" fontId="50" fillId="0" borderId="0" xfId="2" applyNumberFormat="1" applyFont="1" applyFill="1" applyAlignment="1">
      <alignment horizontal="left" vertical="center"/>
    </xf>
    <xf numFmtId="165" fontId="50" fillId="0" borderId="20" xfId="2" applyNumberFormat="1" applyFont="1" applyFill="1" applyBorder="1" applyAlignment="1">
      <alignment horizontal="left" vertical="center"/>
    </xf>
    <xf numFmtId="164" fontId="50" fillId="0" borderId="20" xfId="0" applyNumberFormat="1" applyFont="1" applyBorder="1" applyAlignment="1">
      <alignment horizontal="left" vertical="center"/>
    </xf>
    <xf numFmtId="164" fontId="48" fillId="0" borderId="25" xfId="462" applyNumberFormat="1" applyFont="1" applyBorder="1" applyAlignment="1">
      <alignment horizontal="left" vertical="center"/>
    </xf>
    <xf numFmtId="180" fontId="88" fillId="0" borderId="20" xfId="4811" applyNumberFormat="1" applyFont="1" applyBorder="1" applyAlignment="1">
      <alignment horizontal="center" vertical="center"/>
    </xf>
    <xf numFmtId="180" fontId="88" fillId="0" borderId="26" xfId="4811" applyNumberFormat="1" applyFont="1" applyBorder="1" applyAlignment="1">
      <alignment horizontal="center" vertical="center" wrapText="1"/>
    </xf>
    <xf numFmtId="180" fontId="88" fillId="0" borderId="26" xfId="4811" applyNumberFormat="1" applyFont="1" applyBorder="1" applyAlignment="1">
      <alignment horizontal="center" vertical="center"/>
    </xf>
    <xf numFmtId="164" fontId="10" fillId="0" borderId="25" xfId="462" applyNumberFormat="1" applyFont="1" applyBorder="1" applyAlignment="1">
      <alignment horizontal="left" vertical="center"/>
    </xf>
    <xf numFmtId="167" fontId="48" fillId="0" borderId="20" xfId="463" applyNumberFormat="1" applyFont="1" applyBorder="1" applyAlignment="1">
      <alignment horizontal="center" vertical="center"/>
    </xf>
    <xf numFmtId="167" fontId="48" fillId="0" borderId="0" xfId="463" applyNumberFormat="1" applyFont="1" applyAlignment="1">
      <alignment horizontal="center" vertical="center"/>
    </xf>
  </cellXfs>
  <cellStyles count="5135">
    <cellStyle name="20% - Accent1" xfId="4835" builtinId="30" customBuiltin="1"/>
    <cellStyle name="20% - Accent1 2" xfId="6" xr:uid="{FF3C87D7-5B57-4FCD-9CC0-EB7DD4D28CD5}"/>
    <cellStyle name="20% - Accent1 2 2" xfId="1569" xr:uid="{A40DDD97-2BB5-40EF-89BF-ECDBC373E699}"/>
    <cellStyle name="20% - Accent1 2 3" xfId="775" xr:uid="{C9E0EE70-643D-45D0-8EDC-C2727597329B}"/>
    <cellStyle name="20% - Accent2" xfId="4838" builtinId="34" customBuiltin="1"/>
    <cellStyle name="20% - Accent2 2" xfId="7" xr:uid="{B925A42E-1D67-4865-AFF0-90FDDBA63FCE}"/>
    <cellStyle name="20% - Accent2 2 2" xfId="1570" xr:uid="{B2C68A8B-E301-4056-A60F-A22FE9EC2C9F}"/>
    <cellStyle name="20% - Accent2 2 3" xfId="822" xr:uid="{3190B17F-3415-4983-BC2E-75F7DAF2BD40}"/>
    <cellStyle name="20% - Accent3" xfId="4841" builtinId="38" customBuiltin="1"/>
    <cellStyle name="20% - Accent3 2" xfId="8" xr:uid="{FD9DEFCA-0F43-4288-9A94-B935D48C2698}"/>
    <cellStyle name="20% - Accent3 2 2" xfId="1571" xr:uid="{B498FE4F-8CDD-48FD-BA83-7E18A4B49248}"/>
    <cellStyle name="20% - Accent3 2 3" xfId="813" xr:uid="{E30EFC1F-5254-4EFD-931B-36CFD96057E4}"/>
    <cellStyle name="20% - Accent4" xfId="4844" builtinId="42" customBuiltin="1"/>
    <cellStyle name="20% - Accent4 2" xfId="9" xr:uid="{5464EC2E-8697-4E0B-82CC-0231CA7751DC}"/>
    <cellStyle name="20% - Accent4 2 2" xfId="1572" xr:uid="{4EAB2942-2E5A-460E-83C1-80E26A95E185}"/>
    <cellStyle name="20% - Accent4 2 3" xfId="772" xr:uid="{336B9F40-A21D-4351-8215-21A99E6B48FD}"/>
    <cellStyle name="20% - Accent5" xfId="4847" builtinId="46" customBuiltin="1"/>
    <cellStyle name="20% - Accent5 2" xfId="10" xr:uid="{BD4C8FE4-048B-4133-95E1-CB1D439E0764}"/>
    <cellStyle name="20% - Accent5 2 2" xfId="1573" xr:uid="{D7AB8926-81A2-4A67-BEE6-1907D5AA6CB3}"/>
    <cellStyle name="20% - Accent5 2 3" xfId="818" xr:uid="{F101D255-65F2-4334-B65D-51862390BEC6}"/>
    <cellStyle name="20% - Accent6" xfId="4850" builtinId="50" customBuiltin="1"/>
    <cellStyle name="20% - Accent6 2" xfId="11" xr:uid="{3BAF7C29-7BBC-40F5-8260-3CA2A0171E0C}"/>
    <cellStyle name="20% - Accent6 2 2" xfId="1574" xr:uid="{B151BB4F-3D28-4F53-97D4-59C56C3ED8C0}"/>
    <cellStyle name="20% - Accent6 2 3" xfId="807" xr:uid="{215E8218-61C5-4139-B187-DD347FC59196}"/>
    <cellStyle name="40% - Accent1" xfId="4836" builtinId="31" customBuiltin="1"/>
    <cellStyle name="40% - Accent1 2" xfId="12" xr:uid="{226EF294-4A24-4B2C-AAE6-A7059B03CCC6}"/>
    <cellStyle name="40% - Accent1 2 2" xfId="1575" xr:uid="{FE5E6889-94A7-49CA-97CD-AE2874830785}"/>
    <cellStyle name="40% - Accent1 2 3" xfId="762" xr:uid="{9B76BFA1-AB61-4B8C-B6C7-2F5047FACE42}"/>
    <cellStyle name="40% - Accent2" xfId="4839" builtinId="35" customBuiltin="1"/>
    <cellStyle name="40% - Accent2 2" xfId="13" xr:uid="{6D33CAC5-8AD2-4245-9F33-4EB7B4A347FE}"/>
    <cellStyle name="40% - Accent2 2 2" xfId="1576" xr:uid="{E3C61418-0642-432E-9807-2BFFA8EB3DC0}"/>
    <cellStyle name="40% - Accent2 2 3" xfId="771" xr:uid="{3DADB1A9-E338-49DF-A9DF-071FF7D4A546}"/>
    <cellStyle name="40% - Accent3" xfId="4842" builtinId="39" customBuiltin="1"/>
    <cellStyle name="40% - Accent3 2" xfId="14" xr:uid="{9EF2D6BA-F1A5-426A-9153-6311E9E708D9}"/>
    <cellStyle name="40% - Accent3 2 2" xfId="1577" xr:uid="{B22697D4-1B21-4CCC-9E83-1EAD3904B1F1}"/>
    <cellStyle name="40% - Accent3 2 3" xfId="796" xr:uid="{86CE51E1-D654-4AFA-BC3B-093F261478C7}"/>
    <cellStyle name="40% - Accent4" xfId="4845" builtinId="43" customBuiltin="1"/>
    <cellStyle name="40% - Accent4 2" xfId="15" xr:uid="{65D4FA11-72DF-4F78-86E3-E6CC0DB5A5CF}"/>
    <cellStyle name="40% - Accent4 2 2" xfId="1578" xr:uid="{047C0F87-F63F-40A2-A0F7-AA248ED4240E}"/>
    <cellStyle name="40% - Accent4 2 3" xfId="823" xr:uid="{50A5BE33-3A53-4E12-853D-63A68805FD77}"/>
    <cellStyle name="40% - Accent5" xfId="4848" builtinId="47" customBuiltin="1"/>
    <cellStyle name="40% - Accent5 2" xfId="16" xr:uid="{5AFBB4A6-5C42-4560-9AFC-158A9FF49542}"/>
    <cellStyle name="40% - Accent5 2 2" xfId="1579" xr:uid="{9965E36A-A047-45FE-9F94-45F8D1F565D2}"/>
    <cellStyle name="40% - Accent5 2 3" xfId="766" xr:uid="{ADE1DEAD-04A3-4A7B-B141-03669EAD07CB}"/>
    <cellStyle name="40% - Accent6" xfId="4851" builtinId="51" customBuiltin="1"/>
    <cellStyle name="40% - Accent6 2" xfId="17" xr:uid="{5EFDE5E0-C2CD-4571-B18E-2DEAEE695347}"/>
    <cellStyle name="40% - Accent6 2 2" xfId="1580" xr:uid="{804D77E2-9E44-473E-9F4F-1B5C5B311BFF}"/>
    <cellStyle name="40% - Accent6 2 3" xfId="815" xr:uid="{FE6574AF-6C6C-43DD-BC2A-CB6AA2B1E00F}"/>
    <cellStyle name="60% - Accent1 2" xfId="18" xr:uid="{8AC4F71C-D96E-4911-90A5-31F96E17A34B}"/>
    <cellStyle name="60% - Accent1 2 2" xfId="1581" xr:uid="{28164C38-CD14-4DE8-B1B2-FFF3ED9D7AF5}"/>
    <cellStyle name="60% - Accent1 2 3" xfId="816" xr:uid="{12216F9E-1A0E-4F93-BE41-163E425B4764}"/>
    <cellStyle name="60% - Accent1 3" xfId="4898" xr:uid="{AA8376B7-FE4C-4BC6-94FE-832A98BC4EE5}"/>
    <cellStyle name="60% - Accent2 2" xfId="19" xr:uid="{8E9594CF-A920-4FB0-8235-18C0AEC25ED6}"/>
    <cellStyle name="60% - Accent2 2 2" xfId="1582" xr:uid="{97E6F57F-BD86-492B-9643-53647CFB748A}"/>
    <cellStyle name="60% - Accent2 2 3" xfId="777" xr:uid="{B380B3A8-6283-4556-89A2-471E8CEF2279}"/>
    <cellStyle name="60% - Accent2 3" xfId="4899" xr:uid="{F5B18E67-6B33-43BC-A182-641FD004DCA3}"/>
    <cellStyle name="60% - Accent3 2" xfId="20" xr:uid="{E7439927-CEFC-4F7D-8D77-087FA18CF0CE}"/>
    <cellStyle name="60% - Accent3 2 2" xfId="1583" xr:uid="{F83E0EAA-0025-4EDE-9D68-8644F69FC682}"/>
    <cellStyle name="60% - Accent3 2 3" xfId="817" xr:uid="{6BB891D0-AC32-47AF-B935-22305E20E483}"/>
    <cellStyle name="60% - Accent3 3" xfId="4900" xr:uid="{94071898-D379-465A-AAC0-D7A629CE3588}"/>
    <cellStyle name="60% - Accent4 2" xfId="21" xr:uid="{3683E809-4075-4BC0-BB4A-519589DEE715}"/>
    <cellStyle name="60% - Accent4 2 2" xfId="1584" xr:uid="{797C4249-8EF8-4DA4-A5DA-8A26F6AF8869}"/>
    <cellStyle name="60% - Accent4 2 3" xfId="767" xr:uid="{6ADF0759-71AE-472C-9362-52018E658AC8}"/>
    <cellStyle name="60% - Accent4 3" xfId="4901" xr:uid="{75E2CED8-CBE5-44A1-8A26-EF1FEA1F486A}"/>
    <cellStyle name="60% - Accent5 2" xfId="22" xr:uid="{A92D96D6-2AE7-40C8-9075-E0F3664D42ED}"/>
    <cellStyle name="60% - Accent5 2 2" xfId="1585" xr:uid="{1C78EE8D-FD07-440E-9D5A-2A12A49D1ACF}"/>
    <cellStyle name="60% - Accent5 2 3" xfId="808" xr:uid="{7D8F5E9C-7C70-457B-8470-26DFD369A1FA}"/>
    <cellStyle name="60% - Accent5 3" xfId="4902" xr:uid="{B7B29EF6-EC8B-4D2D-BEC2-CF6607003613}"/>
    <cellStyle name="60% - Accent6 2" xfId="23" xr:uid="{3DE3669A-8208-4E5B-923D-9EEB6CCC805C}"/>
    <cellStyle name="60% - Accent6 2 2" xfId="1586" xr:uid="{B8E558DA-F10A-458F-989E-7659A9488BC1}"/>
    <cellStyle name="60% - Accent6 2 3" xfId="809" xr:uid="{0F6502F4-B43F-4AE9-8C38-44D9E7AFF0D3}"/>
    <cellStyle name="60% - Accent6 3" xfId="4903" xr:uid="{D2C689B4-9053-492E-9AA1-CCB5A72ADD64}"/>
    <cellStyle name="Accent1" xfId="4834" builtinId="29" customBuiltin="1"/>
    <cellStyle name="Accent1 2" xfId="24" xr:uid="{423EF462-E044-4D22-B803-7B0818B17DEE}"/>
    <cellStyle name="Accent1 2 2" xfId="1587" xr:uid="{2340E094-BA90-4182-A719-9FE41292B9DF}"/>
    <cellStyle name="Accent1 2 3" xfId="763" xr:uid="{101475E0-2EF5-4C2C-B4ED-723B6D622944}"/>
    <cellStyle name="Accent2" xfId="4837" builtinId="33" customBuiltin="1"/>
    <cellStyle name="Accent2 2" xfId="25" xr:uid="{5E08803B-A075-4F2F-A9C4-9746589FF7BD}"/>
    <cellStyle name="Accent2 2 2" xfId="1588" xr:uid="{73B7B0E3-21F5-423F-90EF-4476E339D8B6}"/>
    <cellStyle name="Accent2 2 3" xfId="787" xr:uid="{5CCB1D12-5980-48DA-9C32-83FE9E161EEA}"/>
    <cellStyle name="Accent3" xfId="4840" builtinId="37" customBuiltin="1"/>
    <cellStyle name="Accent3 2" xfId="26" xr:uid="{6F1E812D-82E7-44A7-AA03-B6BAA47F0199}"/>
    <cellStyle name="Accent3 2 2" xfId="1589" xr:uid="{16CC7F80-2A16-419E-8B45-20D362E55CF3}"/>
    <cellStyle name="Accent3 2 3" xfId="769" xr:uid="{981C82CA-E133-4E25-87A1-BE79F96E19C2}"/>
    <cellStyle name="Accent4" xfId="4843" builtinId="41" customBuiltin="1"/>
    <cellStyle name="Accent4 2" xfId="27" xr:uid="{B05BD6B4-2222-4A91-B1A4-FAD77AF5D192}"/>
    <cellStyle name="Accent4 2 2" xfId="1590" xr:uid="{EFDF655B-5984-4E8C-8738-C2D24666AA56}"/>
    <cellStyle name="Accent4 2 3" xfId="812" xr:uid="{CE8633F2-325B-4628-A1F0-3BA9245DFEF5}"/>
    <cellStyle name="Accent5" xfId="4846" builtinId="45" customBuiltin="1"/>
    <cellStyle name="Accent5 2" xfId="28" xr:uid="{5CBB7B14-80D8-4CF8-88B8-7FFF8A051869}"/>
    <cellStyle name="Accent5 2 2" xfId="1591" xr:uid="{01347AE9-5F47-42AE-ADFB-1CBB5FCD0C15}"/>
    <cellStyle name="Accent5 2 3" xfId="810" xr:uid="{84FB2D8C-8950-46DD-B159-8303C170DF37}"/>
    <cellStyle name="Accent6" xfId="4849" builtinId="49" customBuiltin="1"/>
    <cellStyle name="Accent6 2" xfId="29" xr:uid="{82B2CB5C-17B4-4ED1-833C-04F4C14C267D}"/>
    <cellStyle name="Accent6 2 2" xfId="1592" xr:uid="{03772587-0616-41E5-9096-0376A9163E91}"/>
    <cellStyle name="Accent6 2 3" xfId="821" xr:uid="{1322B18C-38F1-4B00-8687-2DA0192C292E}"/>
    <cellStyle name="Bad" xfId="4825" builtinId="27" customBuiltin="1"/>
    <cellStyle name="Bad 2" xfId="30" xr:uid="{A9B940D2-2919-4F20-BFAA-4B342B3317AA}"/>
    <cellStyle name="Bad 2 2" xfId="1508" xr:uid="{B438844E-70AC-439E-A05E-D5CECD65BC4D}"/>
    <cellStyle name="Bad 2 3" xfId="1593" xr:uid="{76094CEA-FDE8-48B4-9AFD-B1311AB1DC77}"/>
    <cellStyle name="Bad 2 4" xfId="814" xr:uid="{E78549A0-BAF1-4682-BBDB-7B098DACF05E}"/>
    <cellStyle name="Calculation" xfId="4828" builtinId="22" customBuiltin="1"/>
    <cellStyle name="Calculation 2" xfId="31" xr:uid="{29636047-ECB2-4240-88A4-DCC38A4067CE}"/>
    <cellStyle name="Calculation 2 2" xfId="1594" xr:uid="{5F7B8588-34AA-47F1-AD28-0DD20BFCBC8C}"/>
    <cellStyle name="Calculation 2 3" xfId="774" xr:uid="{9E1AAA0D-24B3-4AF0-BE1F-7C539F9F1392}"/>
    <cellStyle name="Check Cell" xfId="4830" builtinId="23" customBuiltin="1"/>
    <cellStyle name="Check Cell 2" xfId="32" xr:uid="{187BA318-BB68-469E-B0D3-44F1A2054472}"/>
    <cellStyle name="Check Cell 2 2" xfId="1595" xr:uid="{67ECC3F1-C0EE-402F-95A0-2FF5A3E2AE70}"/>
    <cellStyle name="Check Cell 2 3" xfId="824" xr:uid="{7BA441A4-9344-436C-84CF-CD336BA4FD9A}"/>
    <cellStyle name="Comma" xfId="1" builtinId="3"/>
    <cellStyle name="Comma [0] 2 2 3 2" xfId="33" xr:uid="{BD461500-8F26-48D1-8200-41E2665CFBB8}"/>
    <cellStyle name="Comma [0] 2 2 3 2 2" xfId="34" xr:uid="{B256C131-5ED2-4F14-B60A-881E15174849}"/>
    <cellStyle name="Comma [0] 2 2 3 2 2 2" xfId="35" xr:uid="{71477B6F-B384-4FC4-87AB-42BAC1AE7EA0}"/>
    <cellStyle name="Comma [0] 2 2 3 2 2 2 2" xfId="2667" xr:uid="{3BCF21A0-ED39-48B6-A276-6F36EDEFC802}"/>
    <cellStyle name="Comma [0] 2 2 3 2 2 3" xfId="2666" xr:uid="{FA88E86E-B009-4C62-92D5-9E21ACAA693F}"/>
    <cellStyle name="Comma [0] 2 2 3 2 3" xfId="36" xr:uid="{1591F5EF-F711-4BE5-8BC9-3EFAA8AEE88C}"/>
    <cellStyle name="Comma [0] 2 2 3 2 3 2" xfId="2668" xr:uid="{D176B9DA-7DA1-44B5-A4E0-D5974CC190D0}"/>
    <cellStyle name="Comma [0] 2 2 3 2 4" xfId="2665" xr:uid="{DA7B3388-CE0A-4E68-9653-B945848A0D73}"/>
    <cellStyle name="Comma 10" xfId="37" xr:uid="{33392DFD-3266-4888-8643-15CE450878D9}"/>
    <cellStyle name="Comma 10 10" xfId="521" xr:uid="{42400BBC-84BE-4D98-9230-56C49ABCDDB4}"/>
    <cellStyle name="Comma 10 10 2" xfId="3013" xr:uid="{E663D6DE-BB82-4263-B357-F6DC39CCBA74}"/>
    <cellStyle name="Comma 10 11" xfId="2669" xr:uid="{09332BEF-5778-4C73-86C9-52EF763AEBBB}"/>
    <cellStyle name="Comma 10 11 2" xfId="4885" xr:uid="{33AE4DA8-AC2F-4B1C-9425-FB70A3C333EC}"/>
    <cellStyle name="Comma 10 17" xfId="556" xr:uid="{C2BB6DAC-5BB5-47AA-91E7-75042F67A841}"/>
    <cellStyle name="Comma 10 17 10" xfId="1458" xr:uid="{173176DE-951E-46C5-9E3C-5781043A5241}"/>
    <cellStyle name="Comma 10 17 10 2" xfId="2460" xr:uid="{BC397F48-3B74-4ADD-B9F1-40A72CF08E0E}"/>
    <cellStyle name="Comma 10 17 10 2 2" xfId="4613" xr:uid="{31327C52-312E-4BA2-889F-7D539D358D29}"/>
    <cellStyle name="Comma 10 17 10 3" xfId="3749" xr:uid="{7F30185A-ECA8-4D11-9AC9-FE4652E24B65}"/>
    <cellStyle name="Comma 10 17 11" xfId="1977" xr:uid="{5F6854A5-835C-4918-88A5-60529A6F5670}"/>
    <cellStyle name="Comma 10 17 11 2" xfId="4130" xr:uid="{64B16832-BE64-497A-ACB2-17D2C3B0D578}"/>
    <cellStyle name="Comma 10 17 12" xfId="3035" xr:uid="{2C1C166F-2AEB-41FA-B26D-567B430DBA5F}"/>
    <cellStyle name="Comma 10 17 2" xfId="597" xr:uid="{7B1AD9E3-1667-4B0D-BF38-514114A9B121}"/>
    <cellStyle name="Comma 10 17 2 2" xfId="897" xr:uid="{10EEBC89-62A2-417C-BE41-C8F8405351D0}"/>
    <cellStyle name="Comma 10 17 2 2 2" xfId="1238" xr:uid="{19DBEFE9-256B-4C8F-BED5-526498F45675}"/>
    <cellStyle name="Comma 10 17 2 2 2 2" xfId="2274" xr:uid="{B2E36125-7FF8-4DA1-A9F0-750BD4379257}"/>
    <cellStyle name="Comma 10 17 2 2 2 2 2" xfId="4427" xr:uid="{4C1E5A10-83EB-4439-BC3E-DEFC6D30FDEC}"/>
    <cellStyle name="Comma 10 17 2 2 2 3" xfId="3554" xr:uid="{D42E8A50-BC97-46BE-BFF8-278E77DD1554}"/>
    <cellStyle name="Comma 10 17 2 2 3" xfId="2065" xr:uid="{D32029B6-49AE-4117-894D-25446049FC86}"/>
    <cellStyle name="Comma 10 17 2 2 3 2" xfId="4218" xr:uid="{1E1842B8-F951-4FC5-9F84-DEF1B276387B}"/>
    <cellStyle name="Comma 10 17 2 2 4" xfId="3242" xr:uid="{434D9ED0-7D2F-4EB4-AAC9-A48F5CFC392D}"/>
    <cellStyle name="Comma 10 17 2 3" xfId="929" xr:uid="{90C2B370-CAAE-4D8E-8476-144431AFF1AC}"/>
    <cellStyle name="Comma 10 17 2 3 2" xfId="789" xr:uid="{FF596817-9E92-4BBB-A2EF-2DDF5A827260}"/>
    <cellStyle name="Comma 10 17 2 3 2 10" xfId="3181" xr:uid="{93627916-1699-4139-8BAE-FAAB61ECB9D9}"/>
    <cellStyle name="Comma 10 17 2 3 2 11" xfId="4917" xr:uid="{0A43D66F-B6C4-4D22-BBE4-B18085554500}"/>
    <cellStyle name="Comma 10 17 2 3 2 2" xfId="795" xr:uid="{4337EAB8-D62C-4F49-B34B-D9D9A447763A}"/>
    <cellStyle name="Comma 10 17 2 3 2 2 2" xfId="1044" xr:uid="{37450707-4A0A-4DAC-ABE0-EC47205CAAFF}"/>
    <cellStyle name="Comma 10 17 2 3 2 2 2 2" xfId="1303" xr:uid="{EC61CDB7-C4C6-4B80-9879-7F828542F87A}"/>
    <cellStyle name="Comma 10 17 2 3 2 2 2 2 2" xfId="503" xr:uid="{3743F4AD-2631-4693-BC46-630EBD34B4D1}"/>
    <cellStyle name="Comma 10 17 2 3 2 2 2 2 2 2" xfId="1428" xr:uid="{150DEA4C-174D-480B-B3AC-601BB826E216}"/>
    <cellStyle name="Comma 10 17 2 3 2 2 2 2 2 2 2" xfId="1429" xr:uid="{A06ED73B-74DB-4977-B333-801602173E43}"/>
    <cellStyle name="Comma 10 17 2 3 2 2 2 2 2 2 2 2" xfId="2445" xr:uid="{E30F636C-35FF-4F02-84D7-EC878F4FC286}"/>
    <cellStyle name="Comma 10 17 2 3 2 2 2 2 2 2 2 2 2" xfId="4598" xr:uid="{8CAB692B-623E-4512-BA05-E692FA8284D8}"/>
    <cellStyle name="Comma 10 17 2 3 2 2 2 2 2 2 2 3" xfId="3734" xr:uid="{0FBF50C8-C449-4760-97D2-885B895343FF}"/>
    <cellStyle name="Comma 10 17 2 3 2 2 2 2 2 2 3" xfId="2444" xr:uid="{AF21A238-8A6A-456C-AE37-EE7404D1D0C8}"/>
    <cellStyle name="Comma 10 17 2 3 2 2 2 2 2 2 3 2" xfId="4597" xr:uid="{7382A2A2-4ED1-429C-931C-A103C5E5F92F}"/>
    <cellStyle name="Comma 10 17 2 3 2 2 2 2 2 2 4" xfId="3733" xr:uid="{C6F744D5-903C-4C28-AD0F-E275A9DC785A}"/>
    <cellStyle name="Comma 10 17 2 3 2 2 2 2 2 3" xfId="1963" xr:uid="{2BEB1E2C-8312-4872-A99C-12E92F096B83}"/>
    <cellStyle name="Comma 10 17 2 3 2 2 2 2 2 3 2" xfId="4116" xr:uid="{432360C1-8837-41BB-B04A-37C6EA860789}"/>
    <cellStyle name="Comma 10 17 2 3 2 2 2 2 2 3 3" xfId="4873" xr:uid="{8A496C3F-1121-49E0-8E96-22476D4DF663}"/>
    <cellStyle name="Comma 10 17 2 3 2 2 2 2 2 4" xfId="3003" xr:uid="{F9D309DC-A3F6-4393-BF33-8A447D471020}"/>
    <cellStyle name="Comma 10 17 2 3 2 2 2 2 3" xfId="1456" xr:uid="{9E739638-F312-4428-9321-74D36A0147E8}"/>
    <cellStyle name="Comma 10 17 2 3 2 2 2 2 3 2" xfId="2458" xr:uid="{0A811875-EF2C-4808-982F-1965301BF5C2}"/>
    <cellStyle name="Comma 10 17 2 3 2 2 2 2 3 2 2" xfId="4611" xr:uid="{5550C269-F576-4DF1-AA51-65F090132D0E}"/>
    <cellStyle name="Comma 10 17 2 3 2 2 2 2 3 3" xfId="3747" xr:uid="{AA2C32F9-FD5E-4262-9126-2A8807F9E956}"/>
    <cellStyle name="Comma 10 17 2 3 2 2 2 2 4" xfId="2339" xr:uid="{3E00D3BF-631E-4AF4-AA1D-BF9092E82FEE}"/>
    <cellStyle name="Comma 10 17 2 3 2 2 2 2 4 2" xfId="4492" xr:uid="{D9F8B1B8-4CCF-4447-853B-E184C4D9C6F1}"/>
    <cellStyle name="Comma 10 17 2 3 2 2 2 2 5" xfId="3619" xr:uid="{CF205B5C-0546-4821-B6D5-F202A2EDE28C}"/>
    <cellStyle name="Comma 10 17 2 3 2 2 2 3" xfId="2133" xr:uid="{6AEEB160-4B7E-4763-AF65-3F8F53C06E1A}"/>
    <cellStyle name="Comma 10 17 2 3 2 2 2 3 2" xfId="4286" xr:uid="{0E0CDFBE-AD9E-457A-A2EC-267B15C0C217}"/>
    <cellStyle name="Comma 10 17 2 3 2 2 2 4" xfId="3371" xr:uid="{C6590F31-49B3-4017-9657-7259EDA47F56}"/>
    <cellStyle name="Comma 10 17 2 3 2 2 3" xfId="1222" xr:uid="{2D7644EA-1025-4803-BDB4-451FD5415E4F}"/>
    <cellStyle name="Comma 10 17 2 3 2 2 3 2" xfId="2258" xr:uid="{ECF0BD97-5F1F-49DA-B2FC-A4B2905541D2}"/>
    <cellStyle name="Comma 10 17 2 3 2 2 3 2 2" xfId="4411" xr:uid="{485C94AF-A1F8-4CCA-9935-F07DABB5A74B}"/>
    <cellStyle name="Comma 10 17 2 3 2 2 3 3" xfId="3538" xr:uid="{60ED8225-0DF0-4AEF-9E46-3AF802C33B01}"/>
    <cellStyle name="Comma 10 17 2 3 2 2 4" xfId="1379" xr:uid="{D6E59545-0D6C-4689-AC5D-60DC21043548}"/>
    <cellStyle name="Comma 10 17 2 3 2 2 4 2" xfId="2410" xr:uid="{5FEA5948-D763-4BAC-BC34-DEFF7D35B391}"/>
    <cellStyle name="Comma 10 17 2 3 2 2 4 2 2" xfId="4563" xr:uid="{FAE25A23-8D31-4003-A1DF-7104E352E861}"/>
    <cellStyle name="Comma 10 17 2 3 2 2 4 3" xfId="3693" xr:uid="{AC323CC9-F8B2-4857-9C37-AF19E05128F1}"/>
    <cellStyle name="Comma 10 17 2 3 2 2 5" xfId="2048" xr:uid="{3BB9E02E-AE02-4B31-8D6A-8DEF2D08CED0}"/>
    <cellStyle name="Comma 10 17 2 3 2 2 5 2" xfId="4201" xr:uid="{53C0A789-6781-492A-AD58-A4E7FE8DEC1A}"/>
    <cellStyle name="Comma 10 17 2 3 2 2 6" xfId="3185" xr:uid="{D65CA0AB-94D5-4DC7-9788-BFB1BB4B4D84}"/>
    <cellStyle name="Comma 10 17 2 3 2 3" xfId="830" xr:uid="{B5E4CA61-6280-455D-A32D-82B4D1D5F8FB}"/>
    <cellStyle name="Comma 10 17 2 3 2 3 2" xfId="1103" xr:uid="{C216B979-5F2D-41E8-9996-D67471FCF61E}"/>
    <cellStyle name="Comma 10 17 2 3 2 3 2 2" xfId="1334" xr:uid="{E8B413A1-FDF9-4838-B664-866347969088}"/>
    <cellStyle name="Comma 10 17 2 3 2 3 2 2 2" xfId="2370" xr:uid="{0D540A71-7941-451D-B701-D908800540C5}"/>
    <cellStyle name="Comma 10 17 2 3 2 3 2 2 2 2" xfId="4523" xr:uid="{882A6065-B146-4E7E-AED6-B28F9D71F64E}"/>
    <cellStyle name="Comma 10 17 2 3 2 3 2 2 3" xfId="3650" xr:uid="{4FD205D0-0A8E-4D9F-9C5C-93638453356E}"/>
    <cellStyle name="Comma 10 17 2 3 2 3 2 3" xfId="2165" xr:uid="{130C331A-11AA-4759-B3C8-C4BDCB980526}"/>
    <cellStyle name="Comma 10 17 2 3 2 3 2 3 2" xfId="4318" xr:uid="{25BAB5B1-9705-4D70-B11D-2F93F9B7F519}"/>
    <cellStyle name="Comma 10 17 2 3 2 3 2 4" xfId="3430" xr:uid="{291CBAFC-6E96-4CD3-8CC3-3D67C192020C}"/>
    <cellStyle name="Comma 10 17 2 3 2 3 3" xfId="1225" xr:uid="{CB9783C4-B16E-4541-8990-6F4E6FC257AD}"/>
    <cellStyle name="Comma 10 17 2 3 2 3 3 2" xfId="2261" xr:uid="{F93C9AAD-2CC3-4F04-97A2-A45480EF8475}"/>
    <cellStyle name="Comma 10 17 2 3 2 3 3 2 2" xfId="4414" xr:uid="{0EC2D174-90D8-4113-8927-BC83F6CBE6CD}"/>
    <cellStyle name="Comma 10 17 2 3 2 3 3 3" xfId="3541" xr:uid="{E17D1418-2F3C-42E3-AA7B-549089C00032}"/>
    <cellStyle name="Comma 10 17 2 3 2 3 4" xfId="1386" xr:uid="{A02AC407-C454-4410-A707-FAD926E8B8ED}"/>
    <cellStyle name="Comma 10 17 2 3 2 3 4 2" xfId="2415" xr:uid="{AC57371F-AA49-44CF-9043-03557669F416}"/>
    <cellStyle name="Comma 10 17 2 3 2 3 4 2 2" xfId="4568" xr:uid="{596ED7A7-CE07-499B-96F8-10BA06F2DA9D}"/>
    <cellStyle name="Comma 10 17 2 3 2 3 4 3" xfId="3700" xr:uid="{6E270D09-C3CB-48C1-8616-28AEEEFBE8E9}"/>
    <cellStyle name="Comma 10 17 2 3 2 3 5" xfId="2051" xr:uid="{7828239D-CF6F-4287-AFE8-ADCD91EC44F0}"/>
    <cellStyle name="Comma 10 17 2 3 2 3 5 2" xfId="4204" xr:uid="{ADA74F26-93C9-43CD-A12E-763AE917682F}"/>
    <cellStyle name="Comma 10 17 2 3 2 3 6" xfId="3195" xr:uid="{DE7E9BC9-0255-4CD3-AB4F-5FE828E8885D}"/>
    <cellStyle name="Comma 10 17 2 3 2 4" xfId="1135" xr:uid="{813FF7C1-47B6-4881-842B-1748679CD735}"/>
    <cellStyle name="Comma 10 17 2 3 2 4 2" xfId="1350" xr:uid="{9A76334D-5F70-4A23-B2B5-4A06DB138C50}"/>
    <cellStyle name="Comma 10 17 2 3 2 4 2 2" xfId="2386" xr:uid="{9FEBC561-D0FD-4846-8691-3B1725AB4DDD}"/>
    <cellStyle name="Comma 10 17 2 3 2 4 2 2 2" xfId="4539" xr:uid="{CAB823AF-0EB1-4843-9800-CD8528CC76A8}"/>
    <cellStyle name="Comma 10 17 2 3 2 4 2 3" xfId="3666" xr:uid="{EA941C7A-B76D-4320-897E-8E28C027B884}"/>
    <cellStyle name="Comma 10 17 2 3 2 4 3" xfId="2181" xr:uid="{393B900D-24E7-4CF5-846D-47E5488D2D58}"/>
    <cellStyle name="Comma 10 17 2 3 2 4 3 2" xfId="4334" xr:uid="{58595ED8-DB37-42A2-AD8A-43C4B1222F61}"/>
    <cellStyle name="Comma 10 17 2 3 2 4 4" xfId="3456" xr:uid="{091F13DF-0C40-46C2-8F1B-4574385F311E}"/>
    <cellStyle name="Comma 10 17 2 3 2 5" xfId="968" xr:uid="{08959610-5AD8-4968-8D0F-20B917BFC28C}"/>
    <cellStyle name="Comma 10 17 2 3 2 5 2" xfId="1260" xr:uid="{BA30FA4F-20DA-479E-A703-EDF1F6AF8090}"/>
    <cellStyle name="Comma 10 17 2 3 2 5 2 2" xfId="2296" xr:uid="{140FFE7B-63F8-4ACD-914C-CFD1B30DA3D8}"/>
    <cellStyle name="Comma 10 17 2 3 2 5 2 2 2" xfId="4449" xr:uid="{4113E2F3-4611-4BFA-BD87-61C632492878}"/>
    <cellStyle name="Comma 10 17 2 3 2 5 2 3" xfId="3576" xr:uid="{11717E73-B1E2-4C14-9AD4-DA3CC3212FB3}"/>
    <cellStyle name="Comma 10 17 2 3 2 5 3" xfId="2089" xr:uid="{B92673C9-6D5E-44B6-9A38-29EF4337D1A8}"/>
    <cellStyle name="Comma 10 17 2 3 2 5 3 2" xfId="4242" xr:uid="{4863DCA4-10D8-4185-992B-575EC1587BC8}"/>
    <cellStyle name="Comma 10 17 2 3 2 5 4" xfId="3299" xr:uid="{DA76213E-897F-4945-BFEF-168A62F42398}"/>
    <cellStyle name="Comma 10 17 2 3 2 6" xfId="1220" xr:uid="{FE5BB3CA-71F2-4A82-9580-720C4E86F63E}"/>
    <cellStyle name="Comma 10 17 2 3 2 6 2" xfId="2256" xr:uid="{D467E17F-E997-45C3-B903-F68450554A67}"/>
    <cellStyle name="Comma 10 17 2 3 2 6 2 2" xfId="4409" xr:uid="{2BDC7FB6-8E8C-488A-A084-E083C81298FC}"/>
    <cellStyle name="Comma 10 17 2 3 2 6 3" xfId="3536" xr:uid="{CCC981D9-F3B9-47D2-A4AA-7D2CEDE3110F}"/>
    <cellStyle name="Comma 10 17 2 3 2 7" xfId="1372" xr:uid="{50066976-4541-45A1-A705-50C51D444576}"/>
    <cellStyle name="Comma 10 17 2 3 2 7 2" xfId="2405" xr:uid="{63BE85F8-EC65-409D-A0A0-6DDE20D508DB}"/>
    <cellStyle name="Comma 10 17 2 3 2 7 2 2" xfId="4558" xr:uid="{EA90FAC5-35C9-45BA-B91A-C7EF950F1D85}"/>
    <cellStyle name="Comma 10 17 2 3 2 7 3" xfId="3686" xr:uid="{A5D42F23-D6AA-4D5B-9D8C-6912BA29D0B0}"/>
    <cellStyle name="Comma 10 17 2 3 2 8" xfId="1412" xr:uid="{FC3F0692-2FA7-4780-811C-E4A9B3B29C7B}"/>
    <cellStyle name="Comma 10 17 2 3 2 8 2" xfId="2435" xr:uid="{BB6335E8-D2C9-4AA9-A760-72E9F4ACDBDF}"/>
    <cellStyle name="Comma 10 17 2 3 2 8 2 2" xfId="4588" xr:uid="{60BD5446-80D0-4B6E-BB5F-FD46AA3A13B6}"/>
    <cellStyle name="Comma 10 17 2 3 2 8 3" xfId="3722" xr:uid="{3B8CD2BA-C948-45C0-AE8B-D843DE6D75B6}"/>
    <cellStyle name="Comma 10 17 2 3 2 9" xfId="2046" xr:uid="{BB952DEB-24A0-49C6-B061-E05923E9A4C4}"/>
    <cellStyle name="Comma 10 17 2 3 2 9 2" xfId="4199" xr:uid="{3848BEA2-E704-45B3-8FDE-F763CD8826A3}"/>
    <cellStyle name="Comma 10 17 2 3 3" xfId="1003" xr:uid="{84474FB2-1E92-4CE2-8CC5-1A469F194970}"/>
    <cellStyle name="Comma 10 17 2 3 3 2" xfId="1280" xr:uid="{76FEA680-9F88-4172-A661-58FAF8C9146E}"/>
    <cellStyle name="Comma 10 17 2 3 3 2 2" xfId="2316" xr:uid="{2F680E6C-63DF-4ECD-BE83-5C81B519D9EE}"/>
    <cellStyle name="Comma 10 17 2 3 3 2 2 2" xfId="4469" xr:uid="{CF06809D-5290-4142-9456-DDCE91D27310}"/>
    <cellStyle name="Comma 10 17 2 3 3 2 3" xfId="3596" xr:uid="{4ADB21D5-3282-4BAB-BD8D-662E504994F2}"/>
    <cellStyle name="Comma 10 17 2 3 3 3" xfId="2110" xr:uid="{7AB2E735-A5E7-4A67-A385-324BBE2B7188}"/>
    <cellStyle name="Comma 10 17 2 3 3 3 2" xfId="4263" xr:uid="{BCA634B4-3331-4DA5-BE75-67584200CF72}"/>
    <cellStyle name="Comma 10 17 2 3 3 4" xfId="3333" xr:uid="{DE2A50DF-F98D-48A1-9A97-B4B79D9649D0}"/>
    <cellStyle name="Comma 10 17 2 3 4" xfId="1247" xr:uid="{145305D3-3B8F-4EE8-A8E5-6CFBDC73AC07}"/>
    <cellStyle name="Comma 10 17 2 3 4 2" xfId="2283" xr:uid="{645828B9-1693-4DE3-8A76-D7F9ACD62C3A}"/>
    <cellStyle name="Comma 10 17 2 3 4 2 2" xfId="4436" xr:uid="{F975CCCA-5187-48CF-902B-DDB3C25C2C3E}"/>
    <cellStyle name="Comma 10 17 2 3 4 3" xfId="3563" xr:uid="{259FAA04-EFC1-4A1F-8B00-1FAC5DB95982}"/>
    <cellStyle name="Comma 10 17 2 3 5" xfId="2074" xr:uid="{30EE2C1E-8E32-48E2-AC9B-1F4CD42B1DB1}"/>
    <cellStyle name="Comma 10 17 2 3 5 2" xfId="4227" xr:uid="{90378167-E860-4C70-B160-4CC939885547}"/>
    <cellStyle name="Comma 10 17 2 3 6" xfId="3270" xr:uid="{FC7916D0-014A-4EA0-8484-A538008413B0}"/>
    <cellStyle name="Comma 10 17 2 3 9" xfId="949" xr:uid="{BABCB266-1BF1-48F6-9157-CDF165BCA15F}"/>
    <cellStyle name="Comma 10 17 2 3 9 2" xfId="978" xr:uid="{BB58ABCF-8175-4711-A5F3-B3EFC4A26FBD}"/>
    <cellStyle name="Comma 10 17 2 3 9 2 2" xfId="1061" xr:uid="{8540120F-209E-4A11-9C7C-7A25C2D5F81E}"/>
    <cellStyle name="Comma 10 17 2 3 9 2 2 2" xfId="1317" xr:uid="{374BC55F-82F7-446D-8B48-763EDB322E77}"/>
    <cellStyle name="Comma 10 17 2 3 9 2 2 2 2" xfId="2353" xr:uid="{0F95FA35-1866-4364-97F0-E1A57AA02BE6}"/>
    <cellStyle name="Comma 10 17 2 3 9 2 2 2 2 2" xfId="4506" xr:uid="{7AE8DF01-862D-4D82-B6EB-20546917AA44}"/>
    <cellStyle name="Comma 10 17 2 3 9 2 2 2 3" xfId="3633" xr:uid="{774F9F3A-CB78-4908-833C-0D8707855D1D}"/>
    <cellStyle name="Comma 10 17 2 3 9 2 2 3" xfId="2147" xr:uid="{22A4C81C-7415-4BFE-AE88-A20604A37AFB}"/>
    <cellStyle name="Comma 10 17 2 3 9 2 2 3 2" xfId="4300" xr:uid="{22801A90-758A-401B-A143-31217A65E787}"/>
    <cellStyle name="Comma 10 17 2 3 9 2 2 4" xfId="3388" xr:uid="{13A616EF-A7B4-4A9B-893A-8CC3B9E1ECC4}"/>
    <cellStyle name="Comma 10 17 2 3 9 2 3" xfId="1266" xr:uid="{F1782793-BA74-41BC-819F-6FE288156945}"/>
    <cellStyle name="Comma 10 17 2 3 9 2 3 2" xfId="2302" xr:uid="{2FDE3527-A121-4D16-B7EF-3FB499EECF4F}"/>
    <cellStyle name="Comma 10 17 2 3 9 2 3 2 2" xfId="4455" xr:uid="{77C01F06-BAB8-4B36-AB4E-FA678F9F33B3}"/>
    <cellStyle name="Comma 10 17 2 3 9 2 3 3" xfId="3582" xr:uid="{31DC2C52-AAC2-49A9-8823-8F8446DC64C7}"/>
    <cellStyle name="Comma 10 17 2 3 9 2 4" xfId="2096" xr:uid="{9D78F068-0F05-49AF-988A-39248B6358F8}"/>
    <cellStyle name="Comma 10 17 2 3 9 2 4 2" xfId="4249" xr:uid="{22460200-5627-4433-B52B-7A895584A433}"/>
    <cellStyle name="Comma 10 17 2 3 9 2 5" xfId="3309" xr:uid="{8A928A68-2321-42BC-8367-C5F9416152A6}"/>
    <cellStyle name="Comma 10 17 2 3 9 3" xfId="1027" xr:uid="{197B0EC7-D45D-4BDD-B796-F86356A799B0}"/>
    <cellStyle name="Comma 10 17 2 3 9 3 2" xfId="1294" xr:uid="{C3434AA2-FB33-470B-9EE6-4A08F69FC6D4}"/>
    <cellStyle name="Comma 10 17 2 3 9 3 2 2" xfId="2330" xr:uid="{C2987BC6-037C-447D-80A2-2160620F71AD}"/>
    <cellStyle name="Comma 10 17 2 3 9 3 2 2 2" xfId="4483" xr:uid="{CE4B3DAD-4339-44AF-B46C-35731D0BE36B}"/>
    <cellStyle name="Comma 10 17 2 3 9 3 2 3" xfId="3610" xr:uid="{1609B57B-F9C2-4688-B480-21B658E677E8}"/>
    <cellStyle name="Comma 10 17 2 3 9 3 3" xfId="2124" xr:uid="{9C71E890-7680-42E6-9E4E-2A5DF1473694}"/>
    <cellStyle name="Comma 10 17 2 3 9 3 3 2" xfId="4277" xr:uid="{B3F95426-ABCF-46C6-B554-575352C55400}"/>
    <cellStyle name="Comma 10 17 2 3 9 3 4" xfId="3357" xr:uid="{213E55B5-2124-484D-A5AB-A8FF8E7CFCE3}"/>
    <cellStyle name="Comma 10 17 2 3 9 4" xfId="1256" xr:uid="{F52DA99A-09BB-4FBC-A8EB-C72F991471FB}"/>
    <cellStyle name="Comma 10 17 2 3 9 4 2" xfId="2292" xr:uid="{6C43220B-A6AD-43D0-97AE-9FD794F5BF16}"/>
    <cellStyle name="Comma 10 17 2 3 9 4 2 2" xfId="4445" xr:uid="{209198CD-AAD0-4C85-AA0A-4F6ACE09E7CC}"/>
    <cellStyle name="Comma 10 17 2 3 9 4 3" xfId="3572" xr:uid="{4E931256-CA64-4380-8F58-12ABBF41E9D8}"/>
    <cellStyle name="Comma 10 17 2 3 9 5" xfId="2083" xr:uid="{547EF2D1-766A-49FE-BA96-2F10B86BFE8D}"/>
    <cellStyle name="Comma 10 17 2 3 9 5 2" xfId="4236" xr:uid="{AC1D2285-7D6F-4B93-9353-94035E8E80DD}"/>
    <cellStyle name="Comma 10 17 2 3 9 6" xfId="3288" xr:uid="{1AF334EA-1C4F-478F-A5AE-38380E544E4A}"/>
    <cellStyle name="Comma 10 17 2 4" xfId="1165" xr:uid="{761EE52F-9531-44E3-9585-CF343B7B1C3F}"/>
    <cellStyle name="Comma 10 17 2 4 2" xfId="2201" xr:uid="{1D790C20-8B5E-43DB-A007-1CC257FEDEC0}"/>
    <cellStyle name="Comma 10 17 2 4 2 2" xfId="4354" xr:uid="{9BDD4035-BA1A-4211-A28B-E84E3B90DC49}"/>
    <cellStyle name="Comma 10 17 2 4 3" xfId="3481" xr:uid="{DED5D1F7-C39E-4458-A2F2-88D912C319E1}"/>
    <cellStyle name="Comma 10 17 2 5" xfId="1377" xr:uid="{052E2E04-AC33-4A42-B326-38F6BCF67707}"/>
    <cellStyle name="Comma 10 17 2 5 2" xfId="2408" xr:uid="{4C4A70CD-25F7-4134-A4AE-0FE781EBF0AC}"/>
    <cellStyle name="Comma 10 17 2 5 2 2" xfId="4561" xr:uid="{752DF74C-FA87-4D8F-95A9-AFB447DD11B2}"/>
    <cellStyle name="Comma 10 17 2 5 3" xfId="3691" xr:uid="{973F8296-A1FE-447E-9563-62C62C204286}"/>
    <cellStyle name="Comma 10 17 2 6" xfId="1984" xr:uid="{BB915090-A1E3-45B9-9863-C49BA4F7E46E}"/>
    <cellStyle name="Comma 10 17 2 6 2" xfId="4137" xr:uid="{640E55AC-2A88-451B-B399-50A5B3D31230}"/>
    <cellStyle name="Comma 10 17 2 7" xfId="3062" xr:uid="{EC46BB8E-0457-4878-A9F8-9E2443AD17E5}"/>
    <cellStyle name="Comma 10 17 3" xfId="894" xr:uid="{BEABA803-9327-431B-9D3F-0C603D4FED18}"/>
    <cellStyle name="Comma 10 17 3 2" xfId="1236" xr:uid="{FEF824C4-4B9B-4B92-9EFD-C7CB6DCC9B65}"/>
    <cellStyle name="Comma 10 17 3 2 2" xfId="2272" xr:uid="{DE14A220-ABEB-4395-8088-D2903FE332EE}"/>
    <cellStyle name="Comma 10 17 3 2 2 2" xfId="4425" xr:uid="{0DC2F7D7-D5B4-41FB-9BFB-740C260DEAA4}"/>
    <cellStyle name="Comma 10 17 3 2 3" xfId="3552" xr:uid="{5124EC0D-0E73-4F57-A9BE-7A073EA7DC35}"/>
    <cellStyle name="Comma 10 17 3 3" xfId="1384" xr:uid="{5520DDD3-3196-485D-9D17-4606A137AADA}"/>
    <cellStyle name="Comma 10 17 3 3 2" xfId="2413" xr:uid="{8A2F7042-3FEF-46A3-9D7E-551705348BE8}"/>
    <cellStyle name="Comma 10 17 3 3 2 2" xfId="4566" xr:uid="{757D6070-0BC9-4CEC-8EBE-3F419446C97A}"/>
    <cellStyle name="Comma 10 17 3 3 3" xfId="3698" xr:uid="{16E1B548-9DD7-42F2-831D-3203E8E6BD34}"/>
    <cellStyle name="Comma 10 17 3 4" xfId="2063" xr:uid="{37D8DBF5-721A-43E3-9F58-21BB8B484C93}"/>
    <cellStyle name="Comma 10 17 3 4 2" xfId="4216" xr:uid="{FB2A0A94-201C-4952-9870-B88F62102203}"/>
    <cellStyle name="Comma 10 17 3 5" xfId="3239" xr:uid="{E5399F93-1A7C-4914-92AD-9A5FC8243131}"/>
    <cellStyle name="Comma 10 17 4" xfId="883" xr:uid="{C7DB36CE-C808-41CB-B46D-C02BACF6691E}"/>
    <cellStyle name="Comma 10 17 4 2" xfId="1233" xr:uid="{8B16A14F-C9A6-4AAD-AEEB-F2F48DABE35C}"/>
    <cellStyle name="Comma 10 17 4 2 2" xfId="2269" xr:uid="{8A94E94B-7454-4FF0-A8B4-DA34E4E4C94F}"/>
    <cellStyle name="Comma 10 17 4 2 2 2" xfId="4422" xr:uid="{8E65B30D-6E3D-417E-8C03-521F1A4448F1}"/>
    <cellStyle name="Comma 10 17 4 2 3" xfId="3549" xr:uid="{CB95ED9D-C325-420E-8CDD-96D2C8E1BE9D}"/>
    <cellStyle name="Comma 10 17 4 3" xfId="2060" xr:uid="{6C3B2035-0467-4461-82F1-39C52D812650}"/>
    <cellStyle name="Comma 10 17 4 3 2" xfId="4213" xr:uid="{7D803899-8B7C-44A8-8468-D9490414CCD1}"/>
    <cellStyle name="Comma 10 17 4 4" xfId="3228" xr:uid="{A6EF854E-93DA-45D7-9B44-DEB46BFD834A}"/>
    <cellStyle name="Comma 10 17 5" xfId="831" xr:uid="{A6760DEA-66D7-4807-9144-AFA989C9EF47}"/>
    <cellStyle name="Comma 10 17 5 2" xfId="1226" xr:uid="{5B7A2DEB-96FE-4A32-A485-49BBCD2159F2}"/>
    <cellStyle name="Comma 10 17 5 2 2" xfId="2262" xr:uid="{4C32B924-56F1-4FC1-9AE4-8821C61D9808}"/>
    <cellStyle name="Comma 10 17 5 2 2 2" xfId="4415" xr:uid="{A2366E4E-35D8-4A3F-BD37-081E810943C2}"/>
    <cellStyle name="Comma 10 17 5 2 3" xfId="3542" xr:uid="{7B6BB663-74B2-419C-A01D-716FB5FC21FF}"/>
    <cellStyle name="Comma 10 17 5 3" xfId="2052" xr:uid="{44AA488F-0A93-488B-88F1-AF14BC1507EF}"/>
    <cellStyle name="Comma 10 17 5 3 2" xfId="4205" xr:uid="{DF2E4B1C-2ECE-415C-84C1-14C1077B4A7C}"/>
    <cellStyle name="Comma 10 17 5 4" xfId="3196" xr:uid="{DD0C58C2-4447-46BD-A163-E94419AE63AB}"/>
    <cellStyle name="Comma 10 17 6" xfId="1107" xr:uid="{44BD01C7-7D1D-4AC5-8085-EE33A98F633D}"/>
    <cellStyle name="Comma 10 17 6 2" xfId="1337" xr:uid="{96D459CB-D513-4100-82D4-B80403A39E6E}"/>
    <cellStyle name="Comma 10 17 6 2 2" xfId="2373" xr:uid="{D663D842-0CFE-4FBE-98E3-42706A7C827C}"/>
    <cellStyle name="Comma 10 17 6 2 2 2" xfId="4526" xr:uid="{D7447116-0EFE-4CFD-845C-F4CFDD31EAAC}"/>
    <cellStyle name="Comma 10 17 6 2 3" xfId="3653" xr:uid="{2BB39D11-36F0-451C-AB99-802308A43C59}"/>
    <cellStyle name="Comma 10 17 6 3" xfId="2168" xr:uid="{F9EB273B-A091-4254-A3E1-D75902C194EA}"/>
    <cellStyle name="Comma 10 17 6 3 2" xfId="4321" xr:uid="{8D348BA5-D29A-45F3-847B-B922A30B90D8}"/>
    <cellStyle name="Comma 10 17 6 4" xfId="3434" xr:uid="{ECA46902-02E3-457F-96CD-526AE82AB32D}"/>
    <cellStyle name="Comma 10 17 7" xfId="1159" xr:uid="{0EEB7DEF-370B-40D4-8A30-3D89B940CAA6}"/>
    <cellStyle name="Comma 10 17 7 2" xfId="2195" xr:uid="{08636579-D01D-470E-A9D2-BCE361620FD0}"/>
    <cellStyle name="Comma 10 17 7 2 2" xfId="4348" xr:uid="{1BB0C571-22EE-4D6E-9431-09D33DF4331B}"/>
    <cellStyle name="Comma 10 17 7 3" xfId="3475" xr:uid="{F32D63C4-F0A9-4E1E-9E5E-171FE58DE1DC}"/>
    <cellStyle name="Comma 10 17 8" xfId="1365" xr:uid="{02455AA8-2C26-484C-ACAF-31C6455A87CC}"/>
    <cellStyle name="Comma 10 17 8 2" xfId="2398" xr:uid="{B550CBDA-FD29-4E70-BC6A-2E53FC39429C}"/>
    <cellStyle name="Comma 10 17 8 2 2" xfId="4551" xr:uid="{FA9F464B-0946-42C0-AEE9-5008BE00891E}"/>
    <cellStyle name="Comma 10 17 8 3" xfId="3679" xr:uid="{E6FB945E-2A18-405D-9D7D-377FA76BA710}"/>
    <cellStyle name="Comma 10 17 9" xfId="1403" xr:uid="{3B37FE7D-4AFA-4987-84E7-B3877B9122EC}"/>
    <cellStyle name="Comma 10 17 9 2" xfId="2428" xr:uid="{BFFC43D7-5B6A-404F-927C-4F2FFAD7F8FC}"/>
    <cellStyle name="Comma 10 17 9 2 2" xfId="4581" xr:uid="{E6275884-5D36-48EF-88B5-DD7FE1D4DECD}"/>
    <cellStyle name="Comma 10 17 9 3" xfId="3714" xr:uid="{4AB5CA29-7A2C-4410-AD42-7A3E13A9A050}"/>
    <cellStyle name="Comma 10 2" xfId="38" xr:uid="{5AC30063-3486-4A9B-B332-E0465862B273}"/>
    <cellStyle name="Comma 10 2 10" xfId="935" xr:uid="{6C3F0778-3573-4FC7-B5DC-7E2BF81D43CD}"/>
    <cellStyle name="Comma 10 2 10 2" xfId="970" xr:uid="{E5B3BEF1-359C-43CA-B6A5-94040AF9BD2E}"/>
    <cellStyle name="Comma 10 2 10 2 2" xfId="1047" xr:uid="{CD679A46-F00C-400C-9944-1D99D6F8D6BE}"/>
    <cellStyle name="Comma 10 2 10 2 2 2" xfId="3374" xr:uid="{4153E1FC-57F6-46F4-AB40-EFF6C91D403D}"/>
    <cellStyle name="Comma 10 2 10 2 3" xfId="3301" xr:uid="{C43A0FBF-EC8B-43C5-8CCD-C00DBC85DC8A}"/>
    <cellStyle name="Comma 10 2 10 3" xfId="1010" xr:uid="{20FD8DEB-354F-43C3-8E55-AE36AB096482}"/>
    <cellStyle name="Comma 10 2 10 3 2" xfId="3340" xr:uid="{1B7CCA0F-C27A-468A-8914-EB09B35390A2}"/>
    <cellStyle name="Comma 10 2 10 4" xfId="3276" xr:uid="{CF61746F-D914-4856-BB93-E9BB618E86BD}"/>
    <cellStyle name="Comma 10 2 11" xfId="2670" xr:uid="{B2A7E584-04E2-4ECF-BE6D-DF318E6A6EBD}"/>
    <cellStyle name="Comma 10 2 15" xfId="1363" xr:uid="{9D80E947-DE6C-419D-AC4A-DB0EEF35BA5D}"/>
    <cellStyle name="Comma 10 2 15 2" xfId="1376" xr:uid="{456B8A99-C5F7-4236-97BA-E2E008C28D38}"/>
    <cellStyle name="Comma 10 2 15 2 2" xfId="3690" xr:uid="{37EA7C41-4084-4033-AFE8-E78BF14B755C}"/>
    <cellStyle name="Comma 10 2 15 3" xfId="1382" xr:uid="{66057958-6D46-40BB-83A7-279972FF7131}"/>
    <cellStyle name="Comma 10 2 15 3 2" xfId="3696" xr:uid="{F78A9D66-140B-41DC-9983-FF2CF7CF0D6C}"/>
    <cellStyle name="Comma 10 2 15 4" xfId="3677" xr:uid="{23346528-D0BF-4AF0-BDF6-70C523861098}"/>
    <cellStyle name="Comma 10 2 2" xfId="39" xr:uid="{F3D5AED0-7654-4482-A376-9FC17C7B6C81}"/>
    <cellStyle name="Comma 10 2 2 2" xfId="610" xr:uid="{3FE703FD-6170-43A4-ADCD-4989BFAC7620}"/>
    <cellStyle name="Comma 10 2 2 2 2" xfId="844" xr:uid="{7218353F-7CE6-40D2-8778-DF6B40D16EEC}"/>
    <cellStyle name="Comma 10 2 2 2 2 2" xfId="3206" xr:uid="{C216CF2E-B1CD-46FE-8277-7AAAEC2CD72D}"/>
    <cellStyle name="Comma 10 2 2 2 3" xfId="1072" xr:uid="{50BBBA9B-23BF-4BEE-8F27-1F69D1B70922}"/>
    <cellStyle name="Comma 10 2 2 2 3 2" xfId="3399" xr:uid="{04030554-6924-4F9B-9D67-13D41F0492BE}"/>
    <cellStyle name="Comma 10 2 2 2 4" xfId="3075" xr:uid="{7E9D7B71-D322-435C-91FA-2F276AA1B44A}"/>
    <cellStyle name="Comma 10 2 2 3" xfId="697" xr:uid="{4F7E3F8A-8024-4BCA-93AB-98D5E87C2A3E}"/>
    <cellStyle name="Comma 10 2 2 3 2" xfId="1081" xr:uid="{C6323019-7C2E-4F9F-BD5C-B809AE56B03D}"/>
    <cellStyle name="Comma 10 2 2 3 2 2" xfId="3408" xr:uid="{8F11ACAB-A9A9-406F-91D1-3326E9F7E3F7}"/>
    <cellStyle name="Comma 10 2 2 3 3" xfId="3132" xr:uid="{62B043B7-0AE7-44F3-887D-35424AF7A2DC}"/>
    <cellStyle name="Comma 10 2 2 4" xfId="990" xr:uid="{35E3D70B-C175-43CB-B9C1-4228B2F7784C}"/>
    <cellStyle name="Comma 10 2 2 4 2" xfId="3321" xr:uid="{56986DF1-91F9-4E7A-9615-8895EF312A76}"/>
    <cellStyle name="Comma 10 2 2 5" xfId="1598" xr:uid="{2F233132-B478-49C4-AA09-DFAE32C2F603}"/>
    <cellStyle name="Comma 10 2 2 5 2" xfId="2489" xr:uid="{60D83C4B-6FB6-435D-877F-76274742D17C}"/>
    <cellStyle name="Comma 10 2 2 5 2 2" xfId="4642" xr:uid="{41C1C0E6-9D3D-4543-81A8-E7950D5E120A}"/>
    <cellStyle name="Comma 10 2 2 5 3" xfId="3820" xr:uid="{900EF89D-9F3A-40BB-9999-D14FF512003B}"/>
    <cellStyle name="Comma 10 2 2 6" xfId="1921" xr:uid="{94FB1A6D-57BB-4694-99C7-47477EA10DC5}"/>
    <cellStyle name="Comma 10 2 2 6 2" xfId="2635" xr:uid="{AAB0501F-ADAD-4D28-94AC-9D9CAEF5B2C3}"/>
    <cellStyle name="Comma 10 2 2 6 2 2" xfId="4788" xr:uid="{C2F2DFA9-D32F-4F05-9330-0B33D6E2825C}"/>
    <cellStyle name="Comma 10 2 2 6 3" xfId="4076" xr:uid="{FB06E0E7-F02C-46B9-B0B3-E9E5EE54023A}"/>
    <cellStyle name="Comma 10 2 2 7" xfId="580" xr:uid="{739F94CC-B026-48DC-B298-A7215B7C65E3}"/>
    <cellStyle name="Comma 10 2 2 7 2" xfId="3048" xr:uid="{4CC44084-7A97-4B2B-8392-A2479957039C}"/>
    <cellStyle name="Comma 10 2 2 8" xfId="2671" xr:uid="{6A33B73C-1550-4269-9666-4E955DD1CAFD}"/>
    <cellStyle name="Comma 10 2 2 9" xfId="4924" xr:uid="{356589D3-8EFE-4100-BC46-E991B65814B9}"/>
    <cellStyle name="Comma 10 2 3" xfId="609" xr:uid="{C84155A8-6887-4F34-B114-7C8D2071AAC3}"/>
    <cellStyle name="Comma 10 2 3 2" xfId="716" xr:uid="{A0BFCCFE-7623-499D-987D-6E3D5300DCC2}"/>
    <cellStyle name="Comma 10 2 3 2 2" xfId="3151" xr:uid="{73BA267D-6ED0-4C1A-A5EF-D69327F68571}"/>
    <cellStyle name="Comma 10 2 3 3" xfId="1071" xr:uid="{EDB3EA57-35B5-40AC-A951-EF5982910DF6}"/>
    <cellStyle name="Comma 10 2 3 3 2" xfId="3398" xr:uid="{1DB27BA0-4923-4185-88B6-968F2562486E}"/>
    <cellStyle name="Comma 10 2 3 4" xfId="3074" xr:uid="{0FE6C706-E03F-43C8-AB34-C5516FD7A768}"/>
    <cellStyle name="Comma 10 2 4" xfId="843" xr:uid="{C1A8DC9E-FF02-4DC6-90C7-C922649F5D14}"/>
    <cellStyle name="Comma 10 2 4 2" xfId="1080" xr:uid="{B641A2FE-1EDF-416B-92AB-BA5AC27832CC}"/>
    <cellStyle name="Comma 10 2 4 2 2" xfId="3407" xr:uid="{1C4EB2D5-E819-4548-91C2-BBB858CF37C7}"/>
    <cellStyle name="Comma 10 2 4 3" xfId="3205" xr:uid="{1F0BD014-856B-4E6F-83F1-374D892C1B3E}"/>
    <cellStyle name="Comma 10 2 5" xfId="669" xr:uid="{321008DE-6ECC-4265-A921-047C0C09568A}"/>
    <cellStyle name="Comma 10 2 5 2" xfId="3111" xr:uid="{DA4293F7-A8B9-4707-9672-19A8832A3CBC}"/>
    <cellStyle name="Comma 10 2 6" xfId="989" xr:uid="{2A674C79-B46A-41DD-83E4-AA39E90C2D98}"/>
    <cellStyle name="Comma 10 2 6 2" xfId="3320" xr:uid="{B9AC595B-66E6-4FC5-A277-45F140D38826}"/>
    <cellStyle name="Comma 10 2 7" xfId="1597" xr:uid="{90086E3F-DEA7-4465-8D28-1C4A23C14C6E}"/>
    <cellStyle name="Comma 10 2 7 2" xfId="3819" xr:uid="{5CF1D122-1C68-44E1-94C4-3E5D5A0AAABE}"/>
    <cellStyle name="Comma 10 2 8" xfId="1920" xr:uid="{4E1E170B-3CD2-46E6-801D-156253678B38}"/>
    <cellStyle name="Comma 10 2 8 2" xfId="2634" xr:uid="{A97DDFF7-512A-46B4-AAEF-885BCEBF3088}"/>
    <cellStyle name="Comma 10 2 8 2 2" xfId="4787" xr:uid="{923F36C9-7F76-4BE5-BC40-3C2B8FADFD58}"/>
    <cellStyle name="Comma 10 2 8 3" xfId="4075" xr:uid="{34986F53-ECF6-4B20-AE5E-11F5FD193272}"/>
    <cellStyle name="Comma 10 2 9" xfId="579" xr:uid="{E4D73255-F92F-4E0D-942B-F088FC6765C7}"/>
    <cellStyle name="Comma 10 2 9 2" xfId="3047" xr:uid="{9E409A8D-4215-4D7A-ADE0-B659B1435862}"/>
    <cellStyle name="Comma 10 3" xfId="40" xr:uid="{F88C7BA9-214A-4FB1-94D4-D121889E4349}"/>
    <cellStyle name="Comma 10 3 2" xfId="1014" xr:uid="{E4B03FDD-57A0-48BC-B14F-16F33F6BE2D7}"/>
    <cellStyle name="Comma 10 3 2 2" xfId="3344" xr:uid="{DA91DA0A-EBB0-4CEA-9657-8857BDE2FA5E}"/>
    <cellStyle name="Comma 10 3 2 4" xfId="948" xr:uid="{CEAFD5B2-423F-46B9-B51B-8EC8943D8070}"/>
    <cellStyle name="Comma 10 3 2 4 2" xfId="1026" xr:uid="{59E4CE25-56ED-44FF-B9A1-3DB9F697D6C5}"/>
    <cellStyle name="Comma 10 3 2 4 2 2" xfId="3356" xr:uid="{C217FAC0-C6FA-483C-BB3B-97560E04B8B6}"/>
    <cellStyle name="Comma 10 3 2 4 3" xfId="3287" xr:uid="{A45C99E0-C750-4BEA-8C1B-DEB415AA0EAA}"/>
    <cellStyle name="Comma 10 3 3" xfId="778" xr:uid="{E78D27AF-FD38-4C2B-BF39-3121D610ECF8}"/>
    <cellStyle name="Comma 10 3 3 2" xfId="793" xr:uid="{2FA819A5-0B96-426B-9DE7-956559ACDB25}"/>
    <cellStyle name="Comma 10 3 3 2 2" xfId="3183" xr:uid="{3A2473E8-949D-4F03-B8CF-597A581C70AD}"/>
    <cellStyle name="Comma 10 3 3 3" xfId="3173" xr:uid="{D9379357-6B56-4D95-8661-87B273733983}"/>
    <cellStyle name="Comma 10 3 4" xfId="1599" xr:uid="{E10BD198-C5B2-4D54-8923-73D8C46BFD20}"/>
    <cellStyle name="Comma 10 3 4 2" xfId="3821" xr:uid="{ABE5C124-1344-491D-9A0E-47A1053C95E9}"/>
    <cellStyle name="Comma 10 3 5" xfId="2672" xr:uid="{54306E1D-99AE-4B51-AA6F-8F76D7DDBA5B}"/>
    <cellStyle name="Comma 10 3 6" xfId="4891" xr:uid="{C455918E-A618-4816-A3E0-E732731E03C6}"/>
    <cellStyle name="Comma 10 3 7" xfId="937" xr:uid="{93DEE0A5-EDBF-4A58-AFF6-0438088EBB2B}"/>
    <cellStyle name="Comma 10 3 7 2" xfId="971" xr:uid="{55EFB603-14FE-44A3-A43E-C4FC670A3B23}"/>
    <cellStyle name="Comma 10 3 7 2 2" xfId="1048" xr:uid="{6F3A6AE4-C0C1-4F93-9573-AF321BA22C1A}"/>
    <cellStyle name="Comma 10 3 7 2 2 2" xfId="3375" xr:uid="{4D29B41E-83C0-422F-A4A4-9611EC31036F}"/>
    <cellStyle name="Comma 10 3 7 2 3" xfId="3302" xr:uid="{4DCBBEB6-6230-4425-BC16-08BF3E8D4606}"/>
    <cellStyle name="Comma 10 3 7 3" xfId="1011" xr:uid="{29C2C87F-DAE1-4750-B66F-0299066D3586}"/>
    <cellStyle name="Comma 10 3 7 3 2" xfId="3341" xr:uid="{D0798314-11E0-45DB-9377-F04039935D1B}"/>
    <cellStyle name="Comma 10 3 7 4" xfId="3277" xr:uid="{42D30B19-AED4-4448-806A-63106D227540}"/>
    <cellStyle name="Comma 10 4" xfId="41" xr:uid="{944C0D19-F42F-4C73-9791-C728F976D306}"/>
    <cellStyle name="Comma 10 4 2" xfId="1600" xr:uid="{47BC7E30-C596-4CBC-AC12-16BD7932FEE7}"/>
    <cellStyle name="Comma 10 4 2 2" xfId="3822" xr:uid="{9202C5D0-7E93-48D7-8905-B0E6499C5AE6}"/>
    <cellStyle name="Comma 10 4 3" xfId="2673" xr:uid="{F8BF54DA-8F53-444B-BC9E-98518D7ED763}"/>
    <cellStyle name="Comma 10 4 4" xfId="4892" xr:uid="{6C68F476-C379-4AC0-8919-E1C407B8FF82}"/>
    <cellStyle name="Comma 10 5" xfId="42" xr:uid="{F5AF5356-C80F-4E27-B410-F715350D725F}"/>
    <cellStyle name="Comma 10 5 2" xfId="747" xr:uid="{77D095BD-9131-4ED0-9036-5AA6D3929EC0}"/>
    <cellStyle name="Comma 10 5 2 2" xfId="3168" xr:uid="{FA763DB4-22EB-4755-BE8A-0547E75712B0}"/>
    <cellStyle name="Comma 10 5 2 3" xfId="4925" xr:uid="{D172CCC8-DBE8-476A-AD22-492E09D8EE48}"/>
    <cellStyle name="Comma 10 5 3" xfId="1601" xr:uid="{3D6622A1-7A52-4214-BAB0-054CD37604AC}"/>
    <cellStyle name="Comma 10 5 3 2" xfId="2490" xr:uid="{23096B88-3B41-402A-B61F-690464F48E2E}"/>
    <cellStyle name="Comma 10 5 3 2 2" xfId="4643" xr:uid="{FD63BEC4-661B-4592-A424-4A76F99B942F}"/>
    <cellStyle name="Comma 10 5 3 3" xfId="3823" xr:uid="{1D7F3B86-C4A9-4250-AEBB-11ED7F291CB6}"/>
    <cellStyle name="Comma 10 5 4" xfId="508" xr:uid="{3B29A5A8-6223-4914-AA4D-267D24D845F2}"/>
    <cellStyle name="Comma 10 5 4 2" xfId="3007" xr:uid="{7463DEC6-2C6A-4C79-B21F-43002EC310F5}"/>
    <cellStyle name="Comma 10 5 5" xfId="2674" xr:uid="{89BB6A5F-F6B8-4782-BD2C-B75439F6AB74}"/>
    <cellStyle name="Comma 10 6" xfId="940" xr:uid="{B7E2FD85-A0E3-49FD-AD08-498A5EF89199}"/>
    <cellStyle name="Comma 10 6 2" xfId="3280" xr:uid="{F012EAB3-F755-49CC-97DA-1708EF5D1E76}"/>
    <cellStyle name="Comma 10 7" xfId="667" xr:uid="{D899B7AB-E865-4C65-84FF-87A44C3A3D63}"/>
    <cellStyle name="Comma 10 7 2" xfId="3110" xr:uid="{1760FC48-61BA-4B8D-AC5B-6698C47F7475}"/>
    <cellStyle name="Comma 10 8" xfId="1476" xr:uid="{E47C16FB-EB14-4D80-A884-D8121E532472}"/>
    <cellStyle name="Comma 10 8 2" xfId="2466" xr:uid="{C776EB3E-F8BE-46A9-B113-C91CAF7CA7C5}"/>
    <cellStyle name="Comma 10 8 2 2" xfId="4619" xr:uid="{9ACDC24E-4CAE-4917-BA55-385A20398AA9}"/>
    <cellStyle name="Comma 10 8 3" xfId="3759" xr:uid="{FE251862-2C12-48E0-9A05-3DFD852E29E4}"/>
    <cellStyle name="Comma 10 9" xfId="1596" xr:uid="{B69C6B16-2BF3-4D10-BC40-EE7408A7EC88}"/>
    <cellStyle name="Comma 10 9 2" xfId="3818" xr:uid="{EA93050B-0565-4C71-86C7-4D55C7942E22}"/>
    <cellStyle name="Comma 11" xfId="43" xr:uid="{35076941-30BB-4F40-8D1C-EF09321BF9AF}"/>
    <cellStyle name="Comma 11 2" xfId="44" xr:uid="{B5A72A05-9ED4-4D7E-9782-EC9ADF63B169}"/>
    <cellStyle name="Comma 11 2 2" xfId="45" xr:uid="{F0614DED-F3B8-4CED-AE39-4A009B6E472E}"/>
    <cellStyle name="Comma 11 2 2 2" xfId="1315" xr:uid="{19C4FD78-7EB5-4C65-A311-ED2D61D9BEED}"/>
    <cellStyle name="Comma 11 2 2 2 2" xfId="2351" xr:uid="{FFC402E3-0C34-46B5-8C2C-D655EB949803}"/>
    <cellStyle name="Comma 11 2 2 2 2 2" xfId="4504" xr:uid="{38D0BA83-E408-4B0F-9E87-326F0E20DBFD}"/>
    <cellStyle name="Comma 11 2 2 2 3" xfId="3631" xr:uid="{C2358C25-128E-4999-ABE4-1DCA1C03DA9E}"/>
    <cellStyle name="Comma 11 2 2 3" xfId="1604" xr:uid="{0EAC506E-05E2-4F36-8610-D634667CE021}"/>
    <cellStyle name="Comma 11 2 2 3 2" xfId="2491" xr:uid="{B4689919-5CEC-4C53-8BF4-CCD32740A39D}"/>
    <cellStyle name="Comma 11 2 2 3 2 2" xfId="4644" xr:uid="{57ED79FC-7712-4209-A7CE-748762E1026E}"/>
    <cellStyle name="Comma 11 2 2 3 3" xfId="3826" xr:uid="{F48F627B-21ED-4AE6-832D-B70710A1DE0B}"/>
    <cellStyle name="Comma 11 2 2 4" xfId="1059" xr:uid="{33DDE25A-E1D4-4955-BEAA-A1FF0F879B0E}"/>
    <cellStyle name="Comma 11 2 2 4 2" xfId="3386" xr:uid="{105659F4-58BC-44F6-BEC4-2A2D87AFF2BD}"/>
    <cellStyle name="Comma 11 2 2 5" xfId="2145" xr:uid="{9365825F-AB97-4D2F-B99E-604EDFC2B42F}"/>
    <cellStyle name="Comma 11 2 2 5 2" xfId="4298" xr:uid="{7C6B122C-7009-405C-9183-27A1F860703B}"/>
    <cellStyle name="Comma 11 2 2 6" xfId="2677" xr:uid="{632AB4A9-0746-4231-8E67-9336BE4524F2}"/>
    <cellStyle name="Comma 11 2 2 7" xfId="4926" xr:uid="{ECE4A2B3-E332-48CB-9022-28FFF8CA1032}"/>
    <cellStyle name="Comma 11 2 3" xfId="1264" xr:uid="{0BB4E410-C5E4-4C49-9B4F-CA54DB27C289}"/>
    <cellStyle name="Comma 11 2 3 2" xfId="2300" xr:uid="{5D976637-BB26-4D22-9390-514748B74E11}"/>
    <cellStyle name="Comma 11 2 3 2 2" xfId="4453" xr:uid="{6FBD400A-6D71-42EA-9168-EBE034E24A93}"/>
    <cellStyle name="Comma 11 2 3 3" xfId="3580" xr:uid="{0CD81877-0337-44BC-8579-3B7050D012F3}"/>
    <cellStyle name="Comma 11 2 4" xfId="1527" xr:uid="{C65710A1-6F42-4352-AB89-DCFAFD9EAE77}"/>
    <cellStyle name="Comma 11 2 4 2" xfId="3788" xr:uid="{C798C3B8-12B4-4A3E-83A1-30B999682786}"/>
    <cellStyle name="Comma 11 2 5" xfId="1603" xr:uid="{894DB8FC-3385-4E91-8EC2-635A2FAC160E}"/>
    <cellStyle name="Comma 11 2 5 2" xfId="3825" xr:uid="{E09C983A-1217-42B7-9D16-5BE569E14A13}"/>
    <cellStyle name="Comma 11 2 6" xfId="976" xr:uid="{9930B3C1-F208-4F36-82ED-F2F021ABEE0C}"/>
    <cellStyle name="Comma 11 2 6 2" xfId="3307" xr:uid="{65F94E77-F5BF-4D93-8325-A54257518C44}"/>
    <cellStyle name="Comma 11 2 7" xfId="2094" xr:uid="{7874B878-C4CA-400C-A264-EAF1204ADB5E}"/>
    <cellStyle name="Comma 11 2 7 2" xfId="4247" xr:uid="{0BC9C976-002E-4215-97BF-D59A3E6883A6}"/>
    <cellStyle name="Comma 11 2 8" xfId="2676" xr:uid="{8F69E94F-B7EE-4D8F-826D-3C2177FC8C44}"/>
    <cellStyle name="Comma 11 3" xfId="46" xr:uid="{F35D8B5C-EB90-4CF0-81DE-348B63E617C7}"/>
    <cellStyle name="Comma 11 3 2" xfId="1292" xr:uid="{26F5BA56-881D-4450-AF6E-C4328AA2298E}"/>
    <cellStyle name="Comma 11 3 2 2" xfId="2328" xr:uid="{66BD37AA-300F-464F-BA60-25DD9116C799}"/>
    <cellStyle name="Comma 11 3 2 2 2" xfId="4481" xr:uid="{F887115C-BCF8-4242-95DF-3DA94B0D3D87}"/>
    <cellStyle name="Comma 11 3 2 3" xfId="3608" xr:uid="{17BD97AA-D706-41CB-BCAA-68058FD94727}"/>
    <cellStyle name="Comma 11 3 3" xfId="1538" xr:uid="{C394BC45-F1A4-480D-8976-E57E47B0636D}"/>
    <cellStyle name="Comma 11 3 3 2" xfId="3796" xr:uid="{B3CB225A-10E9-4B61-B0BF-CDE9C2F279F0}"/>
    <cellStyle name="Comma 11 3 4" xfId="1605" xr:uid="{CDE4A7FA-08EB-44B3-8C13-041C69C5E5F1}"/>
    <cellStyle name="Comma 11 3 4 2" xfId="3827" xr:uid="{904D066C-D874-43B9-AC0A-3B8E76B91A87}"/>
    <cellStyle name="Comma 11 3 5" xfId="1024" xr:uid="{14D964BF-D161-4CCB-B587-3EA319BEEA74}"/>
    <cellStyle name="Comma 11 3 5 2" xfId="3354" xr:uid="{02959561-C9F1-493B-8280-BF34E6606152}"/>
    <cellStyle name="Comma 11 3 6" xfId="2122" xr:uid="{FAA51744-9423-4DCA-919A-7161AFCEF41B}"/>
    <cellStyle name="Comma 11 3 6 2" xfId="4275" xr:uid="{2C2E8A26-1CE1-462B-8797-362C4CB130E0}"/>
    <cellStyle name="Comma 11 3 7" xfId="2678" xr:uid="{99EF6054-26D0-46E1-889B-FE8272243A7A}"/>
    <cellStyle name="Comma 11 4" xfId="47" xr:uid="{AD4B3891-F7BC-4C7D-9F21-FA1CDF1BEC0F}"/>
    <cellStyle name="Comma 11 4 2" xfId="1254" xr:uid="{7B5AAF5E-8E5C-4037-A0FE-3D78C45049F9}"/>
    <cellStyle name="Comma 11 4 2 2" xfId="2290" xr:uid="{5F24846E-07D1-4625-BBDD-6C9D0E24D8BA}"/>
    <cellStyle name="Comma 11 4 2 2 2" xfId="4443" xr:uid="{9CA6866F-0B04-4102-97F8-85BBBCCA569F}"/>
    <cellStyle name="Comma 11 4 2 3" xfId="3570" xr:uid="{8519B420-9D23-4F67-95F2-0EDB479F711A}"/>
    <cellStyle name="Comma 11 4 3" xfId="1606" xr:uid="{4FEE57D1-D69E-4384-92F0-8767C40B2780}"/>
    <cellStyle name="Comma 11 4 3 2" xfId="2492" xr:uid="{1CC5C573-707E-4906-B025-551C93EEF754}"/>
    <cellStyle name="Comma 11 4 3 2 2" xfId="4645" xr:uid="{5CFFF2A8-559B-4BB2-987F-EA938C4083ED}"/>
    <cellStyle name="Comma 11 4 3 3" xfId="3828" xr:uid="{9BAE071F-925E-4DA1-ACEE-1F199B9B8931}"/>
    <cellStyle name="Comma 11 4 4" xfId="945" xr:uid="{6A881DF9-7521-4391-B170-D4B70DDC0B3A}"/>
    <cellStyle name="Comma 11 4 4 2" xfId="3285" xr:uid="{FB6DB6CF-40D0-418F-9BFD-A9C2E09C94EB}"/>
    <cellStyle name="Comma 11 4 5" xfId="2081" xr:uid="{6CC8FB1A-3979-474B-9CBD-11112581842A}"/>
    <cellStyle name="Comma 11 4 5 2" xfId="4234" xr:uid="{2B86FCB9-6AF0-4FF1-A458-31EF7DDFD2A9}"/>
    <cellStyle name="Comma 11 4 6" xfId="2679" xr:uid="{B359B53C-E963-48E7-B8E9-EB496DA02B71}"/>
    <cellStyle name="Comma 11 4 7" xfId="4927" xr:uid="{5A2100BE-1042-4001-A8EA-CF85A98099CF}"/>
    <cellStyle name="Comma 11 5" xfId="1506" xr:uid="{30129560-5D03-4B48-8550-492F4B6CE81A}"/>
    <cellStyle name="Comma 11 5 2" xfId="3772" xr:uid="{CDB7E904-4AF0-437F-8E99-6FEBAC2767D9}"/>
    <cellStyle name="Comma 11 6" xfId="1602" xr:uid="{C13DE788-F088-4FED-84EE-15997C57BFA6}"/>
    <cellStyle name="Comma 11 6 2" xfId="3824" xr:uid="{5B68E773-5770-4A55-BD41-B9182826745A}"/>
    <cellStyle name="Comma 11 7" xfId="915" xr:uid="{A17FD3A0-A873-4825-B011-C0B058DCCB8E}"/>
    <cellStyle name="Comma 11 7 2" xfId="3260" xr:uid="{790E7AC1-5B11-481F-ACC3-9AB58E232C4D}"/>
    <cellStyle name="Comma 11 8" xfId="2675" xr:uid="{5840A731-DC9E-4568-A5F1-A2E95D63C6F6}"/>
    <cellStyle name="Comma 112 2" xfId="48" xr:uid="{3FDA06D3-CA4A-4C04-A783-3DA36537ECEA}"/>
    <cellStyle name="Comma 112 2 2" xfId="49" xr:uid="{C15B7BBF-07D2-420A-A703-1CADB458CD47}"/>
    <cellStyle name="Comma 112 2 2 2" xfId="50" xr:uid="{C0FC049A-2FDE-4BAC-84BD-6C6180F4E9E2}"/>
    <cellStyle name="Comma 112 2 2 2 2" xfId="2682" xr:uid="{4BB862F1-0E46-457C-B81B-CE789735B8FF}"/>
    <cellStyle name="Comma 112 2 2 3" xfId="2681" xr:uid="{D52530C5-8529-4A74-AD2F-C235427B3755}"/>
    <cellStyle name="Comma 112 2 3" xfId="51" xr:uid="{2055F05C-6C16-4A00-8A77-7B160E59F85D}"/>
    <cellStyle name="Comma 112 2 3 2" xfId="2683" xr:uid="{D033EFB9-4056-4B93-B909-42AE2822723B}"/>
    <cellStyle name="Comma 112 2 4" xfId="2680" xr:uid="{A4F80F17-7571-40E7-B41F-C261BDDF214A}"/>
    <cellStyle name="Comma 114" xfId="653" xr:uid="{1E1F8648-4065-48BA-8469-5AAE6FE455C7}"/>
    <cellStyle name="Comma 114 2" xfId="689" xr:uid="{539DA337-E76D-4923-A459-354BCE460184}"/>
    <cellStyle name="Comma 114 2 2" xfId="1189" xr:uid="{1032AA55-5781-49E6-B7FC-35F08504D23F}"/>
    <cellStyle name="Comma 114 2 2 2" xfId="2225" xr:uid="{969DFF39-2EDC-4A93-98C0-A2BC11A43D1A}"/>
    <cellStyle name="Comma 114 2 2 2 2" xfId="4378" xr:uid="{79A19B59-DF7F-41EA-B044-AB029A76DF2E}"/>
    <cellStyle name="Comma 114 2 2 3" xfId="3505" xr:uid="{F6DD1A8B-2C8F-4B1E-8D0E-A7903852D102}"/>
    <cellStyle name="Comma 114 2 3" xfId="2015" xr:uid="{4E8A7624-1D8F-462F-B62C-265A218C1AC2}"/>
    <cellStyle name="Comma 114 2 3 2" xfId="4168" xr:uid="{B03D7A5E-B175-47EE-A193-2A304C18F3DB}"/>
    <cellStyle name="Comma 114 2 4" xfId="3124" xr:uid="{3FCC2FDB-DB70-4453-9B60-BD362B543CBC}"/>
    <cellStyle name="Comma 114 3" xfId="708" xr:uid="{456E933E-D6F2-41FE-B199-009A2B656243}"/>
    <cellStyle name="Comma 114 3 2" xfId="1200" xr:uid="{E192B645-EE39-4D0E-B796-97B768C252C6}"/>
    <cellStyle name="Comma 114 3 2 2" xfId="2236" xr:uid="{60DD25DE-6E13-44D1-B27D-098C6BADFAFC}"/>
    <cellStyle name="Comma 114 3 2 2 2" xfId="4389" xr:uid="{C1097D08-A355-4825-84BD-2423C751DA15}"/>
    <cellStyle name="Comma 114 3 2 3" xfId="3516" xr:uid="{B858E59F-7C7E-4DA9-A836-13D075C3EB36}"/>
    <cellStyle name="Comma 114 3 3" xfId="2026" xr:uid="{F028D2F1-51B4-434F-ADF5-1728D8811EC9}"/>
    <cellStyle name="Comma 114 3 3 2" xfId="4179" xr:uid="{325B0058-7948-4436-9456-24C617199FE1}"/>
    <cellStyle name="Comma 114 3 4" xfId="3143" xr:uid="{631BC69F-1AF9-48EB-A2E3-6EF247E583DB}"/>
    <cellStyle name="Comma 114 4" xfId="649" xr:uid="{7D60C4B5-831D-475F-9709-C53896806BBD}"/>
    <cellStyle name="Comma 114 4 2" xfId="686" xr:uid="{D43B78D2-61F7-4D21-9548-BFC330E97ECF}"/>
    <cellStyle name="Comma 114 4 2 2" xfId="1186" xr:uid="{0D0BDC37-2BE0-490E-80FB-968699F6BC53}"/>
    <cellStyle name="Comma 114 4 2 2 2" xfId="2222" xr:uid="{33564674-BF58-47D9-8EA2-C9A1C9883BA2}"/>
    <cellStyle name="Comma 114 4 2 2 2 2" xfId="4375" xr:uid="{48316422-E412-47EE-BCA1-A8B156C80021}"/>
    <cellStyle name="Comma 114 4 2 2 3" xfId="3502" xr:uid="{F8684B3C-3F64-4C96-A3B6-75E14ED4EA83}"/>
    <cellStyle name="Comma 114 4 2 3" xfId="2012" xr:uid="{09B5EB60-5B08-48BC-8721-C4E384E8164C}"/>
    <cellStyle name="Comma 114 4 2 3 2" xfId="4165" xr:uid="{F1D414F8-4AF1-4BFB-8410-A63F97BECF42}"/>
    <cellStyle name="Comma 114 4 2 4" xfId="3121" xr:uid="{657A87BC-E64A-491F-9362-190B244B71FA}"/>
    <cellStyle name="Comma 114 4 3" xfId="705" xr:uid="{22B3E3C6-7000-4FF7-AA5A-814B0D765D8B}"/>
    <cellStyle name="Comma 114 4 3 2" xfId="1197" xr:uid="{EE06EE20-A766-499A-AD44-EF521CC07CDF}"/>
    <cellStyle name="Comma 114 4 3 2 2" xfId="2233" xr:uid="{0C3564BC-A49C-48F7-A936-365F16E8938A}"/>
    <cellStyle name="Comma 114 4 3 2 2 2" xfId="4386" xr:uid="{A835F71E-6659-4A5B-9086-277948666EB7}"/>
    <cellStyle name="Comma 114 4 3 2 3" xfId="3513" xr:uid="{0156A225-54C4-44ED-B65E-920DB87527F8}"/>
    <cellStyle name="Comma 114 4 3 3" xfId="2023" xr:uid="{83285437-BC3C-44F7-8D95-85A8BE8D24FB}"/>
    <cellStyle name="Comma 114 4 3 3 2" xfId="4176" xr:uid="{7BC63497-B82D-4D9B-8E54-DF7E943DBE56}"/>
    <cellStyle name="Comma 114 4 3 4" xfId="3140" xr:uid="{2A8EBEA3-2804-492B-932C-5B0F815FE27A}"/>
    <cellStyle name="Comma 114 4 4" xfId="1172" xr:uid="{3A330E50-1910-4548-B78C-3E66EAC0D70C}"/>
    <cellStyle name="Comma 114 4 4 2" xfId="2208" xr:uid="{69CD8721-6B21-46D2-96EC-3D2E73C9E40E}"/>
    <cellStyle name="Comma 114 4 4 2 2" xfId="4361" xr:uid="{34310FCB-6058-4AED-B599-9C335ADC562D}"/>
    <cellStyle name="Comma 114 4 4 3" xfId="3488" xr:uid="{BA550CD9-5190-4438-A102-45FC571C5CB8}"/>
    <cellStyle name="Comma 114 4 5" xfId="1997" xr:uid="{131E4EBE-099E-437F-B95E-2AA1093E6F3E}"/>
    <cellStyle name="Comma 114 4 5 2" xfId="4150" xr:uid="{ADB289A6-E15E-4801-8759-C93883D3F136}"/>
    <cellStyle name="Comma 114 4 6" xfId="3098" xr:uid="{E825A889-5592-45A0-BDA8-E35B320C39B1}"/>
    <cellStyle name="Comma 114 5" xfId="1175" xr:uid="{111D1C90-E041-4AA4-97CB-817F012ED174}"/>
    <cellStyle name="Comma 114 5 2" xfId="2211" xr:uid="{F8836C4E-2D48-477E-91A7-E482677E9082}"/>
    <cellStyle name="Comma 114 5 2 2" xfId="4364" xr:uid="{3D525399-0015-449B-915B-1D14456763E4}"/>
    <cellStyle name="Comma 114 5 3" xfId="3491" xr:uid="{43D0C71D-FA5F-40A2-A770-7DD2E0CE27EF}"/>
    <cellStyle name="Comma 114 6" xfId="2000" xr:uid="{B9B3AD25-0555-4DC2-92A1-9F1F410280E0}"/>
    <cellStyle name="Comma 114 6 2" xfId="4153" xr:uid="{67DE6AB7-6B48-4872-BA86-540CD9F070F4}"/>
    <cellStyle name="Comma 114 7" xfId="3101" xr:uid="{148FC63F-13BE-41B9-9327-7D2B3C515044}"/>
    <cellStyle name="Comma 115 4" xfId="660" xr:uid="{957D2EB0-4AFE-43E2-95DE-1614E7EE0554}"/>
    <cellStyle name="Comma 115 4 2" xfId="693" xr:uid="{3AC5FCE9-28B5-41C2-9EF5-BFCF5993215B}"/>
    <cellStyle name="Comma 115 4 2 2" xfId="1191" xr:uid="{74CC220D-052E-49B5-BE98-B98773CA5B0F}"/>
    <cellStyle name="Comma 115 4 2 2 2" xfId="2227" xr:uid="{629695D6-1C70-46CB-84AB-B8E8C0099CD0}"/>
    <cellStyle name="Comma 115 4 2 2 2 2" xfId="4380" xr:uid="{8EC287FE-EAD6-4E8F-8483-B877C7279454}"/>
    <cellStyle name="Comma 115 4 2 2 3" xfId="3507" xr:uid="{EF6F2A76-096F-476F-99BB-2C37D6DA945D}"/>
    <cellStyle name="Comma 115 4 2 3" xfId="2017" xr:uid="{730D1F1D-14E7-42D2-81B3-BD1AEB2B3AED}"/>
    <cellStyle name="Comma 115 4 2 3 2" xfId="4170" xr:uid="{680BF52D-1A7D-49D8-A6D6-811AFF898C16}"/>
    <cellStyle name="Comma 115 4 2 4" xfId="3128" xr:uid="{963E7328-0577-41F3-835D-5518819D9FC1}"/>
    <cellStyle name="Comma 115 4 3" xfId="712" xr:uid="{CEFF53A9-B7F2-4B40-8530-03C175BCE654}"/>
    <cellStyle name="Comma 115 4 3 2" xfId="1202" xr:uid="{F4EAF3CF-5800-4B30-BC08-5EE1230C8A9F}"/>
    <cellStyle name="Comma 115 4 3 2 2" xfId="2238" xr:uid="{057A3D02-7904-4C77-927A-AAEEB1BF9D2C}"/>
    <cellStyle name="Comma 115 4 3 2 2 2" xfId="4391" xr:uid="{DCD8CB8F-D512-46ED-A2B4-DB2487237826}"/>
    <cellStyle name="Comma 115 4 3 2 3" xfId="3518" xr:uid="{BA8C9714-C65E-42A8-9810-2625F2017E0B}"/>
    <cellStyle name="Comma 115 4 3 3" xfId="2028" xr:uid="{38BEFFB8-CBC4-41AA-B017-8EBAA91AB225}"/>
    <cellStyle name="Comma 115 4 3 3 2" xfId="4181" xr:uid="{72B6DFF1-B2BD-4CA0-A7E7-857FFE38B650}"/>
    <cellStyle name="Comma 115 4 3 4" xfId="3147" xr:uid="{41BE5F49-54E1-44AF-B449-42A541A21B4C}"/>
    <cellStyle name="Comma 115 4 4" xfId="1178" xr:uid="{E647A7D5-156B-4B64-A338-4BDF9FA3FDC6}"/>
    <cellStyle name="Comma 115 4 4 2" xfId="2214" xr:uid="{E3884C36-F916-4848-86C1-E28B5F1F2CA5}"/>
    <cellStyle name="Comma 115 4 4 2 2" xfId="4367" xr:uid="{C4E7FA58-344C-4046-9536-6D6362BCD440}"/>
    <cellStyle name="Comma 115 4 4 3" xfId="3494" xr:uid="{8CCA3A7F-38A9-4212-A7DA-D48BAD97718F}"/>
    <cellStyle name="Comma 115 4 5" xfId="2003" xr:uid="{E365070D-8434-4518-BEC6-FD81E0901A0C}"/>
    <cellStyle name="Comma 115 4 5 2" xfId="4156" xr:uid="{38F6B1DF-B39B-40BC-973C-CA8B0FF647AE}"/>
    <cellStyle name="Comma 115 4 6" xfId="3106" xr:uid="{C04CB7B1-DC5C-4605-A85D-498229ABFD4B}"/>
    <cellStyle name="Comma 12" xfId="52" xr:uid="{A5701FB4-0CDB-4D6B-98B6-CFC300647921}"/>
    <cellStyle name="Comma 12 2" xfId="53" xr:uid="{B5414F51-EE08-4568-8B9B-8A0384C7E5DF}"/>
    <cellStyle name="Comma 12 2 15" xfId="961" xr:uid="{4927BF8E-F7C3-47CD-B7A3-3B350D5B4C17}"/>
    <cellStyle name="Comma 12 2 15 2" xfId="1032" xr:uid="{F41DE4F8-2EEC-44C8-8FF6-6B295A5A4296}"/>
    <cellStyle name="Comma 12 2 15 2 2" xfId="3362" xr:uid="{3733DD2D-AA42-41F9-B236-62DF3613DA52}"/>
    <cellStyle name="Comma 12 2 15 3" xfId="3293" xr:uid="{0E358B97-6BB2-4522-8E17-A8FB2EF9285D}"/>
    <cellStyle name="Comma 12 2 2" xfId="54" xr:uid="{9EC0B6D4-E204-4DAB-BFEB-F9D38B6A8F66}"/>
    <cellStyle name="Comma 12 2 2 2" xfId="1609" xr:uid="{061E6183-99C2-4C8A-AB75-D90D284318BD}"/>
    <cellStyle name="Comma 12 2 2 2 2" xfId="3831" xr:uid="{55CD45FA-6792-4FEA-8110-F97C5819F235}"/>
    <cellStyle name="Comma 12 2 2 3" xfId="1021" xr:uid="{6FB59C24-B7B3-4373-84FB-3DC2C4B5FA4A}"/>
    <cellStyle name="Comma 12 2 2 3 2" xfId="3351" xr:uid="{0BC6CE85-F159-455D-B2EB-04B022892940}"/>
    <cellStyle name="Comma 12 2 2 4" xfId="2686" xr:uid="{7CF3BF02-5BD2-4BE2-B8C8-A5B9A6E2E18A}"/>
    <cellStyle name="Comma 12 2 3" xfId="1187" xr:uid="{9BE6E880-623C-4C3F-BE89-E70DAE0B2587}"/>
    <cellStyle name="Comma 12 2 3 2" xfId="2223" xr:uid="{21E994A8-D0E8-4312-9A55-13F09EA67156}"/>
    <cellStyle name="Comma 12 2 3 2 2" xfId="4376" xr:uid="{ECC79893-9C64-46B3-988A-43F3DF3099C3}"/>
    <cellStyle name="Comma 12 2 3 3" xfId="3503" xr:uid="{162E75FD-924D-42D4-A46A-0380708AB9DF}"/>
    <cellStyle name="Comma 12 2 4" xfId="1608" xr:uid="{E256A713-15D0-44BC-B6AB-8CBB285C1223}"/>
    <cellStyle name="Comma 12 2 4 2" xfId="3830" xr:uid="{F3B09602-1A90-4E81-A72D-109551077C15}"/>
    <cellStyle name="Comma 12 2 5" xfId="687" xr:uid="{4C7FAA5C-56AB-4773-933F-A44CBD2CBB0B}"/>
    <cellStyle name="Comma 12 2 5 2" xfId="3122" xr:uid="{A7A31A2D-59A0-4D90-819A-9F3F61197FDE}"/>
    <cellStyle name="Comma 12 2 6" xfId="2013" xr:uid="{C0965C25-96C9-405C-949B-E98DA27D7EB4}"/>
    <cellStyle name="Comma 12 2 6 2" xfId="4166" xr:uid="{893DB8A5-FDF5-476C-9DE7-FDCBE24AA381}"/>
    <cellStyle name="Comma 12 2 7" xfId="2685" xr:uid="{CBD6EAF9-3867-43E1-8996-B7E0F02863E4}"/>
    <cellStyle name="Comma 12 3" xfId="55" xr:uid="{9B8C336C-0DCB-4867-A2C1-FD139533BD66}"/>
    <cellStyle name="Comma 12 3 2" xfId="1198" xr:uid="{A1617D26-85FA-4C92-8B35-E5177D208D10}"/>
    <cellStyle name="Comma 12 3 2 2" xfId="2234" xr:uid="{337BC52E-614F-4645-8D2C-77225C2E36FD}"/>
    <cellStyle name="Comma 12 3 2 2 2" xfId="4387" xr:uid="{2E2C112C-967E-4420-BE59-C00094D295C9}"/>
    <cellStyle name="Comma 12 3 2 3" xfId="3514" xr:uid="{5612AB3D-0F36-468A-9B0D-76186244AE49}"/>
    <cellStyle name="Comma 12 3 3" xfId="1610" xr:uid="{E5D9D184-CB29-499B-BD2F-84B1C9E3CD86}"/>
    <cellStyle name="Comma 12 3 3 2" xfId="2493" xr:uid="{CCE14D99-7656-41FB-BD44-CBE5AE8E4E33}"/>
    <cellStyle name="Comma 12 3 3 2 2" xfId="4646" xr:uid="{D6C4AC2F-20E7-4522-8C89-B304BA53F1FC}"/>
    <cellStyle name="Comma 12 3 3 3" xfId="3832" xr:uid="{8C14AB0D-CE2A-46B9-B429-7AE7FD6E2168}"/>
    <cellStyle name="Comma 12 3 4" xfId="706" xr:uid="{5B432E3C-0192-437C-AC2C-7140DDEE34A9}"/>
    <cellStyle name="Comma 12 3 4 2" xfId="3141" xr:uid="{203CE525-A663-475D-8009-1EF947E2CC63}"/>
    <cellStyle name="Comma 12 3 5" xfId="2024" xr:uid="{15BB6891-7F84-4F44-9B84-64344DD7B7BA}"/>
    <cellStyle name="Comma 12 3 5 2" xfId="4177" xr:uid="{FFD95CC9-0362-45C5-9BAA-AAF63A1F17DC}"/>
    <cellStyle name="Comma 12 3 6" xfId="2687" xr:uid="{B5AC9B4E-0BA6-4661-A0E9-8F612EC4EB26}"/>
    <cellStyle name="Comma 12 3 7" xfId="4928" xr:uid="{FEF8FF43-DD78-408D-A555-47BA13B99F06}"/>
    <cellStyle name="Comma 12 4" xfId="56" xr:uid="{DEFC71EB-261C-436C-930C-2EA872A67466}"/>
    <cellStyle name="Comma 12 4 2" xfId="1611" xr:uid="{AD6F5B96-8A4B-408B-8341-C6A9F901A0CF}"/>
    <cellStyle name="Comma 12 4 2 2" xfId="3833" xr:uid="{8E325ACA-EB7F-4703-B69C-79807FA391D1}"/>
    <cellStyle name="Comma 12 4 3" xfId="942" xr:uid="{62A00B87-B5BA-4222-A012-ABB08CC250BE}"/>
    <cellStyle name="Comma 12 4 3 2" xfId="3282" xr:uid="{81059796-EC91-4017-89BC-7E5592E8F0EF}"/>
    <cellStyle name="Comma 12 4 4" xfId="2688" xr:uid="{CB59196C-8A15-4A6F-BDB1-9C95121B6660}"/>
    <cellStyle name="Comma 12 5" xfId="57" xr:uid="{025CD60C-B382-431A-90F2-8E4AFCD2B87F}"/>
    <cellStyle name="Comma 12 5 2" xfId="1612" xr:uid="{65A8A812-E26E-454E-ABAE-192DE893E6F9}"/>
    <cellStyle name="Comma 12 5 2 2" xfId="2494" xr:uid="{077548AF-935B-4FE2-87AE-3D9895D05ACF}"/>
    <cellStyle name="Comma 12 5 2 2 2" xfId="4647" xr:uid="{3FD84167-1E40-4DBD-829A-3540A8D30BE4}"/>
    <cellStyle name="Comma 12 5 2 3" xfId="3834" xr:uid="{A8F76E15-2B31-48F3-9E47-6F5C21D41F0F}"/>
    <cellStyle name="Comma 12 5 3" xfId="1173" xr:uid="{FDA0FBC1-56C3-4F3A-BEE1-378A64776570}"/>
    <cellStyle name="Comma 12 5 3 2" xfId="3489" xr:uid="{6283DA34-8CFC-4F6C-8E46-6E8D8DAAB6CA}"/>
    <cellStyle name="Comma 12 5 4" xfId="2209" xr:uid="{A077D1DB-79AF-41CF-8120-6A64B81D0645}"/>
    <cellStyle name="Comma 12 5 4 2" xfId="4362" xr:uid="{BB9666EC-C29F-45F1-A4EC-5CD86896ACB9}"/>
    <cellStyle name="Comma 12 5 5" xfId="2689" xr:uid="{B55CC60B-B6BF-402E-8302-EF750E1219F8}"/>
    <cellStyle name="Comma 12 5 6" xfId="4929" xr:uid="{09EC4BAB-6236-4A4C-8D95-ED69E205B89C}"/>
    <cellStyle name="Comma 12 6" xfId="1607" xr:uid="{206419C8-D8CD-45D8-8EC3-FDDD10452547}"/>
    <cellStyle name="Comma 12 6 2" xfId="3829" xr:uid="{6F40FD77-FE7C-4D36-BBD4-5CBABE37677F}"/>
    <cellStyle name="Comma 12 7" xfId="651" xr:uid="{1E8697A5-D530-4B8B-A4AE-EE0EE894F6FC}"/>
    <cellStyle name="Comma 12 7 2" xfId="3099" xr:uid="{953B7251-0E46-4730-942E-6B059905B23B}"/>
    <cellStyle name="Comma 12 8" xfId="1998" xr:uid="{383AE98F-AF16-4BD1-92E5-2D801A510DB0}"/>
    <cellStyle name="Comma 12 8 2" xfId="4151" xr:uid="{3B008042-1EA3-43A1-A35D-C5F3D4AA2E99}"/>
    <cellStyle name="Comma 12 9" xfId="2684" xr:uid="{D80E7CCB-8D2E-4726-B1E5-5D5AA6BAE053}"/>
    <cellStyle name="Comma 13" xfId="58" xr:uid="{E63808A6-A9FA-449C-946B-C8FE9934C98E}"/>
    <cellStyle name="Comma 13 2" xfId="59" xr:uid="{1CED594F-0988-4E03-8945-9A13DEEE068F}"/>
    <cellStyle name="Comma 13 2 2" xfId="1614" xr:uid="{9371DB44-FDA5-4173-99FB-7AE5C7154B6F}"/>
    <cellStyle name="Comma 13 2 2 2" xfId="3836" xr:uid="{39B98162-A295-4FD6-884D-0126F2D1DBC9}"/>
    <cellStyle name="Comma 13 2 3" xfId="2495" xr:uid="{9FABC578-5655-4035-9288-FC8D4CF752E0}"/>
    <cellStyle name="Comma 13 2 3 2" xfId="4648" xr:uid="{AA15A0EE-29A1-4483-A8F8-6FF37FBDCB77}"/>
    <cellStyle name="Comma 13 2 4" xfId="2691" xr:uid="{6FCF25AB-55F1-43E8-8108-979DDCDB9789}"/>
    <cellStyle name="Comma 13 2 5" xfId="4930" xr:uid="{72329DC2-4838-4BD3-B43C-D75BEE5F25B3}"/>
    <cellStyle name="Comma 13 3" xfId="60" xr:uid="{BA214CB2-001F-40ED-9112-5259DA4D6CAF}"/>
    <cellStyle name="Comma 13 3 2" xfId="1615" xr:uid="{863B23EE-155A-448C-B26A-F22C102238C7}"/>
    <cellStyle name="Comma 13 3 2 2" xfId="3837" xr:uid="{16F4B212-2AD4-465C-826D-AB9EE1DE7166}"/>
    <cellStyle name="Comma 13 3 3" xfId="2496" xr:uid="{64937B9E-0CE1-48D6-8409-ED4F7E25B639}"/>
    <cellStyle name="Comma 13 3 3 2" xfId="4649" xr:uid="{5A1A2ECF-840D-481E-B8B8-9009E546A480}"/>
    <cellStyle name="Comma 13 3 4" xfId="2692" xr:uid="{7DA5CAA8-3A7E-4B20-889E-81729525806D}"/>
    <cellStyle name="Comma 13 3 5" xfId="4931" xr:uid="{C63A1ED9-2125-465E-8A68-BA5C5FFC69AC}"/>
    <cellStyle name="Comma 13 4" xfId="1613" xr:uid="{CB679131-D0AD-4A39-8420-51301C910E26}"/>
    <cellStyle name="Comma 13 4 2" xfId="3835" xr:uid="{F1D49D41-1006-4607-A910-E5C0D084B806}"/>
    <cellStyle name="Comma 13 5" xfId="997" xr:uid="{5E3FB6ED-D4A9-4762-91AC-701C4744FC14}"/>
    <cellStyle name="Comma 13 5 2" xfId="3328" xr:uid="{8073B76C-E7FD-41E7-A4D7-16D3CBF3CD3E}"/>
    <cellStyle name="Comma 13 6" xfId="2690" xr:uid="{0AA1FBAC-B1CB-4F81-9A11-4EF25FCBFE13}"/>
    <cellStyle name="Comma 14" xfId="61" xr:uid="{866EE6B6-367A-4F55-933C-3D89851B32C6}"/>
    <cellStyle name="Comma 14 2" xfId="62" xr:uid="{3F16607B-1B73-4F66-BE28-1F246CECCF02}"/>
    <cellStyle name="Comma 14 2 2" xfId="1617" xr:uid="{7E395EA3-39AD-4B7A-A1DF-30559D51DA4F}"/>
    <cellStyle name="Comma 14 2 2 2" xfId="2497" xr:uid="{486F6FAC-87A6-42DF-8E1B-10893F4B0BA3}"/>
    <cellStyle name="Comma 14 2 2 2 2" xfId="4650" xr:uid="{ABFCA287-69CF-42D7-9AD4-7B0CEB24ECAF}"/>
    <cellStyle name="Comma 14 2 2 3" xfId="3839" xr:uid="{FD6D8A57-3526-4F5F-A82E-DB2565F4AA10}"/>
    <cellStyle name="Comma 14 2 3" xfId="500" xr:uid="{C5EDC4F9-1F15-49AA-8DC0-0A97BA6CEBA4}"/>
    <cellStyle name="Comma 14 2 3 2" xfId="3000" xr:uid="{8AF71A3C-8ABC-494C-9338-BC3F9C7D8038}"/>
    <cellStyle name="Comma 14 2 3 2 2" xfId="4894" xr:uid="{D40A4297-1EBB-4EBA-B9DE-6B5EBE544DC7}"/>
    <cellStyle name="Comma 14 2 3 3" xfId="4869" xr:uid="{7F38DA02-436E-4AC4-A123-F8E3975F9123}"/>
    <cellStyle name="Comma 14 2 4" xfId="1961" xr:uid="{0E497046-E1F3-47C3-91AE-37FF8F33DAE0}"/>
    <cellStyle name="Comma 14 2 4 2" xfId="4114" xr:uid="{81C9B999-85D9-4505-A627-E9CBDB036DD3}"/>
    <cellStyle name="Comma 14 2 5" xfId="2694" xr:uid="{1FF9BE04-D2D0-42C4-9642-ECEC020007AD}"/>
    <cellStyle name="Comma 14 2 6" xfId="4932" xr:uid="{94131AE9-4301-4374-8925-57BB3A893DA8}"/>
    <cellStyle name="Comma 14 22" xfId="873" xr:uid="{0751F8E1-5D19-41BD-96DB-A2B4C33ADC37}"/>
    <cellStyle name="Comma 14 22 2" xfId="904" xr:uid="{43B9342C-07D7-47E3-A1B7-C225D3C2E250}"/>
    <cellStyle name="Comma 14 22 2 2" xfId="3249" xr:uid="{A6D95B89-3086-477F-82B0-11B6FD98233E}"/>
    <cellStyle name="Comma 14 22 3" xfId="910" xr:uid="{A8962A44-446D-4C30-8CBE-FA1A744C9310}"/>
    <cellStyle name="Comma 14 22 3 2" xfId="3255" xr:uid="{E6DCC4A3-3AF4-4D84-BC9C-B740CEFE033B}"/>
    <cellStyle name="Comma 14 22 4" xfId="889" xr:uid="{36EC13C7-ED3C-470B-AEBE-0FE9DFBCDDD1}"/>
    <cellStyle name="Comma 14 22 4 2" xfId="3234" xr:uid="{6522B79A-CA63-4442-90E6-C71EC81D423D}"/>
    <cellStyle name="Comma 14 22 5" xfId="1105" xr:uid="{050CDB92-E611-4C74-AD2A-14B388C8476F}"/>
    <cellStyle name="Comma 14 22 5 2" xfId="3432" xr:uid="{0BEF86E3-4967-4099-851E-324C813B5FEF}"/>
    <cellStyle name="Comma 14 22 6" xfId="3222" xr:uid="{EEA4CF73-FD54-419D-B106-BB5155E692FE}"/>
    <cellStyle name="Comma 14 3" xfId="63" xr:uid="{3E6FE23F-508D-41BA-972E-7B8C7433939D}"/>
    <cellStyle name="Comma 14 3 2" xfId="1618" xr:uid="{DFE00DBB-DED1-49A6-93C2-9CA44205ACBA}"/>
    <cellStyle name="Comma 14 3 2 2" xfId="2498" xr:uid="{B957CAC7-CD1D-44CD-9782-C3C85C77CE08}"/>
    <cellStyle name="Comma 14 3 2 2 2" xfId="4651" xr:uid="{9E585A3C-7ED6-4275-B900-D53E9EF48AA6}"/>
    <cellStyle name="Comma 14 3 2 3" xfId="3840" xr:uid="{F231B5A7-590B-4230-B90D-0B496A606CBC}"/>
    <cellStyle name="Comma 14 3 3" xfId="1433" xr:uid="{8275850D-3FEE-45C7-8E32-C8A56501603D}"/>
    <cellStyle name="Comma 14 3 3 2" xfId="3736" xr:uid="{590C19E9-3E55-4BE7-8F4B-AB8780DFF42F}"/>
    <cellStyle name="Comma 14 3 4" xfId="2695" xr:uid="{F758A1D0-DF0B-43E7-BE20-AD54BF282B7D}"/>
    <cellStyle name="Comma 14 3 5" xfId="4933" xr:uid="{714CD370-5003-44BF-86FC-31B2B5F705E1}"/>
    <cellStyle name="Comma 14 4" xfId="1616" xr:uid="{47748198-F25A-4C59-AEA6-EA51CDA3AC48}"/>
    <cellStyle name="Comma 14 4 2" xfId="3838" xr:uid="{015E0A10-CE15-4CD1-97F3-4579010F74B6}"/>
    <cellStyle name="Comma 14 5" xfId="1151" xr:uid="{1ADCA60B-9831-4762-A741-CEF5D8E452EF}"/>
    <cellStyle name="Comma 14 5 2" xfId="3467" xr:uid="{DE9735ED-8F9D-41A1-802E-FB88126367EA}"/>
    <cellStyle name="Comma 14 6" xfId="2187" xr:uid="{9832737E-D4AE-454E-B328-9DA353994EB9}"/>
    <cellStyle name="Comma 14 6 2" xfId="4340" xr:uid="{14B07B73-B79C-4952-A525-BC349B4149EE}"/>
    <cellStyle name="Comma 14 7" xfId="2693" xr:uid="{A07223B6-D9E8-4269-B1D2-20AE873169F6}"/>
    <cellStyle name="Comma 15" xfId="64" xr:uid="{CC0D8BB1-EC8C-41E3-BEE3-4CB0CA69F77D}"/>
    <cellStyle name="Comma 15 2" xfId="65" xr:uid="{5DB025D9-0FD0-4742-A4D7-10ADE0C2AF33}"/>
    <cellStyle name="Comma 15 2 2" xfId="1620" xr:uid="{676A2CFB-7708-43C2-9F9F-174221660CF2}"/>
    <cellStyle name="Comma 15 2 2 2" xfId="2499" xr:uid="{B9BC4100-B53B-4DF6-B4D0-56E25404B98A}"/>
    <cellStyle name="Comma 15 2 2 2 2" xfId="4652" xr:uid="{468564CB-9637-439D-85EA-90212729050C}"/>
    <cellStyle name="Comma 15 2 2 3" xfId="3842" xr:uid="{6468EA34-C89B-44C8-8A96-B80818561EC2}"/>
    <cellStyle name="Comma 15 2 3" xfId="1430" xr:uid="{CC54E5C0-61EC-469F-95E0-A22542DF9FDD}"/>
    <cellStyle name="Comma 15 2 3 2" xfId="3735" xr:uid="{2DCAD06D-986C-4711-9744-473AEF7CBC10}"/>
    <cellStyle name="Comma 15 2 4" xfId="2446" xr:uid="{79301DB8-3524-451E-8772-E5276C2AFC45}"/>
    <cellStyle name="Comma 15 2 4 2" xfId="4599" xr:uid="{E69A6715-2057-41A1-8254-715067A790F1}"/>
    <cellStyle name="Comma 15 2 5" xfId="2697" xr:uid="{BE1BC46C-52C8-4C3D-85E8-1A6368685A68}"/>
    <cellStyle name="Comma 15 2 6" xfId="4934" xr:uid="{062A69EF-65CA-4894-8D0B-6A60A9BA65F1}"/>
    <cellStyle name="Comma 15 3" xfId="66" xr:uid="{89FD8171-4D58-412C-827E-00F8120DCC30}"/>
    <cellStyle name="Comma 15 3 2" xfId="1621" xr:uid="{D933D7D2-E68C-4498-A9FC-EFEF3833AE79}"/>
    <cellStyle name="Comma 15 3 2 2" xfId="3843" xr:uid="{8469F5CA-4A22-4045-BD41-735C850337FA}"/>
    <cellStyle name="Comma 15 3 3" xfId="2500" xr:uid="{D7B8368A-939D-4D7A-97F4-87D7AD1FC12E}"/>
    <cellStyle name="Comma 15 3 3 2" xfId="4653" xr:uid="{08AAF4F2-FFA0-4BDB-924F-E66A1A52B94F}"/>
    <cellStyle name="Comma 15 3 4" xfId="2698" xr:uid="{1204E708-48D2-42A8-9754-B907FAA33C86}"/>
    <cellStyle name="Comma 15 3 5" xfId="4935" xr:uid="{B449ABA8-3AD0-4C4A-8EE3-F3B875FCC8CE}"/>
    <cellStyle name="Comma 15 4" xfId="1619" xr:uid="{20016613-8617-45B7-8257-19F2539F803A}"/>
    <cellStyle name="Comma 15 4 2" xfId="3841" xr:uid="{8842BA6E-DE0E-4BBA-BEA0-EAF68B871EC0}"/>
    <cellStyle name="Comma 15 5" xfId="1392" xr:uid="{84B43781-82AE-4B6C-AA05-CE8ED07010E1}"/>
    <cellStyle name="Comma 15 5 2" xfId="3705" xr:uid="{4A721006-4543-478F-9B17-2527FA21E0C0}"/>
    <cellStyle name="Comma 15 6" xfId="2419" xr:uid="{8FFD4F4A-64B6-4707-ABA5-BFCE29E4787E}"/>
    <cellStyle name="Comma 15 6 2" xfId="4572" xr:uid="{5E99603B-F434-4214-B5A8-F7BD5AB02D3B}"/>
    <cellStyle name="Comma 15 6 2 3 4" xfId="1441" xr:uid="{BFEFA42E-33CD-4D7F-905B-60E1B0295FB8}"/>
    <cellStyle name="Comma 15 6 2 3 4 2" xfId="3738" xr:uid="{20AD32F2-751B-443D-8340-903E626C6E41}"/>
    <cellStyle name="Comma 15 7" xfId="2696" xr:uid="{496C5D2C-FD2D-49C4-AD88-E2FAAAC650CE}"/>
    <cellStyle name="Comma 16" xfId="67" xr:uid="{2CDA6960-10DE-4D41-BEBD-BF31FBD71426}"/>
    <cellStyle name="Comma 16 2" xfId="68" xr:uid="{BF1F31C9-1602-42E0-A0D6-30F5BC913BB8}"/>
    <cellStyle name="Comma 16 2 2" xfId="1057" xr:uid="{284C367F-C705-44AB-BDC4-12D01547C2C5}"/>
    <cellStyle name="Comma 16 2 2 2" xfId="1313" xr:uid="{D83AD15F-B30D-41C9-8881-3668F9F01FE2}"/>
    <cellStyle name="Comma 16 2 2 2 2" xfId="2349" xr:uid="{55B62FC2-3200-41DD-91CC-3AE13DD8057A}"/>
    <cellStyle name="Comma 16 2 2 2 2 2" xfId="4502" xr:uid="{A4C86FFA-5610-4989-8023-860F63025D62}"/>
    <cellStyle name="Comma 16 2 2 2 3" xfId="3629" xr:uid="{FC2FF87A-4D63-4AA8-B17F-C5FEEB85979B}"/>
    <cellStyle name="Comma 16 2 2 3" xfId="2143" xr:uid="{3160B449-3105-4C84-8226-E227CF8AE305}"/>
    <cellStyle name="Comma 16 2 2 3 2" xfId="4296" xr:uid="{A81C3214-7C3E-43AE-9E34-33623D274CF3}"/>
    <cellStyle name="Comma 16 2 2 4" xfId="3384" xr:uid="{3AD6F3BD-7699-415D-A863-C60CBFB96B39}"/>
    <cellStyle name="Comma 16 2 3" xfId="974" xr:uid="{FD59C3E6-5140-4AB1-A9A6-97453BEBB9DC}"/>
    <cellStyle name="Comma 16 2 3 2" xfId="2092" xr:uid="{3F1EDFAB-FDF3-419C-81B0-1B7C8186D080}"/>
    <cellStyle name="Comma 16 2 3 2 2" xfId="4245" xr:uid="{5DB5E827-A3DA-4C00-B19F-754ECAE3D0CB}"/>
    <cellStyle name="Comma 16 2 3 3" xfId="3305" xr:uid="{8A497BA0-58C0-4CD0-8ED8-22577559FE46}"/>
    <cellStyle name="Comma 16 2 4" xfId="1623" xr:uid="{7E40DB65-751B-40E2-80BB-BCCE4D272CBF}"/>
    <cellStyle name="Comma 16 2 4 2" xfId="3845" xr:uid="{D4D7F535-DE19-462E-900A-5ADDD7C2A08C}"/>
    <cellStyle name="Comma 16 2 5" xfId="507" xr:uid="{D00D7742-8CD7-4734-B451-824017AE51A0}"/>
    <cellStyle name="Comma 16 2 5 2" xfId="3006" xr:uid="{1E5468C1-90BF-4CAE-8D2E-CA3576D09F27}"/>
    <cellStyle name="Comma 16 2 6" xfId="1966" xr:uid="{7A9B8079-7175-43D5-891D-BFEC22FBD21E}"/>
    <cellStyle name="Comma 16 2 6 2" xfId="4119" xr:uid="{BDE7C1D7-F8B5-4E26-903F-0BB8FE943EA6}"/>
    <cellStyle name="Comma 16 2 6 3" xfId="4863" xr:uid="{3656B459-2186-4773-86A2-B44E317C2D6F}"/>
    <cellStyle name="Comma 16 2 7" xfId="2700" xr:uid="{975B76E9-85B2-42AA-AC22-658D969CE570}"/>
    <cellStyle name="Comma 16 3" xfId="69" xr:uid="{CAB84E2F-44E5-4D27-8F23-F1CCD5B2999E}"/>
    <cellStyle name="Comma 16 3 2" xfId="1290" xr:uid="{5AF7F506-B7C4-464A-8B20-C070D55B98F8}"/>
    <cellStyle name="Comma 16 3 2 2" xfId="2326" xr:uid="{B676A358-4F33-4591-B1A0-FF305FE5321E}"/>
    <cellStyle name="Comma 16 3 2 2 2" xfId="4479" xr:uid="{B78BFF2B-22AC-435C-B303-260158C0B3E5}"/>
    <cellStyle name="Comma 16 3 2 3" xfId="3606" xr:uid="{33DAA2A7-587A-4527-B418-B2146B8668B3}"/>
    <cellStyle name="Comma 16 3 3" xfId="1624" xr:uid="{174624AD-476E-45E9-99B7-659A6AC1939F}"/>
    <cellStyle name="Comma 16 3 3 2" xfId="3846" xr:uid="{835EA2B8-C6CA-4DD2-8C34-7D026142B09A}"/>
    <cellStyle name="Comma 16 3 4" xfId="1022" xr:uid="{92AD4C1E-380B-4ACE-95E6-FF163304A13B}"/>
    <cellStyle name="Comma 16 3 4 2" xfId="3352" xr:uid="{CD343CC9-90BE-409A-8DD0-E9C4A458748E}"/>
    <cellStyle name="Comma 16 3 5" xfId="2120" xr:uid="{B6B8A7DC-DF8B-4FE7-96E0-CC1B023987F9}"/>
    <cellStyle name="Comma 16 3 5 2" xfId="4273" xr:uid="{DF379148-DC6D-4990-A31C-5654FBF09B0E}"/>
    <cellStyle name="Comma 16 3 6" xfId="2701" xr:uid="{6B766B2B-05AA-4881-A22D-627FCDFEB8CB}"/>
    <cellStyle name="Comma 16 4" xfId="1252" xr:uid="{FFA2B09E-23E4-4484-BFC2-13152423D834}"/>
    <cellStyle name="Comma 16 4 2" xfId="2288" xr:uid="{F9180079-55E4-46E0-AF6B-6BD7EF429A8D}"/>
    <cellStyle name="Comma 16 4 2 2" xfId="4441" xr:uid="{684FCD16-E421-4A68-9EA6-E7592717D84B}"/>
    <cellStyle name="Comma 16 4 3" xfId="3568" xr:uid="{A486ABBC-85D5-4D5C-BE5D-6B186C4B4F6C}"/>
    <cellStyle name="Comma 16 5" xfId="1622" xr:uid="{FCD02356-FD7B-4DF8-AAB5-2E7DF05002A6}"/>
    <cellStyle name="Comma 16 5 2" xfId="3844" xr:uid="{EC5A8B43-E8A4-443B-B359-A72ACCBB7F45}"/>
    <cellStyle name="Comma 16 6" xfId="943" xr:uid="{E19086C5-CB55-4569-B040-EE6F44234071}"/>
    <cellStyle name="Comma 16 6 2" xfId="3283" xr:uid="{74A4054E-647E-4D15-81DD-8E60C70123B4}"/>
    <cellStyle name="Comma 16 7" xfId="2079" xr:uid="{F19A577A-32A5-4E4A-991B-CB1BB95B379E}"/>
    <cellStyle name="Comma 16 7 2" xfId="4232" xr:uid="{4F7EA79E-7019-4C9E-A6FF-0718DC37E12B}"/>
    <cellStyle name="Comma 16 8" xfId="2699" xr:uid="{3F0EBCE5-FDA9-4BD0-9525-648DC8BB79E7}"/>
    <cellStyle name="Comma 17" xfId="70" xr:uid="{2F320494-1659-4E3E-B01E-1D0CB6737057}"/>
    <cellStyle name="Comma 17 2" xfId="71" xr:uid="{0FB21B90-BB66-4063-9C0B-88E124B1CCE1}"/>
    <cellStyle name="Comma 17 2 2" xfId="1626" xr:uid="{F50EF857-F24C-48CE-9BBA-AB4C228DAA71}"/>
    <cellStyle name="Comma 17 2 2 2" xfId="2502" xr:uid="{D6281CEF-A8BC-481C-A63E-227E294E88AC}"/>
    <cellStyle name="Comma 17 2 2 2 2" xfId="4655" xr:uid="{EF4B9D8D-56A0-4B83-965B-088DC374C912}"/>
    <cellStyle name="Comma 17 2 2 3" xfId="3848" xr:uid="{6C70A981-2957-496A-9C9D-A7D4373C0A42}"/>
    <cellStyle name="Comma 17 2 3" xfId="506" xr:uid="{5C12534E-F3E6-46F1-9CA2-4CB472E94E95}"/>
    <cellStyle name="Comma 17 2 3 2" xfId="3005" xr:uid="{C878E370-DE51-46FB-AF25-5EF4945AB0A4}"/>
    <cellStyle name="Comma 17 2 3 3" xfId="4862" xr:uid="{7253E062-A5C1-4886-B3D9-08E76002E3D6}"/>
    <cellStyle name="Comma 17 2 4" xfId="1965" xr:uid="{7460A49E-64CD-4BF8-AF52-6282B0D60294}"/>
    <cellStyle name="Comma 17 2 4 2" xfId="4118" xr:uid="{B65649B0-2B32-40DF-89F2-89082CB24028}"/>
    <cellStyle name="Comma 17 2 5" xfId="2703" xr:uid="{60485172-542A-4813-9BC5-9B0DF296AABC}"/>
    <cellStyle name="Comma 17 2 6" xfId="4937" xr:uid="{9BA84B52-F217-4E18-932E-CDF5C4D60099}"/>
    <cellStyle name="Comma 17 3" xfId="1625" xr:uid="{ECAC1AC8-16DA-4496-AA06-BC5DF9E0FE25}"/>
    <cellStyle name="Comma 17 3 2" xfId="2501" xr:uid="{89E87E78-6280-40EC-8514-511C62A84B18}"/>
    <cellStyle name="Comma 17 3 2 2" xfId="4654" xr:uid="{5BEB8E2D-3E0E-47B9-8C59-36BA91052801}"/>
    <cellStyle name="Comma 17 3 3" xfId="3847" xr:uid="{3F9FB137-2F4B-4DF6-B189-107E290F64A0}"/>
    <cellStyle name="Comma 17 4" xfId="1146" xr:uid="{D1A83469-F5FA-4E0E-9424-270E36970497}"/>
    <cellStyle name="Comma 17 4 2" xfId="3465" xr:uid="{50C685CF-977F-44BB-B2AF-36D7AEF6C237}"/>
    <cellStyle name="Comma 17 5" xfId="2186" xr:uid="{91AD6184-C72B-4465-9B63-08D334701E61}"/>
    <cellStyle name="Comma 17 5 2" xfId="4339" xr:uid="{314A30FE-1628-4734-B4A2-184D3385FB31}"/>
    <cellStyle name="Comma 17 6" xfId="2702" xr:uid="{5B8F4E23-3304-4B6F-BEEA-76A04E336B0B}"/>
    <cellStyle name="Comma 17 7" xfId="4936" xr:uid="{8F9BC4C0-F67B-4DBF-85F6-BA4FCA47B745}"/>
    <cellStyle name="Comma 18" xfId="72" xr:uid="{64F2239F-0413-40B4-A0A5-8787B22FB084}"/>
    <cellStyle name="Comma 18 2" xfId="73" xr:uid="{3957405A-37A6-4185-8916-A87C3B5F52E4}"/>
    <cellStyle name="Comma 18 2 2" xfId="1628" xr:uid="{B2178256-B755-4817-9F98-C6D448A003F0}"/>
    <cellStyle name="Comma 18 2 2 2" xfId="3850" xr:uid="{9901F814-7CCE-4067-86CA-F964ADFCE48B}"/>
    <cellStyle name="Comma 18 2 3" xfId="2504" xr:uid="{8AFE5DE0-327B-4ACD-9EF2-F4439387557C}"/>
    <cellStyle name="Comma 18 2 3 2" xfId="4657" xr:uid="{5D9C78D4-1F03-4BEF-ADB0-6F6CDAF83EFB}"/>
    <cellStyle name="Comma 18 2 4" xfId="2705" xr:uid="{2C9D0FA8-E050-4768-9BCA-A456348868D3}"/>
    <cellStyle name="Comma 18 2 5" xfId="4939" xr:uid="{8AC02A40-EE36-47E7-8BB5-198C4F30B948}"/>
    <cellStyle name="Comma 18 3" xfId="1627" xr:uid="{9566FA91-3445-4FD1-8A02-160239A2CB2B}"/>
    <cellStyle name="Comma 18 3 2" xfId="2503" xr:uid="{CFCB7CF8-E217-4831-9E33-ED99E21354A7}"/>
    <cellStyle name="Comma 18 3 2 2" xfId="4656" xr:uid="{2CEE16F1-00BF-4726-B51D-2AD552C757F3}"/>
    <cellStyle name="Comma 18 3 3" xfId="3849" xr:uid="{BF9C8FEE-99A2-4C29-8811-91FD10F04D5F}"/>
    <cellStyle name="Comma 18 4" xfId="1416" xr:uid="{4AA2DA78-66CF-470D-9890-1F7BA38E0148}"/>
    <cellStyle name="Comma 18 4 2" xfId="3725" xr:uid="{FFB96D03-FAA9-479E-85A5-63FFB67AEB5C}"/>
    <cellStyle name="Comma 18 5" xfId="2438" xr:uid="{FDE2A629-4BB1-4641-A6F7-CCBF15391AAE}"/>
    <cellStyle name="Comma 18 5 2" xfId="4591" xr:uid="{E38618B7-BDB8-43ED-892C-B4C7CF13EBCD}"/>
    <cellStyle name="Comma 18 6" xfId="2704" xr:uid="{BF3AB32C-7EAD-4DAA-98E4-E92650A85542}"/>
    <cellStyle name="Comma 18 7" xfId="4938" xr:uid="{0BDB7000-4B2D-4995-8159-059BBDC20B7B}"/>
    <cellStyle name="Comma 19" xfId="74" xr:uid="{F013D485-3EF6-4B90-A368-B659EBB93FA8}"/>
    <cellStyle name="Comma 19 2" xfId="75" xr:uid="{842744CA-6AE6-45A3-A5AD-6C10F39821A6}"/>
    <cellStyle name="Comma 19 2 2" xfId="2707" xr:uid="{6DB551CF-DD58-4382-AFD0-F3C20770F69D}"/>
    <cellStyle name="Comma 19 3" xfId="1629" xr:uid="{57B9A41D-4C99-4DC0-81D8-F807F885781B}"/>
    <cellStyle name="Comma 19 3 2" xfId="3851" xr:uid="{E68AC344-ECE1-4CEF-863F-FDD6D0499C8A}"/>
    <cellStyle name="Comma 19 4" xfId="1422" xr:uid="{0F23FF8C-180E-421C-ABC3-E61595B7746F}"/>
    <cellStyle name="Comma 19 4 2" xfId="3729" xr:uid="{B890C163-4ACD-45E5-A2FD-12603A9058F9}"/>
    <cellStyle name="Comma 19 5" xfId="2442" xr:uid="{8F51DE52-76ED-48D2-AE76-BEB175CF9A8F}"/>
    <cellStyle name="Comma 19 5 2" xfId="4595" xr:uid="{809DA9E6-3796-4616-A7D5-16E195368FCB}"/>
    <cellStyle name="Comma 19 6" xfId="2706" xr:uid="{7704EBB7-2565-4B57-B9DE-6E540BB97281}"/>
    <cellStyle name="Comma 192" xfId="872" xr:uid="{819E9377-3B18-4BCE-BB96-293B0CE00033}"/>
    <cellStyle name="Comma 192 2" xfId="577" xr:uid="{8E8072EB-DD02-4E14-A874-54AA281E56C3}"/>
    <cellStyle name="Comma 192 2 2" xfId="608" xr:uid="{BCA0C632-128E-4296-9375-24ABECCA201D}"/>
    <cellStyle name="Comma 192 2 2 2" xfId="903" xr:uid="{D4F34C7E-827A-4230-8E9D-BC59756D253C}"/>
    <cellStyle name="Comma 192 2 2 2 2" xfId="3248" xr:uid="{473EF34A-CD8F-42E7-9071-20E524EA8084}"/>
    <cellStyle name="Comma 192 2 2 3" xfId="1127" xr:uid="{7CCA3033-0DA4-401B-B596-E8617836546C}"/>
    <cellStyle name="Comma 192 2 2 3 2" xfId="3448" xr:uid="{B0988062-1C35-4C19-A05D-231DE04C75FC}"/>
    <cellStyle name="Comma 192 2 2 4" xfId="3073" xr:uid="{1BBC8BDD-4DD2-429B-B744-1427D01B4A74}"/>
    <cellStyle name="Comma 192 2 3" xfId="909" xr:uid="{45FAF65D-4D23-428D-8873-80F504C0ED5C}"/>
    <cellStyle name="Comma 192 2 3 2" xfId="3254" xr:uid="{6D62F9FD-CA75-480A-A535-70BE644691D4}"/>
    <cellStyle name="Comma 192 2 4" xfId="888" xr:uid="{F6B396BE-8847-43CD-8DC0-E3D3B905261A}"/>
    <cellStyle name="Comma 192 2 4 2" xfId="3233" xr:uid="{46E1BBF7-0339-414E-8DD0-009E6637198C}"/>
    <cellStyle name="Comma 192 2 5" xfId="842" xr:uid="{DAA52F65-726C-4985-AE96-2422576F73D2}"/>
    <cellStyle name="Comma 192 2 5 2" xfId="3204" xr:uid="{1E3ED15F-31CC-4C24-9FAB-F51512ABE015}"/>
    <cellStyle name="Comma 192 2 6" xfId="922" xr:uid="{DCBD98E5-0BCE-4F6D-95D7-F43DAA658CC2}"/>
    <cellStyle name="Comma 192 2 6 2" xfId="3267" xr:uid="{76B09C9E-08F5-4B25-A600-25F2F317CC60}"/>
    <cellStyle name="Comma 192 2 7" xfId="1034" xr:uid="{2BC6FD67-52CE-4397-ADE8-4F2BD1B16E37}"/>
    <cellStyle name="Comma 192 2 7 2" xfId="3364" xr:uid="{5B267076-C0C3-4DA5-8F6E-98961A5F91C5}"/>
    <cellStyle name="Comma 192 2 8" xfId="3046" xr:uid="{4D0FC0D2-E07D-45A1-89E4-5ED30BDEC6AB}"/>
    <cellStyle name="Comma 192 3" xfId="902" xr:uid="{B431344B-3337-4738-AE3C-4034A2F4073B}"/>
    <cellStyle name="Comma 192 3 2" xfId="3247" xr:uid="{4E1E5F2B-ED6F-44A5-8A4D-3A5567A0B546}"/>
    <cellStyle name="Comma 192 4" xfId="893" xr:uid="{880D433C-C0A2-4F76-98F2-5245A332A03B}"/>
    <cellStyle name="Comma 192 4 2" xfId="3238" xr:uid="{A66D4137-43CF-45B6-A28B-913D942E9B2D}"/>
    <cellStyle name="Comma 192 5" xfId="887" xr:uid="{1F9B7531-7EC6-48F1-8093-00353CD908AF}"/>
    <cellStyle name="Comma 192 5 2" xfId="3232" xr:uid="{3B6807AB-C01B-4030-90FB-BFA634D56FB9}"/>
    <cellStyle name="Comma 192 6" xfId="963" xr:uid="{C06821C2-35EB-4535-BB00-18EA32D2B7F8}"/>
    <cellStyle name="Comma 192 6 2" xfId="3295" xr:uid="{0079B578-2766-42FA-ACAB-3CFCC8A1F73D}"/>
    <cellStyle name="Comma 192 7" xfId="3221" xr:uid="{43E84385-EFBC-49E2-B237-DD38C837FD7E}"/>
    <cellStyle name="Comma 2" xfId="76" xr:uid="{74B2380D-80EB-4978-9231-D8B22072550E}"/>
    <cellStyle name="Comma 2 10" xfId="746" xr:uid="{FE40348E-5F09-4A7B-9A4E-CD214D3AD34B}"/>
    <cellStyle name="Comma 2 10 10" xfId="582" xr:uid="{B28C40BA-D8FA-4FCF-88C9-1E93173AF60A}"/>
    <cellStyle name="Comma 2 10 10 2" xfId="583" xr:uid="{3C4863ED-5E00-4AB8-8D51-AB7D7DDDD35B}"/>
    <cellStyle name="Comma 2 10 10 2 2" xfId="613" xr:uid="{D446F596-79DD-4AA4-A855-63ED2694F32A}"/>
    <cellStyle name="Comma 2 10 10 2 2 2" xfId="1075" xr:uid="{AD0552A1-387A-4A32-8C7E-13F47CEFF45B}"/>
    <cellStyle name="Comma 2 10 10 2 2 2 2" xfId="3402" xr:uid="{E04C7893-1ED1-4180-9AED-5A2262646F32}"/>
    <cellStyle name="Comma 2 10 10 2 2 3" xfId="3078" xr:uid="{B4214B20-8BF0-4616-82DE-D49614D51DB3}"/>
    <cellStyle name="Comma 2 10 10 2 3" xfId="847" xr:uid="{F8058C19-62BC-4377-BFF4-5902546AF496}"/>
    <cellStyle name="Comma 2 10 10 2 3 2" xfId="1084" xr:uid="{B4AFF139-3D14-45D0-A5AD-9282FEE69018}"/>
    <cellStyle name="Comma 2 10 10 2 3 2 2" xfId="3411" xr:uid="{89524336-F650-4566-93B1-67701999C8F2}"/>
    <cellStyle name="Comma 2 10 10 2 3 3" xfId="3209" xr:uid="{8797A834-8B37-4372-8734-24FFDD4AA4E8}"/>
    <cellStyle name="Comma 2 10 10 2 4" xfId="993" xr:uid="{CA416438-1BA7-4A9D-8FD8-747A0FE24EA0}"/>
    <cellStyle name="Comma 2 10 10 2 4 2" xfId="3324" xr:uid="{65137C92-82F8-43A6-8B2B-FB9870A5A6A3}"/>
    <cellStyle name="Comma 2 10 10 2 5" xfId="1924" xr:uid="{9404D68B-EA02-4D43-AAB1-89D766384C28}"/>
    <cellStyle name="Comma 2 10 10 2 5 2" xfId="2638" xr:uid="{FEC41C79-C276-432A-A94A-2D615E9DFB6F}"/>
    <cellStyle name="Comma 2 10 10 2 5 2 2" xfId="4791" xr:uid="{2257981B-690C-4668-A160-84FE65F70272}"/>
    <cellStyle name="Comma 2 10 10 2 5 3" xfId="4079" xr:uid="{8D5231B5-B8E5-4739-9251-65DE48D0F31A}"/>
    <cellStyle name="Comma 2 10 10 2 6" xfId="3051" xr:uid="{31F3A733-A3C1-4C57-9566-A8BFE5996734}"/>
    <cellStyle name="Comma 2 10 10 3" xfId="612" xr:uid="{905A059A-40C4-48FA-8FA9-FDA5D4083200}"/>
    <cellStyle name="Comma 2 10 10 3 2" xfId="1074" xr:uid="{6A969F46-3B3B-4D3A-A363-FAB3DD313DF3}"/>
    <cellStyle name="Comma 2 10 10 3 2 2" xfId="3401" xr:uid="{912731E5-EDDD-45CB-BAB5-93C6D682961A}"/>
    <cellStyle name="Comma 2 10 10 3 3" xfId="1383" xr:uid="{A2CB3691-D508-424C-B0A4-38198D3EA74F}"/>
    <cellStyle name="Comma 2 10 10 3 3 2" xfId="3697" xr:uid="{703E5375-6089-48D3-B7DD-99979B2BA066}"/>
    <cellStyle name="Comma 2 10 10 3 4" xfId="3077" xr:uid="{24232C36-FFF9-4975-96E5-EB655582A360}"/>
    <cellStyle name="Comma 2 10 10 4" xfId="846" xr:uid="{DA182A33-5F17-4188-904A-8F161940C1E8}"/>
    <cellStyle name="Comma 2 10 10 4 2" xfId="1083" xr:uid="{BFBC6975-BC68-4EB3-BA58-C313F242B666}"/>
    <cellStyle name="Comma 2 10 10 4 2 2" xfId="3410" xr:uid="{67BE28C4-317E-4FD6-BFF7-93E18230B5E5}"/>
    <cellStyle name="Comma 2 10 10 4 3" xfId="3208" xr:uid="{2ABE04A2-BECD-4180-889E-EE3248E2703B}"/>
    <cellStyle name="Comma 2 10 10 5" xfId="992" xr:uid="{620BE84B-DB5C-4F71-ADBF-44389082FC33}"/>
    <cellStyle name="Comma 2 10 10 5 2" xfId="3323" xr:uid="{3A2D4E58-D6AE-4061-8668-3F17C9A9FC42}"/>
    <cellStyle name="Comma 2 10 10 6" xfId="1923" xr:uid="{3BBBE316-AF28-49A1-B701-9928F13BDD0A}"/>
    <cellStyle name="Comma 2 10 10 6 2" xfId="2637" xr:uid="{978D5800-FD21-4CAE-A1AF-78300D6EC05D}"/>
    <cellStyle name="Comma 2 10 10 6 2 2" xfId="4790" xr:uid="{A88FC1EC-EADF-4A6E-A37A-828C2155C45F}"/>
    <cellStyle name="Comma 2 10 10 6 3" xfId="4078" xr:uid="{EC3D927E-7EAF-4186-B26A-8683A56D4016}"/>
    <cellStyle name="Comma 2 10 10 7" xfId="3050" xr:uid="{493B228E-C70D-4527-A40C-EC0DC9AEC781}"/>
    <cellStyle name="Comma 2 10 2" xfId="3167" xr:uid="{12E02164-648F-4D68-93CE-7B83D906A383}"/>
    <cellStyle name="Comma 2 10 3" xfId="965" xr:uid="{07F54395-8453-4722-B0B2-BF3FA14DBDCD}"/>
    <cellStyle name="Comma 2 10 3 2" xfId="983" xr:uid="{B0BC2A66-885C-4523-94FF-556E319AEBB3}"/>
    <cellStyle name="Comma 2 10 3 2 2" xfId="1066" xr:uid="{D11C6850-4870-4383-8152-95AD6F9AE17D}"/>
    <cellStyle name="Comma 2 10 3 2 2 2" xfId="1322" xr:uid="{5DDAAC4E-B709-4BBA-8AAB-1F449B08947F}"/>
    <cellStyle name="Comma 2 10 3 2 2 2 2" xfId="2358" xr:uid="{C078A4CD-E43D-45DE-95DF-5D037CF638E8}"/>
    <cellStyle name="Comma 2 10 3 2 2 2 2 2" xfId="4511" xr:uid="{85229872-22A7-4059-A78D-CCD1C57549D8}"/>
    <cellStyle name="Comma 2 10 3 2 2 2 3" xfId="3638" xr:uid="{86416FFF-4A34-485F-96A2-997945E14855}"/>
    <cellStyle name="Comma 2 10 3 2 2 3" xfId="2152" xr:uid="{28EEE5D4-7F80-4012-B6B8-F0BA402A8CE4}"/>
    <cellStyle name="Comma 2 10 3 2 2 3 2" xfId="4305" xr:uid="{2DBAC9D9-E791-4DAC-990B-961FF84B3936}"/>
    <cellStyle name="Comma 2 10 3 2 2 4" xfId="3393" xr:uid="{5BE31B14-9FD3-4B3F-8043-4DA74FF55938}"/>
    <cellStyle name="Comma 2 10 3 2 3" xfId="1271" xr:uid="{E49E9DC4-0E07-47CC-8ADB-C247B279CD3B}"/>
    <cellStyle name="Comma 2 10 3 2 3 2" xfId="2307" xr:uid="{1F976A02-F7E4-447F-8312-5C41B4DDDBDE}"/>
    <cellStyle name="Comma 2 10 3 2 3 2 2" xfId="4460" xr:uid="{8E2CD39D-C2BF-42A3-A423-1B0D291362D5}"/>
    <cellStyle name="Comma 2 10 3 2 3 3" xfId="3587" xr:uid="{B1192714-ED49-4419-9C0D-B8005643E71F}"/>
    <cellStyle name="Comma 2 10 3 2 4" xfId="2101" xr:uid="{99F5B38F-2D55-4F92-ABBF-CAB61703E2B5}"/>
    <cellStyle name="Comma 2 10 3 2 4 2" xfId="4254" xr:uid="{6AA48713-D0F1-4D28-B723-7AD296161C73}"/>
    <cellStyle name="Comma 2 10 3 2 5" xfId="3314" xr:uid="{3030C16B-176A-407C-9B49-CCF2CC5669FA}"/>
    <cellStyle name="Comma 2 10 3 3" xfId="1038" xr:uid="{620B455F-91CA-49D5-966A-2F8D354736D2}"/>
    <cellStyle name="Comma 2 10 3 3 2" xfId="1299" xr:uid="{7389C11C-D957-4672-A349-0A0BCC342307}"/>
    <cellStyle name="Comma 2 10 3 3 2 2" xfId="2335" xr:uid="{457E4D62-7D8D-4D52-AC37-92A94E40E14F}"/>
    <cellStyle name="Comma 2 10 3 3 2 2 2" xfId="4488" xr:uid="{4EEB4B57-576C-4D27-B396-B07533B41063}"/>
    <cellStyle name="Comma 2 10 3 3 2 3" xfId="3615" xr:uid="{2152ECBA-43C4-49A6-9D34-34E0BF3AFABF}"/>
    <cellStyle name="Comma 2 10 3 3 3" xfId="2129" xr:uid="{21B36EA4-AB15-428B-96CC-B8836209CF46}"/>
    <cellStyle name="Comma 2 10 3 3 3 2" xfId="4282" xr:uid="{5D0D7A88-7E24-4249-9AEB-21158A816E14}"/>
    <cellStyle name="Comma 2 10 3 3 4" xfId="3367" xr:uid="{A3D5F77D-4F5C-47B1-80AA-A123CF22C859}"/>
    <cellStyle name="Comma 2 10 3 4" xfId="1258" xr:uid="{BE5904ED-23ED-4551-B285-B1BBC6228BF5}"/>
    <cellStyle name="Comma 2 10 3 4 2" xfId="2294" xr:uid="{D637B455-ADD0-4905-9D78-EDE7EB736F0D}"/>
    <cellStyle name="Comma 2 10 3 4 2 2" xfId="4447" xr:uid="{9A3BDC23-E808-4F5D-B339-743451E256E8}"/>
    <cellStyle name="Comma 2 10 3 4 3" xfId="3574" xr:uid="{4657813E-8884-4446-9424-18A2E8B06C07}"/>
    <cellStyle name="Comma 2 10 3 5" xfId="2087" xr:uid="{78571A08-9ECC-437F-A0E8-5EFC6AE3C65F}"/>
    <cellStyle name="Comma 2 10 3 5 2" xfId="4240" xr:uid="{C704F927-020E-4BD3-85E1-EE2F41F2E92C}"/>
    <cellStyle name="Comma 2 10 3 6" xfId="3297" xr:uid="{4B3B2206-09F5-4D1F-B0F4-B5E09AD38758}"/>
    <cellStyle name="Comma 2 10 4" xfId="4904" xr:uid="{9496B1B2-4F72-44E8-B211-589DBD45C456}"/>
    <cellStyle name="Comma 2 11" xfId="1566" xr:uid="{48C87FF2-E89C-464C-BA9A-1222B6B4DBBB}"/>
    <cellStyle name="Comma 2 11 2" xfId="3816" xr:uid="{EBE689C5-689F-4BB3-8239-52A3874E348A}"/>
    <cellStyle name="Comma 2 12" xfId="1922" xr:uid="{B26C99EB-F6C9-455B-8ECB-8CCF39D91F65}"/>
    <cellStyle name="Comma 2 12 2" xfId="2636" xr:uid="{5ABD3C1C-1BA8-48AE-9773-12E6FECFDD7C}"/>
    <cellStyle name="Comma 2 12 2 2" xfId="4789" xr:uid="{1A0A5EC4-EAAD-46CE-88EE-AD3FAB4E5A65}"/>
    <cellStyle name="Comma 2 12 3" xfId="4077" xr:uid="{EC011E91-F240-442D-8C4A-352282D54CFF}"/>
    <cellStyle name="Comma 2 2" xfId="77" xr:uid="{EB46F697-85D5-46DE-BA68-523E49119D32}"/>
    <cellStyle name="Comma 2 2 10" xfId="509" xr:uid="{BDBE62AE-D67B-416B-80EC-6F5B0509D2C2}"/>
    <cellStyle name="Comma 2 2 10 2" xfId="1406" xr:uid="{C7397107-B403-4293-8E68-DAA24F37BDA5}"/>
    <cellStyle name="Comma 2 2 10 2 2" xfId="2431" xr:uid="{4AA8B24A-7775-4FFB-9DF2-ACF6B814311C}"/>
    <cellStyle name="Comma 2 2 10 2 2 2" xfId="4584" xr:uid="{8A093D69-873B-40E7-A7FE-BEA99F09ECF3}"/>
    <cellStyle name="Comma 2 2 10 2 3" xfId="3717" xr:uid="{59261578-FFFB-47DC-A9D5-1A23F0F6DA07}"/>
    <cellStyle name="Comma 2 2 10 3" xfId="1967" xr:uid="{3D6708A8-FE47-4C3E-937A-5AD766746657}"/>
    <cellStyle name="Comma 2 2 10 3 2" xfId="4120" xr:uid="{B49D8E6C-29D6-403B-9BD7-1860ADE59821}"/>
    <cellStyle name="Comma 2 2 10 3 2 2" xfId="4896" xr:uid="{1E0C9D3A-DB21-4DA8-BE76-DBC979EEB4F5}"/>
    <cellStyle name="Comma 2 2 10 3 3" xfId="4864" xr:uid="{F7A40ABB-75AD-4865-B169-4BF19F6BF6CF}"/>
    <cellStyle name="Comma 2 2 10 4" xfId="3008" xr:uid="{892EEF2E-199D-413E-AE05-5A7EE6223DEE}"/>
    <cellStyle name="Comma 2 2 11" xfId="1474" xr:uid="{007E540F-70AE-4BC3-B151-02ACD461073B}"/>
    <cellStyle name="Comma 2 2 11 2" xfId="2465" xr:uid="{1BDF46BD-5056-478C-BFC7-8E7F481AB502}"/>
    <cellStyle name="Comma 2 2 11 2 2" xfId="4618" xr:uid="{EC712FA9-96A3-4849-B2C6-E4E5F4DFB857}"/>
    <cellStyle name="Comma 2 2 11 3" xfId="3757" xr:uid="{C35D5994-F959-4076-BAC6-7C0A94A684A8}"/>
    <cellStyle name="Comma 2 2 12" xfId="1567" xr:uid="{5E370A36-06E7-4C0C-BEB8-591B0A68D246}"/>
    <cellStyle name="Comma 2 2 12 2" xfId="3817" xr:uid="{418A3EE5-1A7C-454F-BFE8-976241B861B9}"/>
    <cellStyle name="Comma 2 2 13" xfId="1630" xr:uid="{7731D9ED-A5EF-4545-9A26-027E4903647B}"/>
    <cellStyle name="Comma 2 2 14" xfId="1925" xr:uid="{948E7496-315A-40C7-9172-A0C11D4D9B31}"/>
    <cellStyle name="Comma 2 2 14 2" xfId="2639" xr:uid="{B9D6B491-FD6E-4CF2-932C-0BB7E0E53582}"/>
    <cellStyle name="Comma 2 2 14 2 2" xfId="4792" xr:uid="{50BC6F94-A34D-4EF5-9679-B2D69282809E}"/>
    <cellStyle name="Comma 2 2 14 3" xfId="4080" xr:uid="{6E7379B8-6E5F-41F6-8747-D90660BE82AE}"/>
    <cellStyle name="Comma 2 2 14 4" xfId="4818" xr:uid="{1C40FEA3-73E1-4613-AC13-A9C718368FF5}"/>
    <cellStyle name="Comma 2 2 15" xfId="567" xr:uid="{0DFF269D-8EDE-486A-9CBC-C00DC734AF1C}"/>
    <cellStyle name="Comma 2 2 15 2" xfId="3042" xr:uid="{9F7A8DCE-A306-42AF-9F05-200DB71D0C7A}"/>
    <cellStyle name="Comma 2 2 16" xfId="4889" xr:uid="{4A4F98B8-9662-4E64-9ACE-A0228D3C0423}"/>
    <cellStyle name="Comma 2 2 18" xfId="938" xr:uid="{014D4A52-90C3-4686-BE6C-4C5E2AF2D303}"/>
    <cellStyle name="Comma 2 2 18 2" xfId="972" xr:uid="{695ADD8B-A806-4CED-9F2E-CF5B033D9D29}"/>
    <cellStyle name="Comma 2 2 18 2 2" xfId="1049" xr:uid="{D5D5A0A8-EDFF-485F-BEC3-4469306FEAB4}"/>
    <cellStyle name="Comma 2 2 18 2 2 2" xfId="3376" xr:uid="{186569F1-8ECE-4059-A942-74F82193A28D}"/>
    <cellStyle name="Comma 2 2 18 2 3" xfId="3303" xr:uid="{9B7C6E64-2D8A-4318-8152-82B1E5A893A9}"/>
    <cellStyle name="Comma 2 2 18 3" xfId="1012" xr:uid="{D028823C-9547-4491-8BE4-107B21B10D8F}"/>
    <cellStyle name="Comma 2 2 18 3 2" xfId="3342" xr:uid="{61054DDD-0378-4386-845B-913BBF029E79}"/>
    <cellStyle name="Comma 2 2 18 4" xfId="3278" xr:uid="{7CE27052-D8C3-42E6-BA20-8ED90BA213E7}"/>
    <cellStyle name="Comma 2 2 2" xfId="78" xr:uid="{3D832AAB-6494-4DFF-ABE0-FCAE2FD4E8B2}"/>
    <cellStyle name="Comma 2 2 2 10" xfId="585" xr:uid="{9639C493-AF69-4317-A78D-30BC6AF0813C}"/>
    <cellStyle name="Comma 2 2 2 10 2" xfId="3053" xr:uid="{CB0ED78D-03F5-4187-A90C-5C2EA5944217}"/>
    <cellStyle name="Comma 2 2 2 11" xfId="2708" xr:uid="{EED0DC3A-BCBF-4B0D-855F-39507C0228A0}"/>
    <cellStyle name="Comma 2 2 2 2" xfId="79" xr:uid="{68C9E62F-B0AA-4DBC-9510-55A2ECECB1E4}"/>
    <cellStyle name="Comma 2 2 2 2 2" xfId="907" xr:uid="{2FE70812-CEC6-4459-842F-0C9A392A8E63}"/>
    <cellStyle name="Comma 2 2 2 2 2 2" xfId="1077" xr:uid="{D24D66E3-130B-432D-BDFA-B0AA8C8DF377}"/>
    <cellStyle name="Comma 2 2 2 2 2 2 2" xfId="3404" xr:uid="{5CF452B5-4945-4D74-87B7-9A2FDCCA08D8}"/>
    <cellStyle name="Comma 2 2 2 2 2 3" xfId="1240" xr:uid="{A4F8E874-96B9-4771-81E2-BF61ECF533B5}"/>
    <cellStyle name="Comma 2 2 2 2 2 3 2" xfId="2276" xr:uid="{08E83FC8-AF98-4093-9AFE-AF8014646152}"/>
    <cellStyle name="Comma 2 2 2 2 2 3 2 2" xfId="4429" xr:uid="{A7DA4744-F908-4CC3-9DFB-9D7DF96C964C}"/>
    <cellStyle name="Comma 2 2 2 2 2 3 3" xfId="3556" xr:uid="{C802185D-FDA1-4A37-9467-91E88DF4E3B6}"/>
    <cellStyle name="Comma 2 2 2 2 2 4" xfId="2067" xr:uid="{81A402E3-C765-4DA4-99F1-354BF55B199F}"/>
    <cellStyle name="Comma 2 2 2 2 2 4 2" xfId="4220" xr:uid="{FF401EC7-8F3A-4A5E-8278-8B9689D2812E}"/>
    <cellStyle name="Comma 2 2 2 2 2 5" xfId="3252" xr:uid="{D84B7AE2-88F7-42EE-A350-5CE324A7C163}"/>
    <cellStyle name="Comma 2 2 2 2 3" xfId="995" xr:uid="{E1FF063E-492C-42AE-B122-B6AEBA241AFF}"/>
    <cellStyle name="Comma 2 2 2 2 3 2" xfId="3326" xr:uid="{F5EDAE81-928A-4D92-98D1-C53F741E2399}"/>
    <cellStyle name="Comma 2 2 2 2 4" xfId="1632" xr:uid="{63ED467B-FDE7-4A8A-884A-1D8F4927C240}"/>
    <cellStyle name="Comma 2 2 2 2 4 2" xfId="3853" xr:uid="{2A5D650D-C997-494C-B820-7E6BF8572F0A}"/>
    <cellStyle name="Comma 2 2 2 2 5" xfId="615" xr:uid="{FA44D16A-9CCE-4AC2-8F73-6B5425CEA82D}"/>
    <cellStyle name="Comma 2 2 2 2 5 2" xfId="3080" xr:uid="{9DD28931-4F2E-454C-A47A-BE8D69D6F21B}"/>
    <cellStyle name="Comma 2 2 2 2 6" xfId="2709" xr:uid="{C1D77EED-EE78-4B04-BFDA-FFE7F0D61A12}"/>
    <cellStyle name="Comma 2 2 2 3" xfId="80" xr:uid="{7FB5D3B1-42D1-4522-8E2E-7ACB0455F3DF}"/>
    <cellStyle name="Comma 2 2 2 3 2" xfId="1060" xr:uid="{58FCF3DA-7EF9-4058-A460-56D98F52D1D2}"/>
    <cellStyle name="Comma 2 2 2 3 2 2" xfId="1316" xr:uid="{144A55AA-1FB8-41DF-8A55-40F472CC45FB}"/>
    <cellStyle name="Comma 2 2 2 3 2 2 2" xfId="2352" xr:uid="{084B8EE8-AA25-4DAD-8CED-874D6556437F}"/>
    <cellStyle name="Comma 2 2 2 3 2 2 2 2" xfId="4505" xr:uid="{B11376BA-05DD-4FEA-AF1E-686F8A64F5A1}"/>
    <cellStyle name="Comma 2 2 2 3 2 2 3" xfId="3632" xr:uid="{068C80FB-5A98-4A1F-B4D9-57BC404AB7DC}"/>
    <cellStyle name="Comma 2 2 2 3 2 3" xfId="2146" xr:uid="{16D023F7-7451-472B-B3E6-6C0CA463A9DB}"/>
    <cellStyle name="Comma 2 2 2 3 2 3 2" xfId="4299" xr:uid="{2380DD54-D3A0-411A-91FB-2114CB2CB822}"/>
    <cellStyle name="Comma 2 2 2 3 2 4" xfId="3387" xr:uid="{C9640414-93F7-4454-AC07-CA20E3668C60}"/>
    <cellStyle name="Comma 2 2 2 3 3" xfId="1633" xr:uid="{3F84DF8D-8E47-4324-94D4-653D4C8880F0}"/>
    <cellStyle name="Comma 2 2 2 3 3 2" xfId="3854" xr:uid="{7E39141A-490F-45A7-8D1E-EE2DD2884BB9}"/>
    <cellStyle name="Comma 2 2 2 3 4" xfId="849" xr:uid="{2EC40399-CEBD-4601-B2CB-414B64B64769}"/>
    <cellStyle name="Comma 2 2 2 3 4 2" xfId="3211" xr:uid="{3766E094-C9D5-4678-8B10-19FD4BE8A9C6}"/>
    <cellStyle name="Comma 2 2 2 3 5" xfId="2710" xr:uid="{B8151D2C-2A85-46D8-827C-D206D8FBE7A9}"/>
    <cellStyle name="Comma 2 2 2 4" xfId="1086" xr:uid="{A8A4817C-D4A4-41A4-9704-B3E0663E60B2}"/>
    <cellStyle name="Comma 2 2 2 4 10 4" xfId="1438" xr:uid="{6A1BF7F7-EB06-4E41-8D54-E0D154A4C9BD}"/>
    <cellStyle name="Comma 2 2 2 4 10 4 2" xfId="3737" xr:uid="{EB2BC07C-048D-4D8E-A97B-17407EA1CD95}"/>
    <cellStyle name="Comma 2 2 2 4 2" xfId="3413" xr:uid="{5B81445F-708B-45E2-A230-58D486AECAF6}"/>
    <cellStyle name="Comma 2 2 2 4 3" xfId="4941" xr:uid="{AA6EB6CA-3F53-45F6-BE00-9236A6812226}"/>
    <cellStyle name="Comma 2 2 2 5" xfId="1131" xr:uid="{FF42D47B-4CD4-41D4-8C78-EA1E1733E36A}"/>
    <cellStyle name="Comma 2 2 2 5 2" xfId="3452" xr:uid="{B44FA803-B07F-410F-A0AC-5CBB5430BC94}"/>
    <cellStyle name="Comma 2 2 2 5 3" xfId="5102" xr:uid="{531C496E-DB63-40EE-B9E5-72A3A5FE6D1B}"/>
    <cellStyle name="Comma 2 2 2 6" xfId="977" xr:uid="{4362980B-01A2-4145-A8D6-5E71CFAB67AC}"/>
    <cellStyle name="Comma 2 2 2 6 2" xfId="1265" xr:uid="{7DB0E001-05EB-48F3-8107-5DC98E6FBAFA}"/>
    <cellStyle name="Comma 2 2 2 6 2 2" xfId="2301" xr:uid="{FCE10A8B-602E-4322-A2B3-BFE8F57F695A}"/>
    <cellStyle name="Comma 2 2 2 6 2 2 2" xfId="4454" xr:uid="{84AAB2CB-7AA8-4BA2-B25F-4FA2AA482AE5}"/>
    <cellStyle name="Comma 2 2 2 6 2 3" xfId="3581" xr:uid="{A5D681A1-4FAD-43CC-B566-7D01BE9C742E}"/>
    <cellStyle name="Comma 2 2 2 6 3" xfId="2095" xr:uid="{AF1666FC-628B-4B02-9EB1-B9ED51EA286C}"/>
    <cellStyle name="Comma 2 2 2 6 3 2" xfId="4248" xr:uid="{4C364C9E-A6D7-40BE-8C90-723180A348A0}"/>
    <cellStyle name="Comma 2 2 2 6 4" xfId="3308" xr:uid="{DA25BAC3-42AC-49D0-A930-351434CBFDAC}"/>
    <cellStyle name="Comma 2 2 2 7" xfId="1532" xr:uid="{B1685E3C-D588-46FF-BBFC-6964DEBEA3E1}"/>
    <cellStyle name="Comma 2 2 2 7 2" xfId="3791" xr:uid="{C1766811-A600-4D08-BAA7-F4BE4E4EE2F9}"/>
    <cellStyle name="Comma 2 2 2 8" xfId="1631" xr:uid="{BF36BCC0-D519-42C2-9D3C-0341353F5686}"/>
    <cellStyle name="Comma 2 2 2 8 2" xfId="3852" xr:uid="{5BD5B6B3-2312-4E27-A3E0-464B7C7FBBF2}"/>
    <cellStyle name="Comma 2 2 2 9" xfId="1926" xr:uid="{87DDEA2A-09D2-4ADD-8E01-B1E9AD1AB363}"/>
    <cellStyle name="Comma 2 2 2 9 2" xfId="2640" xr:uid="{5359425C-3833-4C90-BA43-FB2810F14B87}"/>
    <cellStyle name="Comma 2 2 2 9 2 2" xfId="4793" xr:uid="{DF18D428-D922-49A2-A247-3BE5CD1106AC}"/>
    <cellStyle name="Comma 2 2 2 9 3" xfId="4081" xr:uid="{CBA1286A-0FB9-49A9-A00E-C0328D577EC7}"/>
    <cellStyle name="Comma 2 2 3" xfId="81" xr:uid="{29D1D86B-AEF3-4D8D-8838-0270FCB9F9BF}"/>
    <cellStyle name="Comma 2 2 3 2" xfId="614" xr:uid="{F21F3692-8B60-4683-9C9E-3C2B2DC00433}"/>
    <cellStyle name="Comma 2 2 3 2 2" xfId="913" xr:uid="{1287B067-07DF-4889-88D9-F13B45B80DB4}"/>
    <cellStyle name="Comma 2 2 3 2 2 2" xfId="1242" xr:uid="{A7009C07-0A87-40BD-816E-AF9D6FB01036}"/>
    <cellStyle name="Comma 2 2 3 2 2 2 2" xfId="2278" xr:uid="{CFB4A3F3-D341-49EF-B609-1010389D2B6D}"/>
    <cellStyle name="Comma 2 2 3 2 2 2 2 2" xfId="4431" xr:uid="{05D3460B-8AC5-429C-825D-AA3B877ACF36}"/>
    <cellStyle name="Comma 2 2 3 2 2 2 3" xfId="3558" xr:uid="{BE2F621B-534E-495E-9F36-E5F99340727C}"/>
    <cellStyle name="Comma 2 2 3 2 2 3" xfId="2069" xr:uid="{69C1057D-E1ED-4ADB-8005-510FC7A98E4B}"/>
    <cellStyle name="Comma 2 2 3 2 2 3 2" xfId="4222" xr:uid="{FE8E012C-D5E2-42FD-BD76-A41D25085592}"/>
    <cellStyle name="Comma 2 2 3 2 2 4" xfId="3258" xr:uid="{FB20F2E7-68B4-41DE-A16C-0A26622ABBE2}"/>
    <cellStyle name="Comma 2 2 3 2 3" xfId="1076" xr:uid="{EAE1EEA0-D6BB-4FA1-8DC4-7EA61E0BE029}"/>
    <cellStyle name="Comma 2 2 3 2 3 2" xfId="3403" xr:uid="{48D92047-FB01-45C7-88D8-8D54EF52E41D}"/>
    <cellStyle name="Comma 2 2 3 2 4" xfId="3079" xr:uid="{E2569AD8-4B01-430B-A8FC-3EA0A2BF3F42}"/>
    <cellStyle name="Comma 2 2 3 3" xfId="848" xr:uid="{0B84B44A-6A7D-4FA4-B93A-04E7AE03AB53}"/>
    <cellStyle name="Comma 2 2 3 3 2" xfId="3210" xr:uid="{08CBBEB0-8140-457E-AE0A-2AE3747177AA}"/>
    <cellStyle name="Comma 2 2 3 4" xfId="994" xr:uid="{F4FDB003-3673-448C-B659-CB1862800B8C}"/>
    <cellStyle name="Comma 2 2 3 4 2" xfId="3325" xr:uid="{3C1642C4-4E56-4AE9-95C3-D6D2944F23BD}"/>
    <cellStyle name="Comma 2 2 3 5" xfId="1483" xr:uid="{44181242-B50B-4E7E-8B91-00915BD1ED17}"/>
    <cellStyle name="Comma 2 2 3 6" xfId="584" xr:uid="{31B1E3A8-FCF3-4AA8-84E7-B43C5C016F9E}"/>
    <cellStyle name="Comma 2 2 3 6 2" xfId="3052" xr:uid="{34B0BF92-421F-4787-A15F-B9769DEF17D7}"/>
    <cellStyle name="Comma 2 2 33" xfId="874" xr:uid="{8BE5823F-167D-468F-9A94-51D13D03AEE0}"/>
    <cellStyle name="Comma 2 2 33 2" xfId="905" xr:uid="{9D105747-C698-4FD0-9162-CF6EFF9041C5}"/>
    <cellStyle name="Comma 2 2 33 2 2" xfId="3250" xr:uid="{A657C0F7-0918-4912-956C-97DB793FF8A3}"/>
    <cellStyle name="Comma 2 2 33 3" xfId="911" xr:uid="{AE769FB6-5556-4277-8F09-763B15C91D2B}"/>
    <cellStyle name="Comma 2 2 33 3 2" xfId="3256" xr:uid="{38E16B26-2E04-4F5D-9EF4-DBC19F0121BC}"/>
    <cellStyle name="Comma 2 2 33 4" xfId="890" xr:uid="{5A2D62A4-8919-4C93-9A4B-1E20A267937D}"/>
    <cellStyle name="Comma 2 2 33 4 2" xfId="3235" xr:uid="{E28AEDEF-09C4-4493-A770-9DBA224929A7}"/>
    <cellStyle name="Comma 2 2 33 5" xfId="1097" xr:uid="{9FA758CA-28D7-45DF-A3C9-5CBA3F2B5BC7}"/>
    <cellStyle name="Comma 2 2 33 5 2" xfId="3424" xr:uid="{9BF7F131-1495-4FEA-89A2-2179D68116A0}"/>
    <cellStyle name="Comma 2 2 33 6" xfId="3223" xr:uid="{2F9DB335-3824-4DAF-A7DC-F8E95001320C}"/>
    <cellStyle name="Comma 2 2 4" xfId="604" xr:uid="{6C9FFA57-0202-4A41-8306-AC74E000CB56}"/>
    <cellStyle name="Comma 2 2 4 2" xfId="892" xr:uid="{E5EBB69C-C1AF-44C4-A4FA-78F95A364754}"/>
    <cellStyle name="Comma 2 2 4 2 2" xfId="1235" xr:uid="{ACF0B62B-CCC4-4BE6-982F-462442F2221A}"/>
    <cellStyle name="Comma 2 2 4 2 2 2" xfId="1542" xr:uid="{28AF2315-1E7B-42E5-80E4-72AE91BFFFC4}"/>
    <cellStyle name="Comma 2 2 4 2 2 2 2" xfId="3800" xr:uid="{C372D1D3-85E5-48CD-A4A1-750DB2B70AA4}"/>
    <cellStyle name="Comma 2 2 4 2 2 3" xfId="2271" xr:uid="{19A4FA86-FFC0-44B3-AEBD-D461B3EF324D}"/>
    <cellStyle name="Comma 2 2 4 2 2 3 2" xfId="4424" xr:uid="{EB8F675A-6792-49C0-BCCF-5D1F820649DA}"/>
    <cellStyle name="Comma 2 2 4 2 2 4" xfId="3551" xr:uid="{4E6893A5-99C5-4590-97BB-AE0E1994E9CB}"/>
    <cellStyle name="Comma 2 2 4 2 3" xfId="1515" xr:uid="{A8362A18-121C-41B6-A4A4-CF2DABEF6013}"/>
    <cellStyle name="Comma 2 2 4 2 3 2" xfId="3778" xr:uid="{C4C2F74B-A91C-4B75-B0F3-7EADEF3EC9B8}"/>
    <cellStyle name="Comma 2 2 4 2 4" xfId="2062" xr:uid="{BF1C111B-8E2F-4FC7-BB66-2D6D82802206}"/>
    <cellStyle name="Comma 2 2 4 2 4 2" xfId="4215" xr:uid="{1810CE39-07EE-402E-BE60-84AB74BE80AA}"/>
    <cellStyle name="Comma 2 2 4 2 5" xfId="3237" xr:uid="{991C6B75-FDFF-4BF5-992A-6174A5873903}"/>
    <cellStyle name="Comma 2 2 4 3" xfId="834" xr:uid="{62A5A35E-F989-4C82-9037-A6296FB76A54}"/>
    <cellStyle name="Comma 2 2 4 3 2" xfId="1480" xr:uid="{B97DE717-D85E-42B0-8D98-A3675D07597E}"/>
    <cellStyle name="Comma 2 2 4 3 2 2" xfId="3762" xr:uid="{031655CF-91AF-4F2A-B770-00A1AAD222B7}"/>
    <cellStyle name="Comma 2 2 4 3 3" xfId="3199" xr:uid="{F19BB1CE-8DAE-4E7E-9365-1D09B9A8398C}"/>
    <cellStyle name="Comma 2 2 4 4" xfId="1025" xr:uid="{A7CCAEEA-C840-4C34-874A-1555A007329B}"/>
    <cellStyle name="Comma 2 2 4 4 2" xfId="1293" xr:uid="{09376A00-3335-45EC-8DB6-F8BA0C8EBBEC}"/>
    <cellStyle name="Comma 2 2 4 4 2 2" xfId="2329" xr:uid="{DB383BD8-E1E1-4D4B-8200-780955A6085D}"/>
    <cellStyle name="Comma 2 2 4 4 2 2 2" xfId="4482" xr:uid="{605BF4BD-428D-4291-A7EB-8297F56BD57D}"/>
    <cellStyle name="Comma 2 2 4 4 2 3" xfId="3609" xr:uid="{539B1DA0-F934-4BC9-870D-72A3464573A2}"/>
    <cellStyle name="Comma 2 2 4 4 3" xfId="2123" xr:uid="{A031077C-A775-44E9-9B45-21AAA1CD4EA1}"/>
    <cellStyle name="Comma 2 2 4 4 3 2" xfId="4276" xr:uid="{B433FB02-ED53-4394-AD0E-8E0172C7D7F2}"/>
    <cellStyle name="Comma 2 2 4 4 4" xfId="3355" xr:uid="{06E76102-AA0E-4253-A2AC-CFF0D67C55BF}"/>
    <cellStyle name="Comma 2 2 4 5" xfId="1460" xr:uid="{1CBB9B71-F23C-4D16-9C18-55FFDDAC808B}"/>
    <cellStyle name="Comma 2 2 4 5 2" xfId="3750" xr:uid="{DC5EF72E-3219-4418-BC50-BA1EC095B39F}"/>
    <cellStyle name="Comma 2 2 4 6" xfId="3069" xr:uid="{F37B0313-E20B-4863-BDD7-7E9E4B894E65}"/>
    <cellStyle name="Comma 2 2 4 7" xfId="4940" xr:uid="{97EE8393-29A3-4B8D-B8D8-4EDC893C420C}"/>
    <cellStyle name="Comma 2 2 5" xfId="879" xr:uid="{75D9827A-D506-4194-89BF-9F2915E11035}"/>
    <cellStyle name="Comma 2 2 5 2" xfId="1085" xr:uid="{9F32687C-A9A7-4250-965E-79702A472A2C}"/>
    <cellStyle name="Comma 2 2 5 2 2" xfId="3412" xr:uid="{04480B2B-BB40-492B-AD3D-3E1DFEF41233}"/>
    <cellStyle name="Comma 2 2 5 3" xfId="1231" xr:uid="{85A5972D-023A-4509-9542-11092E07EE7F}"/>
    <cellStyle name="Comma 2 2 5 3 2" xfId="2267" xr:uid="{99A5B008-5AFD-40DD-B7BF-D433F3BF814B}"/>
    <cellStyle name="Comma 2 2 5 3 2 2" xfId="4420" xr:uid="{C1DEEF9D-9BD8-4030-AAC0-E308088478AB}"/>
    <cellStyle name="Comma 2 2 5 3 3" xfId="3547" xr:uid="{58989400-2425-46B2-AA18-A89E5A0AAB26}"/>
    <cellStyle name="Comma 2 2 5 4" xfId="2058" xr:uid="{2E0B6228-4039-4BA1-A5AC-1F8AD9ECEEB1}"/>
    <cellStyle name="Comma 2 2 5 4 2" xfId="4211" xr:uid="{E72DEE17-9E2A-4A1C-8DAA-CDE6674CB1E5}"/>
    <cellStyle name="Comma 2 2 5 5" xfId="3226" xr:uid="{0461430B-6E1F-42BC-94DD-63A239237CAB}"/>
    <cellStyle name="Comma 2 2 6" xfId="537" xr:uid="{F3020C99-CCA4-4630-A331-87F522096352}"/>
    <cellStyle name="Comma 2 2 6 2" xfId="549" xr:uid="{640A549E-EFCD-40DC-A150-F752982ECB1F}"/>
    <cellStyle name="Comma 2 2 6 2 2" xfId="3028" xr:uid="{B84CC6FF-A8C4-4829-9D58-6E6D4DA3B32F}"/>
    <cellStyle name="Comma 2 2 6 3" xfId="719" xr:uid="{38D19D64-9FBA-4485-916A-ED773CD2378C}"/>
    <cellStyle name="Comma 2 2 6 3 2" xfId="3153" xr:uid="{6E9A1F5F-E0DD-499E-9E7C-7294CD15C398}"/>
    <cellStyle name="Comma 2 2 6 4" xfId="3019" xr:uid="{4ED68A0B-A2B5-4460-BDE5-3B774FC115ED}"/>
    <cellStyle name="Comma 2 2 6 5" xfId="5118" xr:uid="{7911FB9B-59C4-452C-8564-8C07EC5214BA}"/>
    <cellStyle name="Comma 2 2 7" xfId="916" xr:uid="{5B97F6E4-F028-48C6-8C95-1B8C5E93A351}"/>
    <cellStyle name="Comma 2 2 7 2" xfId="1128" xr:uid="{5CC1B23F-34A3-439E-AD98-C2886ECD067F}"/>
    <cellStyle name="Comma 2 2 7 2 2" xfId="3449" xr:uid="{1248BB5B-C864-43E8-822A-12D4A3EAA3C2}"/>
    <cellStyle name="Comma 2 2 7 3" xfId="3261" xr:uid="{8A48CABC-F688-452F-AE4B-304F8B410C0C}"/>
    <cellStyle name="Comma 2 2 8" xfId="947" xr:uid="{3441112A-15E5-4983-BFEA-9CDEEC14DDE4}"/>
    <cellStyle name="Comma 2 2 8 2" xfId="1255" xr:uid="{68E8DF9D-68B7-4614-B893-F37E47AC9C77}"/>
    <cellStyle name="Comma 2 2 8 2 2" xfId="2291" xr:uid="{162A9857-3225-4718-827A-8DB9F7750912}"/>
    <cellStyle name="Comma 2 2 8 2 2 2" xfId="4444" xr:uid="{E05130E8-0CF9-4C3E-AF3F-3E12D9DFCEF3}"/>
    <cellStyle name="Comma 2 2 8 2 3" xfId="3571" xr:uid="{4889E273-40F9-4596-B519-6AF239624DB4}"/>
    <cellStyle name="Comma 2 2 8 3" xfId="2082" xr:uid="{28924914-230C-4D70-A61D-3CF804EDBA4C}"/>
    <cellStyle name="Comma 2 2 8 3 2" xfId="4235" xr:uid="{AA06708E-DAF2-4F8E-81DE-E85DD9BB4A03}"/>
    <cellStyle name="Comma 2 2 8 4" xfId="3286" xr:uid="{9E503976-40F3-4B5F-A9D9-EC39EA3A4AF3}"/>
    <cellStyle name="Comma 2 2 9" xfId="1144" xr:uid="{C510A82A-3015-4822-BE1B-A1A5443290E7}"/>
    <cellStyle name="Comma 2 2 9 2" xfId="3463" xr:uid="{B81E55CE-833B-4B2D-B72C-E4A82E165D80}"/>
    <cellStyle name="Comma 2 3" xfId="82" xr:uid="{4B6C94D6-7E60-4BEA-ACFF-70C6DAB36B9B}"/>
    <cellStyle name="Comma 2 3 10" xfId="1980" xr:uid="{2C55FA06-F7A1-4DB4-B2E9-FCF1B62F0322}"/>
    <cellStyle name="Comma 2 3 10 2" xfId="4133" xr:uid="{2DAE9804-4892-47F0-85A7-57B270949900}"/>
    <cellStyle name="Comma 2 3 11" xfId="2711" xr:uid="{3C1C0B62-594F-4F98-936D-69EB096FD43E}"/>
    <cellStyle name="Comma 2 3 12" xfId="4911" xr:uid="{D18E9D77-B21B-44AE-A5C6-E31FBA4E4D7D}"/>
    <cellStyle name="Comma 2 3 2" xfId="83" xr:uid="{F7AF9206-A891-4FF6-AA58-3BDFCE061E87}"/>
    <cellStyle name="Comma 2 3 2 2" xfId="548" xr:uid="{C9DD8607-CEA2-4F4E-93BF-445181CDC862}"/>
    <cellStyle name="Comma 2 3 2 2 2" xfId="836" xr:uid="{FD77CA13-E80E-45E2-8B50-2C4A3C473F99}"/>
    <cellStyle name="Comma 2 3 2 2 2 2" xfId="2053" xr:uid="{A73B55D1-C474-4ACC-8B47-A4E5370CB2A8}"/>
    <cellStyle name="Comma 2 3 2 2 2 2 2" xfId="4206" xr:uid="{3F3001BF-581E-4554-B8A9-9BABBFF04920}"/>
    <cellStyle name="Comma 2 3 2 2 2 3" xfId="3201" xr:uid="{0927F93E-5D31-428F-B30C-81438EF1FD49}"/>
    <cellStyle name="Comma 2 3 2 2 3" xfId="1537" xr:uid="{B92DC4A8-C8D8-4449-A290-45598FDFDAC6}"/>
    <cellStyle name="Comma 2 3 2 2 3 2" xfId="3795" xr:uid="{5918F1E8-B741-4E44-A4AD-7B3EDF47DC4C}"/>
    <cellStyle name="Comma 2 3 2 2 4" xfId="3027" xr:uid="{4773BF35-6295-46E8-8F55-7FEC44152EBF}"/>
    <cellStyle name="Comma 2 3 2 3" xfId="1073" xr:uid="{01F36A44-2AEE-475D-B012-5E254B95FE25}"/>
    <cellStyle name="Comma 2 3 2 3 2" xfId="1327" xr:uid="{3D6472D9-B0EA-4248-AFC4-FAA5FFA794B9}"/>
    <cellStyle name="Comma 2 3 2 3 2 2" xfId="2363" xr:uid="{CEB77FC1-BA04-41D0-A407-11A6E8725911}"/>
    <cellStyle name="Comma 2 3 2 3 2 2 2" xfId="4516" xr:uid="{92EDA6A4-1704-478F-AE0E-5C6AB0EE2414}"/>
    <cellStyle name="Comma 2 3 2 3 2 3" xfId="3643" xr:uid="{3735086B-7FAF-4B39-9826-A19B293CFC1B}"/>
    <cellStyle name="Comma 2 3 2 3 3" xfId="2157" xr:uid="{76809DA1-A5D4-4ABA-9803-8A6BBD2F7206}"/>
    <cellStyle name="Comma 2 3 2 3 3 2" xfId="4310" xr:uid="{09FDAA23-2496-4C4B-BF13-0AF8707430BD}"/>
    <cellStyle name="Comma 2 3 2 3 4" xfId="3400" xr:uid="{3C20CED6-0781-4558-8BC6-271C7D16DDB4}"/>
    <cellStyle name="Comma 2 3 2 4" xfId="606" xr:uid="{AB04C511-FA82-4830-BCD4-9E7C56E462BF}"/>
    <cellStyle name="Comma 2 3 2 4 2" xfId="1555" xr:uid="{1DDC878B-A67E-4052-8F49-0F1175DBDC4A}"/>
    <cellStyle name="Comma 2 3 2 4 2 2" xfId="3809" xr:uid="{087B461E-E1F0-4C94-A153-8FBAF365B89C}"/>
    <cellStyle name="Comma 2 3 2 4 3" xfId="1987" xr:uid="{816FC4B9-6A09-4AB5-BBEA-1353D96B1222}"/>
    <cellStyle name="Comma 2 3 2 4 3 2" xfId="4140" xr:uid="{4EEA47F8-0929-4500-BFF7-39C5551B1014}"/>
    <cellStyle name="Comma 2 3 2 4 4" xfId="3071" xr:uid="{89596BC6-0361-47DE-A026-D681FB71BAE3}"/>
    <cellStyle name="Comma 2 3 2 5" xfId="1503" xr:uid="{0255B8AE-5A64-4A3B-B804-012CFAE6EF11}"/>
    <cellStyle name="Comma 2 3 2 5 2" xfId="3771" xr:uid="{F14FC3DC-8FF1-403F-8D41-458DADE8D723}"/>
    <cellStyle name="Comma 2 3 2 6" xfId="1635" xr:uid="{7EF9913F-EF88-4C9B-8A36-CCDD1A6150B1}"/>
    <cellStyle name="Comma 2 3 2 6 2" xfId="3856" xr:uid="{672F7169-A960-41A1-B963-C5C56BF7F9FD}"/>
    <cellStyle name="Comma 2 3 2 7" xfId="531" xr:uid="{9B5E6004-AF59-43DE-99AE-F64E09044FB0}"/>
    <cellStyle name="Comma 2 3 2 7 2" xfId="3017" xr:uid="{4F420818-D074-40AB-9D58-556BB99C299E}"/>
    <cellStyle name="Comma 2 3 2 8" xfId="2712" xr:uid="{454F1AF4-F74D-4D20-9FE7-FC23A9C571EE}"/>
    <cellStyle name="Comma 2 3 3" xfId="84" xr:uid="{C869CFE7-1DAB-4DB1-91A5-E118310CF607}"/>
    <cellStyle name="Comma 2 3 3 2" xfId="1526" xr:uid="{4D5ED08F-2F09-4CA1-A1CE-F4EC988630BC}"/>
    <cellStyle name="Comma 2 3 3 2 2" xfId="3787" xr:uid="{97DB2B64-5D36-4B66-819D-47A1723D8835}"/>
    <cellStyle name="Comma 2 3 3 3" xfId="1636" xr:uid="{5F734916-5D00-4FDE-BF94-36835CB1465F}"/>
    <cellStyle name="Comma 2 3 3 3 2" xfId="3857" xr:uid="{2DE7609C-9F0F-463D-8AEF-C78219D797BA}"/>
    <cellStyle name="Comma 2 3 3 4" xfId="755" xr:uid="{D27E97D3-54F2-4260-A932-98516C1AB374}"/>
    <cellStyle name="Comma 2 3 3 4 2" xfId="3171" xr:uid="{CD90B27B-2B07-4470-98F9-A7ECCD6E45A9}"/>
    <cellStyle name="Comma 2 3 3 5" xfId="2713" xr:uid="{2E399BE9-E69D-4442-AC4A-7CE766F0B07E}"/>
    <cellStyle name="Comma 2 3 4" xfId="85" xr:uid="{63B83A99-C191-4926-916D-E0401D341191}"/>
    <cellStyle name="Comma 2 3 4 2" xfId="1277" xr:uid="{2EF870EC-749E-4AE7-BA69-D76FC494ACE8}"/>
    <cellStyle name="Comma 2 3 4 2 2" xfId="2313" xr:uid="{65876B93-5B20-4547-A510-21C19FA3810E}"/>
    <cellStyle name="Comma 2 3 4 2 2 2" xfId="4466" xr:uid="{1EA5713B-518C-4224-9FDE-5EE1D8DD11EA}"/>
    <cellStyle name="Comma 2 3 4 2 3" xfId="3593" xr:uid="{5004AD50-02CC-4DCD-8AB8-A174F41FC90A}"/>
    <cellStyle name="Comma 2 3 4 3" xfId="1544" xr:uid="{3BA9F990-F092-48FC-85D7-90D3999E093B}"/>
    <cellStyle name="Comma 2 3 4 3 2" xfId="3802" xr:uid="{8E58CFC6-4550-4B33-B5BA-1FC4B45B1033}"/>
    <cellStyle name="Comma 2 3 4 4" xfId="1637" xr:uid="{9E0F7FDD-0329-43D7-8778-4AA5E1B46477}"/>
    <cellStyle name="Comma 2 3 4 4 2" xfId="3858" xr:uid="{2CD50F36-9FAF-4E64-BEEC-46B4BFFD9629}"/>
    <cellStyle name="Comma 2 3 4 5" xfId="991" xr:uid="{6F7AE0AB-9265-4B7C-8ED4-5EDBD9C01BA7}"/>
    <cellStyle name="Comma 2 3 4 5 2" xfId="3322" xr:uid="{6C7C576C-D99E-475D-A987-48C7AE44186A}"/>
    <cellStyle name="Comma 2 3 4 6" xfId="2107" xr:uid="{DA70F06C-B1D2-4678-8E62-0AFB842B1718}"/>
    <cellStyle name="Comma 2 3 4 6 2" xfId="4260" xr:uid="{9DB83E73-FDC2-4F7F-A859-C5DE8CE88CB1}"/>
    <cellStyle name="Comma 2 3 4 7" xfId="2714" xr:uid="{ABD1E33F-B5AC-4574-8CEE-E674909B911A}"/>
    <cellStyle name="Comma 2 3 5" xfId="86" xr:uid="{9CCED972-307E-4510-82C1-0A39BDFD24EC}"/>
    <cellStyle name="Comma 2 3 5 2" xfId="1638" xr:uid="{0850904D-931C-4D15-9171-F8C1AADECA10}"/>
    <cellStyle name="Comma 2 3 5 2 2" xfId="2505" xr:uid="{39655321-51A7-44A3-A5D6-2EB9C553CFE9}"/>
    <cellStyle name="Comma 2 3 5 2 2 2" xfId="4658" xr:uid="{B0D26890-AAB3-4C98-B7D1-81DE3D60CF5E}"/>
    <cellStyle name="Comma 2 3 5 2 3" xfId="3859" xr:uid="{881A2322-76E1-49EC-B8AC-C3F2EB291508}"/>
    <cellStyle name="Comma 2 3 5 3" xfId="1161" xr:uid="{CE1D3141-EDD4-42FA-A652-C5915B666BFB}"/>
    <cellStyle name="Comma 2 3 5 3 2" xfId="3477" xr:uid="{974C9944-DD4E-401F-AE5B-D415C0148F66}"/>
    <cellStyle name="Comma 2 3 5 4" xfId="2197" xr:uid="{F28DB3C7-2DCC-4636-A9DA-CF45D8E65AC9}"/>
    <cellStyle name="Comma 2 3 5 4 2" xfId="4350" xr:uid="{BC4A2DB1-0103-4DBB-B183-837919FE4918}"/>
    <cellStyle name="Comma 2 3 5 5" xfId="2715" xr:uid="{B2A6912F-4754-4CA1-80FF-1D6C9BBCD0B7}"/>
    <cellStyle name="Comma 2 3 5 6" xfId="4943" xr:uid="{A89D43F7-C34E-4D98-88D9-81C4A510C185}"/>
    <cellStyle name="Comma 2 3 6" xfId="1389" xr:uid="{23889777-F500-4DCF-9C1A-171CDC0C7E7D}"/>
    <cellStyle name="Comma 2 3 6 2" xfId="2417" xr:uid="{F7CC4993-8E61-48D5-8A11-420F9C192E02}"/>
    <cellStyle name="Comma 2 3 6 2 2" xfId="4570" xr:uid="{1E8AAE91-36C7-4F84-9B43-20E005386FB7}"/>
    <cellStyle name="Comma 2 3 6 3" xfId="3703" xr:uid="{F035E3C5-900E-47DF-A892-CD57E5E50E91}"/>
    <cellStyle name="Comma 2 3 6 4" xfId="4942" xr:uid="{3D15C25D-CA5F-4B05-9A8F-91896DCA3927}"/>
    <cellStyle name="Comma 2 3 7" xfId="1518" xr:uid="{CA4C6F29-4718-4207-8C59-36615EED037D}"/>
    <cellStyle name="Comma 2 3 7 2" xfId="3780" xr:uid="{FBC262B2-F8DC-43BC-B515-22F28BC1FD27}"/>
    <cellStyle name="Comma 2 3 8" xfId="1634" xr:uid="{486A1AC0-2EB0-4158-A2B4-4C92A7A14022}"/>
    <cellStyle name="Comma 2 3 8 2" xfId="3855" xr:uid="{AF39FE7B-572C-49A3-A7E4-33C061B45EEE}"/>
    <cellStyle name="Comma 2 3 9" xfId="568" xr:uid="{FD04C60A-54C0-4AA8-8AAC-276F840234FB}"/>
    <cellStyle name="Comma 2 3 9 2" xfId="3043" xr:uid="{3C7BC12B-2656-4304-BEA2-9ED320C4DDBB}"/>
    <cellStyle name="Comma 2 33" xfId="877" xr:uid="{A614B9C5-67F4-436C-9193-4A4A79BA58BF}"/>
    <cellStyle name="Comma 2 33 2" xfId="906" xr:uid="{02455366-83B2-4A53-AEC7-E5B1844E2398}"/>
    <cellStyle name="Comma 2 33 2 2" xfId="1036" xr:uid="{EAF79EBD-D1E6-49CA-928F-A81D1F64AF16}"/>
    <cellStyle name="Comma 2 33 2 2 2" xfId="3366" xr:uid="{2B58B4BD-AA11-4021-A941-DD76CC48CF20}"/>
    <cellStyle name="Comma 2 33 2 3" xfId="3251" xr:uid="{EDC45828-E556-417D-A5EC-02D821BE74BE}"/>
    <cellStyle name="Comma 2 33 3" xfId="912" xr:uid="{E4477C57-AC47-42A9-AE99-4A23241931C0}"/>
    <cellStyle name="Comma 2 33 3 2" xfId="3257" xr:uid="{874474FD-D3F2-4A35-81F6-417282C3B8F6}"/>
    <cellStyle name="Comma 2 33 4" xfId="891" xr:uid="{E14AABEB-28F5-4207-8DD2-D0A01188D66D}"/>
    <cellStyle name="Comma 2 33 4 2" xfId="3236" xr:uid="{A2255702-2255-4E77-91EB-9BC80E831254}"/>
    <cellStyle name="Comma 2 33 5" xfId="964" xr:uid="{A030EB1C-BB93-4BA8-BE0D-E333FC7DEB21}"/>
    <cellStyle name="Comma 2 33 5 2" xfId="3296" xr:uid="{240A7553-FD0E-4112-91C0-053822BFA4EC}"/>
    <cellStyle name="Comma 2 33 6" xfId="3225" xr:uid="{F2A61B4F-2BE6-43C6-8A6B-44B7B38EA78E}"/>
    <cellStyle name="Comma 2 34" xfId="87" xr:uid="{F41307E3-B137-4738-89D0-63C62937157C}"/>
    <cellStyle name="Comma 2 34 2" xfId="88" xr:uid="{DCFEF2B5-822C-497B-ACD8-1EE0C310EDD3}"/>
    <cellStyle name="Comma 2 34 2 2" xfId="89" xr:uid="{EC743E65-2526-473F-8537-EC0B93725FC8}"/>
    <cellStyle name="Comma 2 34 2 2 2" xfId="90" xr:uid="{453F8407-F46A-4FB0-BB06-7DEAA16A6E3F}"/>
    <cellStyle name="Comma 2 34 2 2 2 2" xfId="2719" xr:uid="{00A365DE-AECF-4513-8A9E-14D921350818}"/>
    <cellStyle name="Comma 2 34 2 2 3" xfId="2718" xr:uid="{7120EDB5-20DA-4C8F-9181-0233808EAD50}"/>
    <cellStyle name="Comma 2 34 2 3" xfId="91" xr:uid="{4C6CEE8F-9FD4-4257-9D17-7703595CA516}"/>
    <cellStyle name="Comma 2 34 2 3 2" xfId="2720" xr:uid="{CDA2E2FF-1F83-4293-AA47-29E080ECF066}"/>
    <cellStyle name="Comma 2 34 2 4" xfId="2717" xr:uid="{E56044EF-3ADB-4E6D-B3D2-763DFEC0B852}"/>
    <cellStyle name="Comma 2 34 3" xfId="92" xr:uid="{C40B23AD-FF83-4E7E-B23A-C6BDF434974C}"/>
    <cellStyle name="Comma 2 34 3 2" xfId="93" xr:uid="{68DCE3D7-746C-4841-8E8C-A341703052E6}"/>
    <cellStyle name="Comma 2 34 3 2 2" xfId="2722" xr:uid="{2BF63C0D-861C-47E2-BADD-2D04FAB0BE30}"/>
    <cellStyle name="Comma 2 34 3 3" xfId="2721" xr:uid="{A62F98B0-6389-4264-9CFB-9C95F83423E3}"/>
    <cellStyle name="Comma 2 34 4" xfId="94" xr:uid="{02F30F60-EFFA-43FE-AEF6-63DFFF3A537C}"/>
    <cellStyle name="Comma 2 34 4 2" xfId="2723" xr:uid="{1016E9FD-5C1B-4F7D-8DF7-9697E34C1EE8}"/>
    <cellStyle name="Comma 2 34 5" xfId="2716" xr:uid="{2CDD55E1-DE88-4967-82EF-8CEED73A8015}"/>
    <cellStyle name="Comma 2 35" xfId="95" xr:uid="{268F7264-7293-488F-98F0-B37555836B44}"/>
    <cellStyle name="Comma 2 35 2" xfId="96" xr:uid="{E61865BF-ADC4-45E2-A162-0EE7AD29884A}"/>
    <cellStyle name="Comma 2 35 2 2" xfId="97" xr:uid="{81E26225-0FB0-4286-99F9-1CD65DA152CD}"/>
    <cellStyle name="Comma 2 35 2 2 2" xfId="2726" xr:uid="{A264F33D-C3E9-4A8D-834B-0F23DB1DCFB8}"/>
    <cellStyle name="Comma 2 35 2 3" xfId="2725" xr:uid="{7E57E9B2-A0C3-4104-8B33-5D8D224498FB}"/>
    <cellStyle name="Comma 2 35 3" xfId="98" xr:uid="{43140BD9-F376-4BC3-B524-510AF758B056}"/>
    <cellStyle name="Comma 2 35 3 2" xfId="2727" xr:uid="{5BEA7334-2CAB-4A0A-AC4D-00ADD8761C84}"/>
    <cellStyle name="Comma 2 35 4" xfId="2724" xr:uid="{E21B3CD2-C90F-4388-924F-A43ED3F39984}"/>
    <cellStyle name="Comma 2 4" xfId="99" xr:uid="{76B342BC-D281-4076-895B-4C7C7665C008}"/>
    <cellStyle name="Comma 2 4 10" xfId="1982" xr:uid="{2A873400-0886-4E82-BCC7-A909EEC39BDE}"/>
    <cellStyle name="Comma 2 4 10 2" xfId="4135" xr:uid="{7AD814E9-23D6-4477-BC21-C67E0F08E70F}"/>
    <cellStyle name="Comma 2 4 11" xfId="2728" xr:uid="{88F7E67B-09D6-4DFA-8CFC-3E45505E9FED}"/>
    <cellStyle name="Comma 2 4 2" xfId="100" xr:uid="{1DFAF059-741F-4454-B5AC-1B83F9AD1D1F}"/>
    <cellStyle name="Comma 2 4 2 2" xfId="1168" xr:uid="{2B3C2E78-619B-4E07-B90E-80477B7ADDB0}"/>
    <cellStyle name="Comma 2 4 2 2 2" xfId="2204" xr:uid="{85887C2C-9A1C-48A8-B65D-53ABC3D9D212}"/>
    <cellStyle name="Comma 2 4 2 2 2 2" xfId="4357" xr:uid="{A0D191A7-F44D-4276-A864-9443803E0412}"/>
    <cellStyle name="Comma 2 4 2 2 3" xfId="3484" xr:uid="{A3C5D56D-EBC0-4383-A0C2-E9C907A64F99}"/>
    <cellStyle name="Comma 2 4 2 3" xfId="1640" xr:uid="{8D096C17-D015-4B84-9FB6-3DE9E0EEF885}"/>
    <cellStyle name="Comma 2 4 2 3 2" xfId="3861" xr:uid="{63B39845-C54E-4434-B6AC-275E3F6D05DA}"/>
    <cellStyle name="Comma 2 4 2 4" xfId="611" xr:uid="{20D35F87-7F22-4B64-B515-172BC6B7C193}"/>
    <cellStyle name="Comma 2 4 2 4 2" xfId="3076" xr:uid="{427016DD-DFC1-4225-8807-76B10E6493B9}"/>
    <cellStyle name="Comma 2 4 2 5" xfId="1988" xr:uid="{EA04E71B-5EFA-43E9-B834-2B03DE0B34BC}"/>
    <cellStyle name="Comma 2 4 2 5 2" xfId="4141" xr:uid="{789F2B69-4573-4107-8569-46389298A6C3}"/>
    <cellStyle name="Comma 2 4 2 6" xfId="2729" xr:uid="{7DBAFC35-15EB-4963-8104-20390D2BC8D8}"/>
    <cellStyle name="Comma 2 4 3" xfId="101" xr:uid="{16FDD4A6-43E9-4025-9043-31F243ED82F0}"/>
    <cellStyle name="Comma 2 4 3 2" xfId="1228" xr:uid="{A76097A7-58D9-45FC-9A18-E16D4CBB9767}"/>
    <cellStyle name="Comma 2 4 3 2 2" xfId="2264" xr:uid="{3FAD8754-45A4-4352-AA3E-FDE950D4E987}"/>
    <cellStyle name="Comma 2 4 3 2 2 2" xfId="4417" xr:uid="{C8E3AC9F-9327-4C2B-A512-C42204F6B85C}"/>
    <cellStyle name="Comma 2 4 3 2 3" xfId="3544" xr:uid="{975CB940-CC52-4307-8C2B-94C4DB7C4996}"/>
    <cellStyle name="Comma 2 4 3 3" xfId="1641" xr:uid="{97A251BF-224F-4D1D-92C4-D07A0599A57B}"/>
    <cellStyle name="Comma 2 4 3 3 2" xfId="3862" xr:uid="{043F99D4-946B-469D-9EF5-CB74C7AD7AB2}"/>
    <cellStyle name="Comma 2 4 3 4" xfId="845" xr:uid="{AF4096B2-70B1-4580-91FD-B26E5BA67E90}"/>
    <cellStyle name="Comma 2 4 3 4 2" xfId="3207" xr:uid="{DBFCF9DB-DEA8-46D4-872C-1D9F27677EDA}"/>
    <cellStyle name="Comma 2 4 3 5" xfId="2055" xr:uid="{48C4339A-629E-497D-9CC5-92CBBBD2621A}"/>
    <cellStyle name="Comma 2 4 3 5 2" xfId="4208" xr:uid="{F987CC41-E575-45CA-B9F7-5059442CCA68}"/>
    <cellStyle name="Comma 2 4 3 6" xfId="2730" xr:uid="{67CC977D-19CD-44C4-89BF-82A433072537}"/>
    <cellStyle name="Comma 2 4 4" xfId="102" xr:uid="{B3349E75-7E9F-4689-A1C0-B4C772411D42}"/>
    <cellStyle name="Comma 2 4 4 2" xfId="1329" xr:uid="{503BD587-A3E5-427B-82C5-C9F8E3C5C1D3}"/>
    <cellStyle name="Comma 2 4 4 2 2" xfId="2365" xr:uid="{A7A975F2-2A10-4130-8136-972F576D9633}"/>
    <cellStyle name="Comma 2 4 4 2 2 2" xfId="4518" xr:uid="{C1C58C76-D2AE-42F3-A5C0-6E2BACB2A721}"/>
    <cellStyle name="Comma 2 4 4 2 3" xfId="3645" xr:uid="{B756EAE0-D111-45DA-830A-3C4939A169A2}"/>
    <cellStyle name="Comma 2 4 4 3" xfId="1642" xr:uid="{AA9B0D51-700B-4AFA-90C5-B46D4C917D02}"/>
    <cellStyle name="Comma 2 4 4 3 2" xfId="2506" xr:uid="{13AA81C8-060B-458F-95F7-FA526EA2F1F1}"/>
    <cellStyle name="Comma 2 4 4 3 2 2" xfId="4659" xr:uid="{CF290C11-DC9F-4966-8FC7-DA9A30C5DB63}"/>
    <cellStyle name="Comma 2 4 4 3 3" xfId="3863" xr:uid="{EF259081-8305-4E5B-A3E0-408556401873}"/>
    <cellStyle name="Comma 2 4 4 4" xfId="1082" xr:uid="{EE85A7D1-D3D7-4E1A-AD32-45E8E5D60030}"/>
    <cellStyle name="Comma 2 4 4 4 2" xfId="3409" xr:uid="{CB993AAC-476B-4C81-9BD8-90C688472DEA}"/>
    <cellStyle name="Comma 2 4 4 5" xfId="2159" xr:uid="{E7124F9A-1F7E-4D59-B05F-D7EDA1405900}"/>
    <cellStyle name="Comma 2 4 4 5 2" xfId="4312" xr:uid="{43E649A7-B77B-4EBB-8BE4-EF69ECA76BF6}"/>
    <cellStyle name="Comma 2 4 4 6" xfId="2731" xr:uid="{E4369B1D-5A65-4A74-956C-61EA0FDABBF0}"/>
    <cellStyle name="Comma 2 4 4 7" xfId="4944" xr:uid="{50104F35-51BB-45F8-A0B1-D27FEB298168}"/>
    <cellStyle name="Comma 2 4 5" xfId="1163" xr:uid="{6077129E-FBE4-49CF-93A8-2ACB60AA980D}"/>
    <cellStyle name="Comma 2 4 5 2" xfId="2199" xr:uid="{4CDCEC94-81DB-4ABC-90F7-81FB867C9BF3}"/>
    <cellStyle name="Comma 2 4 5 2 2" xfId="4352" xr:uid="{DD8FEF03-5E9A-457F-99F9-E35CC636F014}"/>
    <cellStyle name="Comma 2 4 5 3" xfId="3479" xr:uid="{76163EF5-BB57-4ED8-AD5C-0A6869F9BC2B}"/>
    <cellStyle name="Comma 2 4 6" xfId="1394" xr:uid="{C654D7B1-702B-49E8-8EF0-D18801AF9389}"/>
    <cellStyle name="Comma 2 4 6 2" xfId="2421" xr:uid="{75010212-6D57-4FF7-B0EB-FA70DB4D752C}"/>
    <cellStyle name="Comma 2 4 6 2 2" xfId="4574" xr:uid="{7EDE5F8E-94AE-4CFB-893D-75374DEC60FF}"/>
    <cellStyle name="Comma 2 4 6 3" xfId="3707" xr:uid="{EFE54160-3B9E-42C2-AF0A-2F405557CE9A}"/>
    <cellStyle name="Comma 2 4 7" xfId="1533" xr:uid="{EF138565-FBC8-4255-B1EB-7F9B8F304AE1}"/>
    <cellStyle name="Comma 2 4 7 2" xfId="3792" xr:uid="{B5AF9522-69A9-4E31-A294-6B48468B8285}"/>
    <cellStyle name="Comma 2 4 8" xfId="1639" xr:uid="{08706B29-74E2-43B6-8CD8-08ADF30BDB9F}"/>
    <cellStyle name="Comma 2 4 8 2" xfId="3860" xr:uid="{0924AB36-004A-467E-A1C5-A034CC99C2C9}"/>
    <cellStyle name="Comma 2 4 9" xfId="581" xr:uid="{3C9C640D-3DF8-4C8D-BF6A-6F93712B2228}"/>
    <cellStyle name="Comma 2 4 9 2" xfId="3049" xr:uid="{FCEAAE97-9BE9-42B5-AE19-0AB6AF75F5CA}"/>
    <cellStyle name="Comma 2 5" xfId="103" xr:uid="{EBEF8974-0E94-46D4-B5FB-0E8FF6ACEE62}"/>
    <cellStyle name="Comma 2 5 2" xfId="104" xr:uid="{C7C00129-AB11-41B8-B598-30AEBAD7A862}"/>
    <cellStyle name="Comma 2 5 2 2" xfId="1340" xr:uid="{43E7F487-EF64-4F67-9213-591E9B918ECC}"/>
    <cellStyle name="Comma 2 5 2 2 2" xfId="2376" xr:uid="{FE08F787-8657-4063-AD1A-667DCA3362A6}"/>
    <cellStyle name="Comma 2 5 2 2 2 2" xfId="4529" xr:uid="{9E9F5CC7-BBCD-4375-A449-7970E8D32D6B}"/>
    <cellStyle name="Comma 2 5 2 2 3" xfId="3656" xr:uid="{A917EB18-4F41-4097-8DCB-33DB42441983}"/>
    <cellStyle name="Comma 2 5 2 3" xfId="1644" xr:uid="{3CAD9487-B35D-4CA5-B0A8-8969097878C7}"/>
    <cellStyle name="Comma 2 5 2 3 2" xfId="3864" xr:uid="{D8ED1825-1E34-4106-8434-944DB0B22A1F}"/>
    <cellStyle name="Comma 2 5 2 4" xfId="1112" xr:uid="{65AB1062-60B7-4A60-8449-6E9DDEEEA66E}"/>
    <cellStyle name="Comma 2 5 2 4 2" xfId="3437" xr:uid="{34D95895-0A8C-425E-BD9C-8B1FCFF39C16}"/>
    <cellStyle name="Comma 2 5 2 5" xfId="2171" xr:uid="{88FD365E-5F81-4B82-802F-A858F434D117}"/>
    <cellStyle name="Comma 2 5 2 5 2" xfId="4324" xr:uid="{3251BF6A-DF7D-457C-AE61-3E063D6E7CDD}"/>
    <cellStyle name="Comma 2 5 2 6" xfId="2732" xr:uid="{73016DD2-489C-409D-8999-AD26C730B043}"/>
    <cellStyle name="Comma 2 5 3" xfId="1244" xr:uid="{D3488548-E1F3-4E39-9B16-20425A7D41DE}"/>
    <cellStyle name="Comma 2 5 3 2" xfId="2280" xr:uid="{50B99E03-D313-46AE-84D0-CF36766585CE}"/>
    <cellStyle name="Comma 2 5 3 2 2" xfId="4433" xr:uid="{430359D2-928F-46E6-B90E-A187BC140C72}"/>
    <cellStyle name="Comma 2 5 3 3" xfId="3560" xr:uid="{C6E54681-7737-46C8-B648-3E9126FF077B}"/>
    <cellStyle name="Comma 2 5 4" xfId="1482" xr:uid="{1B8E888D-EC3D-4EFF-AAFC-5FAB233EA879}"/>
    <cellStyle name="Comma 2 5 4 2" xfId="3764" xr:uid="{8687AD29-FE53-445C-BE9F-2174455F64F1}"/>
    <cellStyle name="Comma 2 5 5" xfId="1643" xr:uid="{6300D837-2A58-418D-8952-77A85D375145}"/>
    <cellStyle name="Comma 2 5 6" xfId="918" xr:uid="{AF0C6EF2-C374-4361-9C9D-3BE4574D12C6}"/>
    <cellStyle name="Comma 2 5 6 2" xfId="3263" xr:uid="{F2787893-D7A2-4103-A41D-C8BC627CB54A}"/>
    <cellStyle name="Comma 2 5 7" xfId="2071" xr:uid="{FBE8F4FB-B4C9-4905-81F8-1D7602553F31}"/>
    <cellStyle name="Comma 2 5 7 2" xfId="4224" xr:uid="{6E1C572E-4871-4E72-8EDD-9A0F0A66F715}"/>
    <cellStyle name="Comma 2 5 7 4" xfId="1445" xr:uid="{9ACB230A-A329-4CF3-A65A-21D91F805586}"/>
    <cellStyle name="Comma 2 5 7 4 2" xfId="3740" xr:uid="{02E984EB-4451-4534-8F79-BFEFB516DF6A}"/>
    <cellStyle name="Comma 2 6" xfId="105" xr:uid="{43E0828D-6922-4374-8B39-6DA5010A5DE6}"/>
    <cellStyle name="Comma 2 6 2" xfId="106" xr:uid="{B7FC3C04-8BB5-4E15-823D-0E2979DE38D8}"/>
    <cellStyle name="Comma 2 6 2 2" xfId="1646" xr:uid="{8F950EB4-B26A-47C0-AF8C-4412475AF46A}"/>
    <cellStyle name="Comma 2 6 2 2 2" xfId="3866" xr:uid="{60008A68-A9CE-498A-87F4-429411471815}"/>
    <cellStyle name="Comma 2 6 2 3" xfId="1343" xr:uid="{AED8ECCD-B6DC-47F2-AD46-9D2F833DE604}"/>
    <cellStyle name="Comma 2 6 2 3 2" xfId="3659" xr:uid="{A25AABED-7FC9-427F-AC11-422DC76596F6}"/>
    <cellStyle name="Comma 2 6 2 4" xfId="2379" xr:uid="{E74DEA08-DA92-4EC6-B8DE-003A3890B449}"/>
    <cellStyle name="Comma 2 6 2 4 2" xfId="4532" xr:uid="{2DA6A60E-DA81-4FB8-B88A-184A8AA0670A}"/>
    <cellStyle name="Comma 2 6 2 5" xfId="2734" xr:uid="{F1EE781A-1DBC-4847-A4E1-2CABF2E39F90}"/>
    <cellStyle name="Comma 2 6 3" xfId="1444" xr:uid="{9B5B20A0-90B0-4335-8789-9D39803EFFF8}"/>
    <cellStyle name="Comma 2 6 3 2" xfId="2451" xr:uid="{B21850F2-1D5B-4762-818A-E3BE55AE8898}"/>
    <cellStyle name="Comma 2 6 3 2 2" xfId="4604" xr:uid="{F19444D4-4653-4CF1-941D-A5B7C5442CB3}"/>
    <cellStyle name="Comma 2 6 3 3" xfId="3739" xr:uid="{FC5D2D3B-E273-4977-8288-66A2CFC3D8EF}"/>
    <cellStyle name="Comma 2 6 4" xfId="1645" xr:uid="{997A8337-74C3-43B8-91ED-295C6164DFCE}"/>
    <cellStyle name="Comma 2 6 4 2" xfId="3865" xr:uid="{D9063A15-2201-4AE3-9C6A-27454B9E67CE}"/>
    <cellStyle name="Comma 2 6 5" xfId="1115" xr:uid="{293A38E6-56E5-47D3-8EDF-8E6E11A3CA55}"/>
    <cellStyle name="Comma 2 6 5 2" xfId="3440" xr:uid="{C2A4B6AB-DC32-45C1-BF4B-620660CF516F}"/>
    <cellStyle name="Comma 2 6 6" xfId="2174" xr:uid="{E4A7B9ED-339B-4917-813D-7CFEE173A55F}"/>
    <cellStyle name="Comma 2 6 6 2" xfId="4327" xr:uid="{26652399-7A87-45D7-AACC-52431A751BB0}"/>
    <cellStyle name="Comma 2 6 7" xfId="2733" xr:uid="{A41AD123-5079-4BAD-A6B3-E86765D73A59}"/>
    <cellStyle name="Comma 2 7" xfId="107" xr:uid="{7714CCC5-BBD5-4F55-9FB2-8497426A5D93}"/>
    <cellStyle name="Comma 2 7 2" xfId="1345" xr:uid="{A63DE6D1-A9D9-4DF7-8819-8A2A3CAA0FED}"/>
    <cellStyle name="Comma 2 7 2 2" xfId="2381" xr:uid="{F13EA984-07D5-4ED2-8430-DFD394E4EFCE}"/>
    <cellStyle name="Comma 2 7 2 2 2" xfId="4534" xr:uid="{63AF37F8-0745-4DDD-8629-3377F055ED05}"/>
    <cellStyle name="Comma 2 7 2 3" xfId="3661" xr:uid="{1218434F-6A7C-427D-9D32-E9E2DF44E9BD}"/>
    <cellStyle name="Comma 2 7 3" xfId="1647" xr:uid="{F07B4905-1631-446C-8201-BBD2AB5DF7DE}"/>
    <cellStyle name="Comma 2 7 4" xfId="1123" xr:uid="{1474976E-6AB0-4DAE-9A4E-9FAD7B761978}"/>
    <cellStyle name="Comma 2 7 4 2" xfId="3444" xr:uid="{A7087AC9-1A63-4F1A-BCAD-F821F2B1FA7E}"/>
    <cellStyle name="Comma 2 7 5" xfId="2176" xr:uid="{33B897EA-3904-481B-A4A8-CB3D221A4BB2}"/>
    <cellStyle name="Comma 2 7 5 2" xfId="4329" xr:uid="{F05AF91C-CF3B-4DA8-822B-650A33A9CE69}"/>
    <cellStyle name="Comma 2 8" xfId="108" xr:uid="{98CF3EC0-C376-40CC-826C-F2C61B6DFB1D}"/>
    <cellStyle name="Comma 2 8 2" xfId="1352" xr:uid="{5EF4CD21-CE77-4FBF-9730-4222FE3E6034}"/>
    <cellStyle name="Comma 2 8 2 2" xfId="2388" xr:uid="{8606AEBB-EC09-47DF-942E-11B6714F75AC}"/>
    <cellStyle name="Comma 2 8 2 2 2" xfId="4541" xr:uid="{AF1B5831-B552-4353-B309-8D84A5915ADA}"/>
    <cellStyle name="Comma 2 8 2 3" xfId="3668" xr:uid="{AFE15832-C68D-4E8B-9804-11580F2CE9B9}"/>
    <cellStyle name="Comma 2 8 3" xfId="1648" xr:uid="{82DF598B-22AC-4152-B0B5-5466952D3560}"/>
    <cellStyle name="Comma 2 8 3 2" xfId="2507" xr:uid="{4455ACED-CA58-4608-8217-CC081912BA1B}"/>
    <cellStyle name="Comma 2 8 3 2 2" xfId="4660" xr:uid="{56DE2821-0FF7-4D89-85CE-AC6888B99132}"/>
    <cellStyle name="Comma 2 8 3 3" xfId="3867" xr:uid="{969D6097-A595-4A22-8C0F-7480358429A1}"/>
    <cellStyle name="Comma 2 8 4" xfId="1140" xr:uid="{C2988574-76F5-4050-812E-E2ABA6F3DE05}"/>
    <cellStyle name="Comma 2 8 4 2" xfId="3459" xr:uid="{FF632AB3-4A25-4104-9631-F5407104143F}"/>
    <cellStyle name="Comma 2 8 5" xfId="2183" xr:uid="{BD58BBAD-79FF-45BA-9502-B4BA4BF4E671}"/>
    <cellStyle name="Comma 2 8 5 2" xfId="4336" xr:uid="{2D68D51A-5435-459A-8DDB-5B25FBC41137}"/>
    <cellStyle name="Comma 2 8 6" xfId="2735" xr:uid="{DC5BC887-0EB8-4F54-86E8-F4598820A5BA}"/>
    <cellStyle name="Comma 2 8 7" xfId="4945" xr:uid="{38292FC0-8897-4DE5-BD00-04697540132F}"/>
    <cellStyle name="Comma 2 9" xfId="1148" xr:uid="{CA00F141-85F8-46E6-BCF3-6EBE02D58B23}"/>
    <cellStyle name="Comma 20" xfId="109" xr:uid="{794060A4-88A7-4051-979D-F12228653990}"/>
    <cellStyle name="Comma 200" xfId="110" xr:uid="{24ED5957-3C30-4287-BCC8-BA9821798C7E}"/>
    <cellStyle name="Comma 200 2" xfId="111" xr:uid="{33226A0C-308D-4DEE-8E39-1210555F19B5}"/>
    <cellStyle name="Comma 200 2 2" xfId="112" xr:uid="{A098B9C4-14F9-419E-9FE0-0326C582C7B7}"/>
    <cellStyle name="Comma 200 2 2 2" xfId="1651" xr:uid="{11BCAD93-3C6C-41EB-A661-E462FD45F865}"/>
    <cellStyle name="Comma 200 2 2 2 2" xfId="3870" xr:uid="{003AE4EE-2777-459C-8556-55D070F120C4}"/>
    <cellStyle name="Comma 200 2 2 3" xfId="2510" xr:uid="{6D4F38DE-1006-4BBA-9A97-68B671BE6BC6}"/>
    <cellStyle name="Comma 200 2 2 3 2" xfId="4663" xr:uid="{5625D1EE-1A8E-425D-9AF2-23EC4FE0B1E0}"/>
    <cellStyle name="Comma 200 2 2 4" xfId="2738" xr:uid="{9364DD21-7125-4A07-8604-6FA6A2A23E3D}"/>
    <cellStyle name="Comma 200 2 2 5" xfId="4948" xr:uid="{E620B642-6327-4D66-87F2-DBDA0E6B36C7}"/>
    <cellStyle name="Comma 200 2 3" xfId="1650" xr:uid="{E6A6FB90-E14E-403E-89DF-8EEF1B67C537}"/>
    <cellStyle name="Comma 200 2 3 2" xfId="3869" xr:uid="{EFA02396-6231-4A5B-87FA-DC397D0D3479}"/>
    <cellStyle name="Comma 200 2 4" xfId="2509" xr:uid="{51C0D7BC-95BE-4A8F-8780-03C5F3C7F24E}"/>
    <cellStyle name="Comma 200 2 4 2" xfId="4662" xr:uid="{83B8C9FF-5A77-4085-A2C8-1DE2E5141FB2}"/>
    <cellStyle name="Comma 200 2 5" xfId="2737" xr:uid="{7E92825D-41A4-4747-A1D9-3DBAE3F88437}"/>
    <cellStyle name="Comma 200 2 6" xfId="4947" xr:uid="{61F7C6EB-1714-41FF-8CB2-2F54A79A0F06}"/>
    <cellStyle name="Comma 200 3" xfId="113" xr:uid="{37BC6B49-3864-4BDF-94C2-1F58754B8A02}"/>
    <cellStyle name="Comma 200 3 2" xfId="1652" xr:uid="{C612DE01-49B1-4F34-B907-B2B4F4C6841A}"/>
    <cellStyle name="Comma 200 3 2 2" xfId="3871" xr:uid="{09863177-2EDD-460B-8BBF-5ADE0F558793}"/>
    <cellStyle name="Comma 200 3 3" xfId="2511" xr:uid="{012D500B-B8F7-48A1-A323-24036AC69E13}"/>
    <cellStyle name="Comma 200 3 3 2" xfId="4664" xr:uid="{09DCC54B-04AF-4FD6-A07B-CD290DBE5206}"/>
    <cellStyle name="Comma 200 3 4" xfId="2739" xr:uid="{75FEA307-6149-4DD1-9B38-301947A089AA}"/>
    <cellStyle name="Comma 200 3 5" xfId="4949" xr:uid="{16735877-49F5-4732-850C-38A286E92388}"/>
    <cellStyle name="Comma 200 4" xfId="1649" xr:uid="{06333377-970C-4DAD-A635-400586266F2D}"/>
    <cellStyle name="Comma 200 4 2" xfId="3868" xr:uid="{48122838-77B4-42B3-9A11-36F9011C99B6}"/>
    <cellStyle name="Comma 200 5" xfId="2508" xr:uid="{0B15F7B8-6489-49DE-B375-D8B56A100F18}"/>
    <cellStyle name="Comma 200 5 2" xfId="4661" xr:uid="{D0BF7C66-FC1D-4B71-B37C-CB9B95BAA761}"/>
    <cellStyle name="Comma 200 6" xfId="2736" xr:uid="{A851C377-F727-41B1-8D12-05A9463DDA57}"/>
    <cellStyle name="Comma 200 7" xfId="4946" xr:uid="{421ABC0D-D088-4B8C-B95E-05E3470CA529}"/>
    <cellStyle name="Comma 201" xfId="114" xr:uid="{EE0002F6-9BFF-417F-8A75-F4E627641A9D}"/>
    <cellStyle name="Comma 201 2" xfId="115" xr:uid="{61A31294-29A0-4E6E-8C84-6691B6E3F7BD}"/>
    <cellStyle name="Comma 201 2 2" xfId="116" xr:uid="{A2581F7B-AC49-40F5-A005-D30934223B69}"/>
    <cellStyle name="Comma 201 2 2 2" xfId="2742" xr:uid="{D2F174B0-0BF5-41C6-A504-8C327236F037}"/>
    <cellStyle name="Comma 201 2 3" xfId="2741" xr:uid="{694F0116-7449-4C84-B538-2971D60D8354}"/>
    <cellStyle name="Comma 201 3" xfId="117" xr:uid="{5571AC61-CBEE-4020-B310-9ABEF75F1C8B}"/>
    <cellStyle name="Comma 201 3 2" xfId="2743" xr:uid="{E6B06B64-6787-474F-B561-0DCA5E0ACC7E}"/>
    <cellStyle name="Comma 201 4" xfId="2740" xr:uid="{423564B3-7F61-4BE6-B162-E94053D29C5F}"/>
    <cellStyle name="Comma 203" xfId="827" xr:uid="{7B0E0200-76EE-42FA-BF29-C4FFF2E65FA7}"/>
    <cellStyle name="Comma 203 2" xfId="499" xr:uid="{349A0906-BCC3-45C1-B821-5DAC5573F2E0}"/>
    <cellStyle name="Comma 203 2 2" xfId="1150" xr:uid="{675A1925-9008-4CFF-9540-AE9D23A7F208}"/>
    <cellStyle name="Comma 203 2 2 2" xfId="3466" xr:uid="{26FE5D70-570D-4835-B2B9-52BC9B1D5C33}"/>
    <cellStyle name="Comma 203 2 3" xfId="2999" xr:uid="{99EBC6EF-AD50-4779-AA3E-404FCB9DA0C3}"/>
    <cellStyle name="Comma 203 3" xfId="3193" xr:uid="{06DD6543-F153-4832-AC13-453437745FFA}"/>
    <cellStyle name="Comma 204" xfId="118" xr:uid="{71B419EE-2CF9-4DA0-B8AD-BD6E248E8CD9}"/>
    <cellStyle name="Comma 204 2" xfId="119" xr:uid="{DC741B87-7212-4918-888C-3D4DE05CB8A6}"/>
    <cellStyle name="Comma 204 2 2" xfId="120" xr:uid="{714C6EB8-542F-4D46-A5D3-800B76E95DC0}"/>
    <cellStyle name="Comma 204 2 2 2" xfId="1655" xr:uid="{8F7DBF42-B847-412B-B371-1CA733B663B1}"/>
    <cellStyle name="Comma 204 2 2 2 2" xfId="3874" xr:uid="{1B5FE2FA-20BC-465D-9E66-55115BD367DC}"/>
    <cellStyle name="Comma 204 2 2 3" xfId="2514" xr:uid="{4FA69716-909F-4E0B-BD49-D69582F9C6F0}"/>
    <cellStyle name="Comma 204 2 2 3 2" xfId="4667" xr:uid="{CB7F192A-A108-49E2-B5D9-5354C1607F6A}"/>
    <cellStyle name="Comma 204 2 2 4" xfId="2746" xr:uid="{428FE01A-CC22-4B48-96D7-2C5669D6B0C2}"/>
    <cellStyle name="Comma 204 2 2 5" xfId="4952" xr:uid="{33A6F417-E4B5-4EAF-95EC-55CEC237B162}"/>
    <cellStyle name="Comma 204 2 3" xfId="1654" xr:uid="{6985B281-C9C5-4DD9-9296-39F6E275D80D}"/>
    <cellStyle name="Comma 204 2 3 2" xfId="3873" xr:uid="{6845133E-DC46-4F7C-ACB8-C33DA7C76B1B}"/>
    <cellStyle name="Comma 204 2 4" xfId="2513" xr:uid="{550FD124-16FC-4990-BD64-1AF3A57D21D5}"/>
    <cellStyle name="Comma 204 2 4 2" xfId="4666" xr:uid="{F9EB557F-3F2D-4635-AB21-599E46338BC4}"/>
    <cellStyle name="Comma 204 2 5" xfId="2745" xr:uid="{C8DFF9DB-C5C7-4C67-B9E3-78CE38E6BCCF}"/>
    <cellStyle name="Comma 204 2 6" xfId="4951" xr:uid="{CAAEF8D6-ACD7-4637-AD43-4F78BF030016}"/>
    <cellStyle name="Comma 204 3" xfId="121" xr:uid="{04D6CCA6-6177-425C-9790-24670DE17D35}"/>
    <cellStyle name="Comma 204 3 2" xfId="1656" xr:uid="{7D6E7DF1-5B5F-411B-9824-B3BF273F17A6}"/>
    <cellStyle name="Comma 204 3 2 2" xfId="3875" xr:uid="{02D7D9ED-269D-4BB5-BD83-BB67711C250D}"/>
    <cellStyle name="Comma 204 3 3" xfId="2515" xr:uid="{E3364425-261C-4901-AC8F-8654E3C32FA1}"/>
    <cellStyle name="Comma 204 3 3 2" xfId="4668" xr:uid="{175FD252-A5DD-43B9-9FF2-63467DAB6172}"/>
    <cellStyle name="Comma 204 3 4" xfId="2747" xr:uid="{9AA590B9-F4B3-4429-B472-F775FB07B448}"/>
    <cellStyle name="Comma 204 3 5" xfId="4953" xr:uid="{F1D9BC71-C21D-4E3E-8EE6-94BEEFE662D9}"/>
    <cellStyle name="Comma 204 4" xfId="1653" xr:uid="{ED4D4BF6-5DB9-4665-9D8C-7789680825D4}"/>
    <cellStyle name="Comma 204 4 2" xfId="3872" xr:uid="{8867B1B6-5866-4F18-B34D-AAF9E4C7D219}"/>
    <cellStyle name="Comma 204 5" xfId="2512" xr:uid="{A9529751-F5F5-4B58-A593-96F1251F9E87}"/>
    <cellStyle name="Comma 204 5 2" xfId="4665" xr:uid="{0E67E568-BEEA-4292-AB2E-EDA1DBEDCA90}"/>
    <cellStyle name="Comma 204 6" xfId="2744" xr:uid="{DD4CE78F-F71B-4D60-A71B-00A716964C04}"/>
    <cellStyle name="Comma 204 7" xfId="4950" xr:uid="{98419388-CD47-4AD6-8C9B-C13314FADE6F}"/>
    <cellStyle name="Comma 205" xfId="122" xr:uid="{D03FFB31-B4CE-4344-BD56-1A978B702BC9}"/>
    <cellStyle name="Comma 205 2" xfId="123" xr:uid="{D247E5FC-A0CD-475F-BDEC-C45CE3D0AD5B}"/>
    <cellStyle name="Comma 205 2 2" xfId="124" xr:uid="{D63CF520-ACFA-49A9-9B93-62EEB30DC970}"/>
    <cellStyle name="Comma 205 2 2 2" xfId="2750" xr:uid="{4C40C99A-F153-4E3A-A549-9316FA5E29E4}"/>
    <cellStyle name="Comma 205 2 3" xfId="2749" xr:uid="{6F1854FF-489C-415E-8DD5-9206156A6B8D}"/>
    <cellStyle name="Comma 205 3" xfId="125" xr:uid="{3EB85755-8474-4F61-B00C-9FD406A0ADE8}"/>
    <cellStyle name="Comma 205 3 2" xfId="2751" xr:uid="{FA751BB0-AB9A-47EA-9D5F-674D8189F11B}"/>
    <cellStyle name="Comma 205 4" xfId="2748" xr:uid="{FA742C28-CC18-41AB-AB26-7BF2D6F70045}"/>
    <cellStyle name="Comma 21" xfId="126" xr:uid="{2122955B-AA64-46E8-9513-D9D8DD3010F5}"/>
    <cellStyle name="Comma 21 2" xfId="2752" xr:uid="{B8320FBB-D932-4746-96CC-1862D178BF53}"/>
    <cellStyle name="Comma 22" xfId="127" xr:uid="{676E40CA-184A-4560-8DB2-D1026AF04F63}"/>
    <cellStyle name="Comma 22 2" xfId="2753" xr:uid="{CBD6245B-EE85-4F75-B365-F1343F74CBF4}"/>
    <cellStyle name="Comma 22 2 2" xfId="5103" xr:uid="{273F35A5-7804-4EFC-B198-E757EA0EF3DC}"/>
    <cellStyle name="Comma 224" xfId="868" xr:uid="{A59C023C-71E3-45F7-81B7-7EE4FEEFF2B2}"/>
    <cellStyle name="Comma 224 2" xfId="901" xr:uid="{F1516054-2372-4240-9283-429238623871}"/>
    <cellStyle name="Comma 224 2 2" xfId="1031" xr:uid="{361B6F0C-9CB5-408A-B79F-4495EAD0189F}"/>
    <cellStyle name="Comma 224 2 2 2" xfId="3361" xr:uid="{BEF1EDEC-C453-4CB6-8E2B-76488B5D4FD4}"/>
    <cellStyle name="Comma 224 2 3" xfId="3246" xr:uid="{EA3A9035-6705-48F0-9308-ADCE98471724}"/>
    <cellStyle name="Comma 224 3" xfId="898" xr:uid="{95A6048B-4735-43CF-9370-3CA99E0D3E6C}"/>
    <cellStyle name="Comma 224 3 2" xfId="3243" xr:uid="{F68B9A72-D3F7-4549-9BD4-7476BB3F947C}"/>
    <cellStyle name="Comma 224 4" xfId="886" xr:uid="{3EAB6D2C-58D4-4EF2-8170-287014B2C05C}"/>
    <cellStyle name="Comma 224 4 2" xfId="3231" xr:uid="{D0F55B44-96DD-4CF3-9FB2-997EC0798287}"/>
    <cellStyle name="Comma 224 5" xfId="958" xr:uid="{C87F89EF-AAC4-48B0-BF45-2474B0ADA0A3}"/>
    <cellStyle name="Comma 224 5 2" xfId="3292" xr:uid="{92C9DDD0-F31F-4969-80B3-25E723829E4F}"/>
    <cellStyle name="Comma 224 6" xfId="752" xr:uid="{541CF14C-DB54-4B52-A6ED-C08D89FD5916}"/>
    <cellStyle name="Comma 224 6 2" xfId="3170" xr:uid="{DD5794D8-9033-40AA-BA62-B81E0D9F4B7C}"/>
    <cellStyle name="Comma 224 7" xfId="3220" xr:uid="{21A16E4E-0C93-4DBE-A931-C773A7B5A366}"/>
    <cellStyle name="Comma 227 2" xfId="576" xr:uid="{1F488609-3451-45B3-B1B6-AC417E144047}"/>
    <cellStyle name="Comma 227 2 2" xfId="607" xr:uid="{0319BE2D-3FDF-4E57-8FC6-6A34898887F6}"/>
    <cellStyle name="Comma 227 2 2 2" xfId="1126" xr:uid="{801FB757-1EBA-41D1-BB1D-1C038EDD9C31}"/>
    <cellStyle name="Comma 227 2 2 2 2" xfId="3447" xr:uid="{517774A5-E1BE-476F-9D68-C93523B015B7}"/>
    <cellStyle name="Comma 227 2 2 3" xfId="3072" xr:uid="{8777B769-5C92-42BB-A858-6E8E23F62214}"/>
    <cellStyle name="Comma 227 2 3" xfId="841" xr:uid="{D308799E-37D5-4809-B6E1-DA959E686879}"/>
    <cellStyle name="Comma 227 2 3 2" xfId="3203" xr:uid="{24B6BAE3-37A3-486E-A3F0-0F53F6BDF50E}"/>
    <cellStyle name="Comma 227 2 4" xfId="921" xr:uid="{34B7733C-AD0B-4640-A32B-A0159435A357}"/>
    <cellStyle name="Comma 227 2 4 2" xfId="3266" xr:uid="{30A8A53B-CC9D-44A1-BBCF-69B4D83C7C05}"/>
    <cellStyle name="Comma 227 2 5" xfId="1120" xr:uid="{C52F89CB-9E09-4DDA-BB2B-4D87EDE8E456}"/>
    <cellStyle name="Comma 227 2 5 2" xfId="3442" xr:uid="{E5E6768A-FA55-4C17-90B9-3FEAF97CBAC2}"/>
    <cellStyle name="Comma 227 2 6" xfId="3045" xr:uid="{6C49798F-9961-495E-9931-8C667881F7E5}"/>
    <cellStyle name="Comma 23" xfId="128" xr:uid="{6D50E537-5812-4B5F-B73F-CFFC2CB830E7}"/>
    <cellStyle name="Comma 23 2" xfId="2754" xr:uid="{E5803B85-5382-44D2-8C89-7F9A3F38C48A}"/>
    <cellStyle name="Comma 230" xfId="725" xr:uid="{FC28AA87-3DE3-43C7-A67C-AAC771649BC1}"/>
    <cellStyle name="Comma 231" xfId="728" xr:uid="{17E2EB75-8486-4680-86D2-859FFDF9DE25}"/>
    <cellStyle name="Comma 232" xfId="730" xr:uid="{1AC41DAD-A4B3-4E53-8F16-00933D9615E7}"/>
    <cellStyle name="Comma 233" xfId="733" xr:uid="{4424B6BE-43A7-4841-A7E9-3A41A6CFEF21}"/>
    <cellStyle name="Comma 233 2" xfId="900" xr:uid="{E7786081-98C7-49CE-AD21-36F0FDCB063F}"/>
    <cellStyle name="Comma 233 2 2" xfId="1033" xr:uid="{550F9D2C-C61B-4497-9375-C2E33CBFB427}"/>
    <cellStyle name="Comma 233 2 2 2" xfId="3363" xr:uid="{EE224769-E835-4D7D-995F-C6C710663EFF}"/>
    <cellStyle name="Comma 233 2 3" xfId="3245" xr:uid="{348CA95F-79AF-441D-9FB2-14B952FAE4A8}"/>
    <cellStyle name="Comma 233 3" xfId="896" xr:uid="{2CB517D1-F31B-432A-B1CC-5E9DE84CAB23}"/>
    <cellStyle name="Comma 233 3 2" xfId="3241" xr:uid="{0F30EAD5-A7F3-44A2-A7D6-CDD808245593}"/>
    <cellStyle name="Comma 233 4" xfId="885" xr:uid="{5B4222CA-0999-4794-8E1E-EA1A3761A557}"/>
    <cellStyle name="Comma 233 4 2" xfId="3230" xr:uid="{47F155F6-FADB-413E-A5F5-EF6D64F91382}"/>
    <cellStyle name="Comma 233 5" xfId="862" xr:uid="{FFCE5023-C09E-4701-8AA2-29FB7034E632}"/>
    <cellStyle name="Comma 233 5 2" xfId="3219" xr:uid="{8DD6E8DE-B9DC-41A4-9B0B-E0D36D6717B3}"/>
    <cellStyle name="Comma 233 6" xfId="962" xr:uid="{5697451F-C700-424B-87FE-6DF7430F078E}"/>
    <cellStyle name="Comma 233 6 2" xfId="3294" xr:uid="{E71E3796-7F40-4B9A-9D45-2099B2B9B3D6}"/>
    <cellStyle name="Comma 233 7" xfId="3158" xr:uid="{5388FE90-D3A4-4E43-A862-A5C496437CAE}"/>
    <cellStyle name="Comma 234" xfId="732" xr:uid="{6E24F2FC-EA03-4780-99B4-DCA155814CC9}"/>
    <cellStyle name="Comma 234 2" xfId="3157" xr:uid="{E66CC891-0CB4-446B-97F9-6BE44D2FDE38}"/>
    <cellStyle name="Comma 235" xfId="735" xr:uid="{C8C67BA8-14A9-4D2A-9F80-3B73E11EDD18}"/>
    <cellStyle name="Comma 235 2" xfId="3159" xr:uid="{BD639E4B-CD7A-4378-9F9D-B338E009D12F}"/>
    <cellStyle name="Comma 236" xfId="736" xr:uid="{3642CC90-89E8-4BF7-8AF5-17BEB9E4EAD2}"/>
    <cellStyle name="Comma 236 2" xfId="3160" xr:uid="{D7BD7B9D-2D66-41AB-B8B1-294B82BBCD72}"/>
    <cellStyle name="Comma 237" xfId="1361" xr:uid="{E8F63761-3A17-456F-8D5D-29D09FF012BF}"/>
    <cellStyle name="Comma 237 2" xfId="1375" xr:uid="{6DD3F44D-50A4-405C-88D2-3A2AD84A851E}"/>
    <cellStyle name="Comma 237 2 2" xfId="2407" xr:uid="{F1162A9F-AC94-414F-9D76-C41751AE7A1C}"/>
    <cellStyle name="Comma 237 2 2 2" xfId="4560" xr:uid="{EC7CF859-CDC5-4A1F-8ED6-BBA3E3E2942B}"/>
    <cellStyle name="Comma 237 2 3" xfId="3689" xr:uid="{EF5DB0FB-C7CA-4648-B1B4-D33D01E1D0BE}"/>
    <cellStyle name="Comma 237 3" xfId="1381" xr:uid="{4FF98C91-6FB4-4E87-B572-92EC07F9D00F}"/>
    <cellStyle name="Comma 237 3 2" xfId="2412" xr:uid="{FF421709-3547-4787-A9A8-15B78600873E}"/>
    <cellStyle name="Comma 237 3 2 2" xfId="4565" xr:uid="{88B61E26-AD21-443C-AE1D-83154D9A6F30}"/>
    <cellStyle name="Comma 237 3 3" xfId="3695" xr:uid="{85C7E17C-79E8-4700-95DE-DA2F88B0C357}"/>
    <cellStyle name="Comma 237 4" xfId="2395" xr:uid="{4F84E2D4-26A3-46B9-9BB9-41E18EEEEEBC}"/>
    <cellStyle name="Comma 237 4 2" xfId="4548" xr:uid="{FF007CAB-2CE3-46FA-9291-539729739DDE}"/>
    <cellStyle name="Comma 237 5" xfId="3675" xr:uid="{586FEA98-257F-4408-84CE-EF43AF7B1CFA}"/>
    <cellStyle name="Comma 238" xfId="742" xr:uid="{F7C86C23-F4B4-4765-8C41-E3039290D628}"/>
    <cellStyle name="Comma 238 2" xfId="826" xr:uid="{AC9BFAC0-01B3-4C3D-AD3E-6D7EEAFAF517}"/>
    <cellStyle name="Comma 238 2 2" xfId="3192" xr:uid="{43633AF4-E6FE-4ED5-A413-F59BF9AB3D0D}"/>
    <cellStyle name="Comma 238 3" xfId="1208" xr:uid="{5F509FD6-7AB8-4908-BA2F-AF58A68AEC97}"/>
    <cellStyle name="Comma 238 3 2" xfId="2244" xr:uid="{FABCA480-7164-42A1-A80A-AE1187C00A18}"/>
    <cellStyle name="Comma 238 3 2 2" xfId="4397" xr:uid="{C07242D0-9CD6-4575-9234-7E852BD0E036}"/>
    <cellStyle name="Comma 238 3 3" xfId="3524" xr:uid="{C677CFF2-9FE8-4184-8324-E5065CE9B74D}"/>
    <cellStyle name="Comma 238 4" xfId="2034" xr:uid="{88B8FF4F-8CF5-480D-B295-1D43F2D47DCA}"/>
    <cellStyle name="Comma 238 4 2" xfId="4187" xr:uid="{15E9EC14-40A9-4CF9-BEA6-0EBB10CE7A04}"/>
    <cellStyle name="Comma 238 5" xfId="3163" xr:uid="{07B0A839-202A-4B0C-82B2-C774FCD22F2A}"/>
    <cellStyle name="Comma 239" xfId="721" xr:uid="{ED813466-AC92-4AC2-A98F-903B4A45DA48}"/>
    <cellStyle name="Comma 239 2" xfId="749" xr:uid="{27A0327D-A899-4536-878F-472701DF8BBF}"/>
    <cellStyle name="Comma 239 2 2" xfId="1211" xr:uid="{90B75ECD-5D12-457C-A85C-C9FF497AE189}"/>
    <cellStyle name="Comma 239 2 2 2" xfId="2247" xr:uid="{A38A6E00-20D7-4880-9799-088C5138FAE7}"/>
    <cellStyle name="Comma 239 2 2 2 2" xfId="4400" xr:uid="{6F6A965E-DB2E-431A-BAC8-B9C845BAFDF6}"/>
    <cellStyle name="Comma 239 2 2 3" xfId="3527" xr:uid="{F52A2CA3-558C-4199-AC3F-301B6BBDD7B2}"/>
    <cellStyle name="Comma 239 2 3" xfId="2037" xr:uid="{27EF64E1-FA0E-4D7F-9851-8A0B09BC0E9A}"/>
    <cellStyle name="Comma 239 2 3 2" xfId="4190" xr:uid="{FB509602-3BDB-48B9-BF9C-59B634CB8694}"/>
    <cellStyle name="Comma 239 2 4" xfId="3169" xr:uid="{A35780AF-8E73-4A8A-B824-ED43CAD72D94}"/>
    <cellStyle name="Comma 239 3" xfId="1205" xr:uid="{EFA06406-D740-428B-8F47-82F940C4C2C1}"/>
    <cellStyle name="Comma 239 3 2" xfId="2241" xr:uid="{FB0F70E7-E352-445B-8DA9-D2B239DE0FE2}"/>
    <cellStyle name="Comma 239 3 2 2" xfId="4394" xr:uid="{1878A10E-86F7-4A13-833C-7FA3C378CAAD}"/>
    <cellStyle name="Comma 239 3 3" xfId="3521" xr:uid="{964B7321-F406-46F0-A6E2-E3815F58281F}"/>
    <cellStyle name="Comma 239 4" xfId="2031" xr:uid="{B439DAE0-52E9-42E5-B3ED-DC17622B6598}"/>
    <cellStyle name="Comma 239 4 2" xfId="4184" xr:uid="{5F0C8613-4AE7-4F00-965A-66ECAEF0FBDC}"/>
    <cellStyle name="Comma 239 5" xfId="3154" xr:uid="{F1954F86-7F95-4BD9-9B17-F9E60FE2D8DA}"/>
    <cellStyle name="Comma 24" xfId="129" xr:uid="{D75A7BA2-E9F9-4275-9C08-3C930944385E}"/>
    <cellStyle name="Comma 24 2" xfId="2755" xr:uid="{6A1A062A-B2D5-4B04-A31D-CA3CDDC81B12}"/>
    <cellStyle name="Comma 240" xfId="744" xr:uid="{C35AB847-0C8A-47E1-A926-D05DC116163E}"/>
    <cellStyle name="Comma 240 2" xfId="1210" xr:uid="{A2B5A9DB-D4A0-4556-BBA6-B931E2C9423B}"/>
    <cellStyle name="Comma 240 2 2" xfId="2246" xr:uid="{4607AD57-7536-40C4-A69C-B6B66E80CA46}"/>
    <cellStyle name="Comma 240 2 2 2" xfId="4399" xr:uid="{8D846FCD-600F-4332-A13B-CE100A5A1981}"/>
    <cellStyle name="Comma 240 2 3" xfId="3526" xr:uid="{B8B757B2-C384-4D6F-BA5A-93AE5ACA6D80}"/>
    <cellStyle name="Comma 240 3" xfId="2036" xr:uid="{74BB1D57-05B5-4687-9B04-FAF41C9C33FD}"/>
    <cellStyle name="Comma 240 3 2" xfId="4189" xr:uid="{ED84766F-D59C-4674-BD5A-B159E9A818C6}"/>
    <cellStyle name="Comma 240 4" xfId="3165" xr:uid="{09E73DD5-5D57-497B-B738-6B93E437CCA1}"/>
    <cellStyle name="Comma 245" xfId="1461" xr:uid="{B5499852-74AD-47AB-BABB-915BBEE242B7}"/>
    <cellStyle name="Comma 245 2" xfId="1516" xr:uid="{0EF44080-A4CB-4F72-83B9-E9923DEA2ECB}"/>
    <cellStyle name="Comma 245 2 2" xfId="1543" xr:uid="{B3673E51-55B7-4902-BF24-B315B4D12BF9}"/>
    <cellStyle name="Comma 245 2 2 2" xfId="2483" xr:uid="{9F69A298-E1EC-47A5-8F5A-F856999A4BB4}"/>
    <cellStyle name="Comma 245 2 2 2 2" xfId="4636" xr:uid="{7D1A5B88-3897-4456-9140-CB1A4A9AE106}"/>
    <cellStyle name="Comma 245 2 2 3" xfId="3801" xr:uid="{9DDBC89A-265E-495D-8D05-EE0E7AD12C27}"/>
    <cellStyle name="Comma 245 2 3" xfId="2476" xr:uid="{0FE2A718-D06C-4835-8712-107516F17B56}"/>
    <cellStyle name="Comma 245 2 3 2" xfId="4629" xr:uid="{BC2113CA-FB8D-419F-9861-96336EF41827}"/>
    <cellStyle name="Comma 245 2 4" xfId="3779" xr:uid="{8F7F843B-F7E5-4027-9A7A-87D108FEA421}"/>
    <cellStyle name="Comma 245 3" xfId="1481" xr:uid="{F161AE80-8BC0-4B76-A92C-F5FF613F39CB}"/>
    <cellStyle name="Comma 245 3 2" xfId="2468" xr:uid="{222B58F5-4109-48D4-AEA3-DDCB6FD85ABD}"/>
    <cellStyle name="Comma 245 3 2 2" xfId="4621" xr:uid="{D4E59A0C-9D6D-43AC-9AA2-14F1ECC15066}"/>
    <cellStyle name="Comma 245 3 3" xfId="3763" xr:uid="{EE5AFE4D-1F7A-4E77-AAB3-BF31EFA3B1FA}"/>
    <cellStyle name="Comma 245 4" xfId="2461" xr:uid="{8834D83C-FB30-47C4-A1E4-0997A7F43447}"/>
    <cellStyle name="Comma 245 4 2" xfId="4614" xr:uid="{945003ED-B6D7-4E34-9EA0-161C55C74B76}"/>
    <cellStyle name="Comma 245 5" xfId="3751" xr:uid="{8A51DEE3-6864-4987-AE06-7B0D35B513CA}"/>
    <cellStyle name="Comma 25" xfId="130" xr:uid="{BDBAC7EF-48A6-4E1B-B38B-C2AC8465A041}"/>
    <cellStyle name="Comma 25 2" xfId="2756" xr:uid="{C1013422-87A2-489E-BA14-B45B5F62AB00}"/>
    <cellStyle name="Comma 26" xfId="1938" xr:uid="{CCD8836A-33F3-4282-93D5-A3B135CDF403}"/>
    <cellStyle name="Comma 26 2" xfId="2652" xr:uid="{77713F5C-01CA-49F3-A1C1-8B16EBD7F3D3}"/>
    <cellStyle name="Comma 26 2 2" xfId="4805" xr:uid="{AC04BB5C-50DE-43BB-8084-0A41E9620A28}"/>
    <cellStyle name="Comma 26 3" xfId="4093" xr:uid="{2C0D5808-9608-40B4-B962-4D0EB63D0AAC}"/>
    <cellStyle name="Comma 26 4" xfId="5093" xr:uid="{B6860882-24B8-4C06-9385-C9F0A3CE57BC}"/>
    <cellStyle name="Comma 27" xfId="1943" xr:uid="{92A05EEF-1062-4FE7-954E-1F0DBF242680}"/>
    <cellStyle name="Comma 27 2" xfId="2657" xr:uid="{2E8C8F52-85B7-4C5F-833D-E15302334652}"/>
    <cellStyle name="Comma 27 2 2" xfId="4810" xr:uid="{38CCD90B-E21C-44E9-BDC4-735680263E8E}"/>
    <cellStyle name="Comma 27 3" xfId="4098" xr:uid="{7DD2BA68-0AA3-4A1A-A58D-75D45D52898E}"/>
    <cellStyle name="Comma 27 4" xfId="5101" xr:uid="{BBB4E692-A811-4182-AFB4-C649C44DBBA7}"/>
    <cellStyle name="Comma 28" xfId="1936" xr:uid="{260D0662-5DCE-4762-B06E-4FEB8E7E0DAA}"/>
    <cellStyle name="Comma 28 2" xfId="2650" xr:uid="{E1AAF094-2DF0-49C9-9C97-7DE8035AE954}"/>
    <cellStyle name="Comma 28 2 2" xfId="4803" xr:uid="{F8B36E3D-3012-46FB-AB9E-8A16D9DB9C1D}"/>
    <cellStyle name="Comma 28 3" xfId="4091" xr:uid="{A33C5603-30F5-486A-9EC2-8771525EEC83}"/>
    <cellStyle name="Comma 28 4" xfId="5108" xr:uid="{240BF077-2C51-41B4-B107-108D697F0DA5}"/>
    <cellStyle name="Comma 29" xfId="493" xr:uid="{B68DD744-77E8-4FFE-9C87-FBE751FF9B74}"/>
    <cellStyle name="Comma 29 2" xfId="2993" xr:uid="{8620DD72-B310-4B6F-8690-0DD6A620E637}"/>
    <cellStyle name="Comma 29 3" xfId="5122" xr:uid="{C622E787-496F-4029-8BE8-7AF05C90FBB0}"/>
    <cellStyle name="Comma 3" xfId="131" xr:uid="{4E7E71A5-BB60-418D-8378-B1A724EADC1A}"/>
    <cellStyle name="Comma 3 10" xfId="132" xr:uid="{85DBD34F-3DBA-4D0D-B077-C2DCD1C928C6}"/>
    <cellStyle name="Comma 3 10 2" xfId="1658" xr:uid="{3483267A-D983-4AF0-A9B9-6F87AA482BB4}"/>
    <cellStyle name="Comma 3 10 2 2" xfId="3877" xr:uid="{AE1AC573-C6C6-42C6-845F-1F6C0CA671BD}"/>
    <cellStyle name="Comma 3 10 3" xfId="2758" xr:uid="{C1884843-E883-405C-89B7-1FBC59CDE471}"/>
    <cellStyle name="Comma 3 11" xfId="133" xr:uid="{A5E09BAA-64CA-4600-98F9-7ED2977658D4}"/>
    <cellStyle name="Comma 3 11 2" xfId="1659" xr:uid="{7200C988-1A25-454D-8AF8-AC982DBD6D33}"/>
    <cellStyle name="Comma 3 11 2 2" xfId="3878" xr:uid="{2E2C3A77-CC2F-46D4-8C07-59CCE4B42851}"/>
    <cellStyle name="Comma 3 11 3" xfId="1424" xr:uid="{0826DE81-3002-42F0-856F-60D88B9AA930}"/>
    <cellStyle name="Comma 3 11 3 2" xfId="3730" xr:uid="{41894589-3B17-470B-A3C7-C6B065D5AA45}"/>
    <cellStyle name="Comma 3 11 4" xfId="2759" xr:uid="{3FC96545-9594-4087-9F0B-E662DF4D5B5D}"/>
    <cellStyle name="Comma 3 12" xfId="1451" xr:uid="{24529B21-4D4E-4778-AF97-7733B68184B0}"/>
    <cellStyle name="Comma 3 12 2" xfId="3743" xr:uid="{F9270D88-0B04-4935-A38F-7D182B9EE7F2}"/>
    <cellStyle name="Comma 3 13" xfId="1657" xr:uid="{67027FB7-3931-4E2D-BE10-A77280AC40A2}"/>
    <cellStyle name="Comma 3 13 2" xfId="3876" xr:uid="{83FC2852-B94D-496C-8C00-6DBDCBC33196}"/>
    <cellStyle name="Comma 3 14" xfId="1927" xr:uid="{C9359DE2-9B76-4316-9AC0-95113DA1F410}"/>
    <cellStyle name="Comma 3 14 2" xfId="2641" xr:uid="{A48557F9-ACFA-46A3-8B00-8424BD8D3306}"/>
    <cellStyle name="Comma 3 14 2 2" xfId="4794" xr:uid="{BBFDD223-471F-4CFE-8322-B9A5F7771888}"/>
    <cellStyle name="Comma 3 14 3" xfId="4082" xr:uid="{88189D4D-EB9F-4ED7-B714-88AD334588C5}"/>
    <cellStyle name="Comma 3 15" xfId="2757" xr:uid="{A677C876-A716-4732-9711-CBFB89EC67D7}"/>
    <cellStyle name="Comma 3 2" xfId="134" xr:uid="{BB83CB07-8385-4ACE-9BB3-4C3C391ABDB8}"/>
    <cellStyle name="Comma 3 2 10" xfId="1660" xr:uid="{B55EB026-EBBB-4141-BBE1-4E7FBA4E5B6C}"/>
    <cellStyle name="Comma 3 2 11" xfId="1928" xr:uid="{07747404-AB09-4009-8BDB-B7951DB7A1C8}"/>
    <cellStyle name="Comma 3 2 11 2" xfId="2642" xr:uid="{A2D35F88-A93D-4E9B-8473-5BDCDABA8839}"/>
    <cellStyle name="Comma 3 2 11 2 2" xfId="4795" xr:uid="{20CA2754-BDC6-4939-9DA0-C47735FABB08}"/>
    <cellStyle name="Comma 3 2 11 3" xfId="4083" xr:uid="{ABC645A5-4565-4701-84BE-A58021DB644C}"/>
    <cellStyle name="Comma 3 2 12" xfId="485" xr:uid="{E47C6FA5-1ADE-459A-B43B-2470A2C96007}"/>
    <cellStyle name="Comma 3 2 12 2" xfId="2989" xr:uid="{82C74B3E-EB8A-4557-88AD-E1F0305A4980}"/>
    <cellStyle name="Comma 3 2 2" xfId="135" xr:uid="{7B68B44C-A1B5-42F6-A969-2D88CA410412}"/>
    <cellStyle name="Comma 3 2 2 10" xfId="1958" xr:uid="{C511CB6D-6B0B-4AAC-9CFC-2B7F80F9C486}"/>
    <cellStyle name="Comma 3 2 2 10 2" xfId="4111" xr:uid="{D4AC335E-529A-44EF-84DF-C4EE926A9E76}"/>
    <cellStyle name="Comma 3 2 2 11" xfId="2760" xr:uid="{7B492942-EAE7-4D14-968B-C9BF62B4EAE6}"/>
    <cellStyle name="Comma 3 2 2 2" xfId="136" xr:uid="{A79239B7-3D88-490E-960F-C6A9B3A1582B}"/>
    <cellStyle name="Comma 3 2 2 2 2" xfId="469" xr:uid="{D568EBEE-B527-4FC0-8D30-A20E8C4B609F}"/>
    <cellStyle name="Comma 3 2 2 2 2 2" xfId="1549" xr:uid="{4DB3AAE9-3D17-4378-A7E3-D6F0663C7145}"/>
    <cellStyle name="Comma 3 2 2 2 2 2 2" xfId="3807" xr:uid="{666EB94C-EF46-4410-9839-71210978AEBF}"/>
    <cellStyle name="Comma 3 2 2 2 2 3" xfId="2485" xr:uid="{43905603-898B-44F6-8833-71BD67C54650}"/>
    <cellStyle name="Comma 3 2 2 2 2 3 2" xfId="4638" xr:uid="{A015F115-06FA-406C-B89C-0ECDFA6C20E9}"/>
    <cellStyle name="Comma 3 2 2 2 2 4" xfId="2986" xr:uid="{E879EAEA-1116-434C-B5EF-27449B96924B}"/>
    <cellStyle name="Comma 3 2 2 2 3" xfId="1523" xr:uid="{C2A4BF13-ABF3-4DA5-ABF3-D915689FEB17}"/>
    <cellStyle name="Comma 3 2 2 2 3 2" xfId="2478" xr:uid="{9B43F6DE-59BE-4D99-B13B-15F6DCDD4FBC}"/>
    <cellStyle name="Comma 3 2 2 2 3 2 2" xfId="4631" xr:uid="{8579FCF4-1F0B-4C49-B10C-3D30E9A38C96}"/>
    <cellStyle name="Comma 3 2 2 2 3 3" xfId="3785" xr:uid="{ED3EEEEF-D97D-4E19-B1A1-65D13E4B6A6D}"/>
    <cellStyle name="Comma 3 2 2 2 3 4" xfId="4955" xr:uid="{0AEC6662-8EA9-4592-8365-9A1B8688130E}"/>
    <cellStyle name="Comma 3 2 2 2 4" xfId="1662" xr:uid="{B890C007-EA1A-4AF8-9BAA-79796F845F6C}"/>
    <cellStyle name="Comma 3 2 2 2 4 2" xfId="3880" xr:uid="{F3F71BE2-E007-47A2-8971-1AF32D975B4B}"/>
    <cellStyle name="Comma 3 2 2 2 5" xfId="617" xr:uid="{96EF8BE8-A984-4A2E-AD95-EC4F3DCBEB32}"/>
    <cellStyle name="Comma 3 2 2 2 5 2" xfId="3082" xr:uid="{CB585628-BF6F-43A2-9C65-3EE1E0E5A85D}"/>
    <cellStyle name="Comma 3 2 2 2 6" xfId="2761" xr:uid="{80D6D07D-E177-4139-AF28-B4F2C5F21CEF}"/>
    <cellStyle name="Comma 3 2 2 3" xfId="137" xr:uid="{936F97A3-4251-4BED-9354-09465CDC3778}"/>
    <cellStyle name="Comma 3 2 2 3 2" xfId="1663" xr:uid="{31BCAC21-D600-4142-8B48-751AB540D329}"/>
    <cellStyle name="Comma 3 2 2 3 2 2" xfId="3881" xr:uid="{42702892-66F9-4F77-8604-B448860C73DC}"/>
    <cellStyle name="Comma 3 2 2 3 3" xfId="851" xr:uid="{587428F8-3A4F-46BB-94D3-DB805C507730}"/>
    <cellStyle name="Comma 3 2 2 3 3 2" xfId="3213" xr:uid="{744092FB-5B21-493D-BD65-DBB5E9AC5D4F}"/>
    <cellStyle name="Comma 3 2 2 3 4" xfId="2762" xr:uid="{0D676AC3-A372-48F5-922D-474D12F1840F}"/>
    <cellStyle name="Comma 3 2 2 4" xfId="138" xr:uid="{2E8D6875-5A9C-4126-A9AE-F425BD7D95DF}"/>
    <cellStyle name="Comma 3 2 2 4 2" xfId="1664" xr:uid="{5D8346DF-B526-425F-BC58-0A024A5608A7}"/>
    <cellStyle name="Comma 3 2 2 4 2 2" xfId="3882" xr:uid="{7923CEEF-DEE0-4866-A34A-40DE6E33DF8C}"/>
    <cellStyle name="Comma 3 2 2 4 3" xfId="1006" xr:uid="{C9B04D76-06FA-43D5-8497-805A25DE6197}"/>
    <cellStyle name="Comma 3 2 2 4 3 2" xfId="3336" xr:uid="{7FB5C9AA-5D68-49F0-82CE-BA35E730FBBB}"/>
    <cellStyle name="Comma 3 2 2 4 4" xfId="2763" xr:uid="{B35E46C4-7F93-40BF-B845-21383C09AC3A}"/>
    <cellStyle name="Comma 3 2 2 5" xfId="587" xr:uid="{CAD16F04-FD56-4880-81FB-519D949D0A25}"/>
    <cellStyle name="Comma 3 2 2 5 2" xfId="3055" xr:uid="{65F79D58-168F-403B-8E3E-51CE32B848C2}"/>
    <cellStyle name="Comma 3 2 2 6" xfId="1496" xr:uid="{FEA33E0E-9598-418C-BC08-A9EC2E40DED6}"/>
    <cellStyle name="Comma 3 2 2 6 2" xfId="2470" xr:uid="{FD99FC52-E843-464B-A339-79A75AFC73BA}"/>
    <cellStyle name="Comma 3 2 2 6 2 2" xfId="4623" xr:uid="{41CFE58E-0C5F-412F-872D-ACE259544F74}"/>
    <cellStyle name="Comma 3 2 2 6 3" xfId="3768" xr:uid="{4F1A3F4C-B573-47C9-A021-5495E2ED19DB}"/>
    <cellStyle name="Comma 3 2 2 7" xfId="1661" xr:uid="{A0E564DF-8A90-4628-B41B-42190FA40481}"/>
    <cellStyle name="Comma 3 2 2 7 2" xfId="3879" xr:uid="{1F34859E-7ECF-47BE-A213-F32D17356D41}"/>
    <cellStyle name="Comma 3 2 2 8" xfId="1939" xr:uid="{E8B22CE7-EDDA-49E5-AD9A-C39E0C0E32D2}"/>
    <cellStyle name="Comma 3 2 2 8 2" xfId="2653" xr:uid="{99BE5B1C-1188-493F-8178-9948E77EFE12}"/>
    <cellStyle name="Comma 3 2 2 8 2 2" xfId="4806" xr:uid="{41713367-ACC0-4029-8D1F-D4524B9F8F61}"/>
    <cellStyle name="Comma 3 2 2 8 3" xfId="4094" xr:uid="{7B33AD49-3160-464C-A778-AFA3D16866DB}"/>
    <cellStyle name="Comma 3 2 2 9" xfId="495" xr:uid="{E20EBDA3-13FD-4739-898F-7813A3C342EC}"/>
    <cellStyle name="Comma 3 2 2 9 2" xfId="2995" xr:uid="{9ACEE401-924B-445E-90D1-EEE3FC92A472}"/>
    <cellStyle name="Comma 3 2 3" xfId="139" xr:uid="{A1198B5A-0979-4A1A-A543-46F73F2BC921}"/>
    <cellStyle name="Comma 3 2 3 2" xfId="140" xr:uid="{4012FC1F-001F-4D0E-974C-A0ACAF395F42}"/>
    <cellStyle name="Comma 3 2 3 2 2" xfId="1548" xr:uid="{05FB4B24-645F-464B-AF50-1ABB712F1A4A}"/>
    <cellStyle name="Comma 3 2 3 2 2 2" xfId="3806" xr:uid="{C4B46E62-F171-46FF-8C17-AA4420FE557A}"/>
    <cellStyle name="Comma 3 2 3 2 3" xfId="1666" xr:uid="{A1A2D3CE-761C-4A92-84F1-C7A1C99EE423}"/>
    <cellStyle name="Comma 3 2 3 2 3 2" xfId="3884" xr:uid="{69AC1F1A-CACA-4C3F-9C61-34F59E9DE5D5}"/>
    <cellStyle name="Comma 3 2 3 2 4" xfId="832" xr:uid="{83F51FFC-F43A-4AB4-BDA0-999163072424}"/>
    <cellStyle name="Comma 3 2 3 2 4 2" xfId="3197" xr:uid="{25DA09AF-EE08-48A5-9FA5-42F672A82391}"/>
    <cellStyle name="Comma 3 2 3 2 5" xfId="2765" xr:uid="{126C9C21-1C08-4CBE-8924-D533BCE2EA4B}"/>
    <cellStyle name="Comma 3 2 3 3" xfId="141" xr:uid="{4394914C-E293-43E7-A886-48CFF46A0314}"/>
    <cellStyle name="Comma 3 2 3 3 2" xfId="1667" xr:uid="{26C3CEA0-08F6-4CE8-9568-207F00D2E21D}"/>
    <cellStyle name="Comma 3 2 3 3 2 2" xfId="3885" xr:uid="{EA7BF5CA-5EEA-4F4A-A82D-DE7E748FFC67}"/>
    <cellStyle name="Comma 3 2 3 3 3" xfId="1088" xr:uid="{36E07F47-B691-4B24-9326-BE19E4D33C11}"/>
    <cellStyle name="Comma 3 2 3 3 3 2" xfId="3415" xr:uid="{B84C197E-9F49-47E9-8494-A8F850828FD1}"/>
    <cellStyle name="Comma 3 2 3 3 4" xfId="2766" xr:uid="{229C1DB6-4080-4E62-9AB9-4757D9B1E246}"/>
    <cellStyle name="Comma 3 2 3 4" xfId="1522" xr:uid="{3E86A853-E64E-4E3F-A832-0AE2A4BEDA2D}"/>
    <cellStyle name="Comma 3 2 3 4 2" xfId="3784" xr:uid="{53283B92-90C0-48E7-B653-74B2B6160EB2}"/>
    <cellStyle name="Comma 3 2 3 5" xfId="1665" xr:uid="{D61E55A8-C48D-49C1-ACAB-D86DFE808B79}"/>
    <cellStyle name="Comma 3 2 3 5 2" xfId="3883" xr:uid="{6ACEFC92-B0D8-48AA-8244-43BD5FC91DA8}"/>
    <cellStyle name="Comma 3 2 3 6" xfId="600" xr:uid="{DE929C38-3DD1-4F69-A80E-527DF2CEE543}"/>
    <cellStyle name="Comma 3 2 3 6 2" xfId="3065" xr:uid="{E2DD5046-B094-4FD0-9027-80C1909B3A12}"/>
    <cellStyle name="Comma 3 2 3 7" xfId="2764" xr:uid="{CE2F7EF0-2459-444E-A050-8CECE383CB6F}"/>
    <cellStyle name="Comma 3 2 4" xfId="142" xr:uid="{418C8FFD-66AE-4274-A224-07C7D757858E}"/>
    <cellStyle name="Comma 3 2 4 2" xfId="691" xr:uid="{C4228DE0-7046-406E-8F51-C70FB74314BA}"/>
    <cellStyle name="Comma 3 2 4 2 2" xfId="1190" xr:uid="{F1664CC6-DB8B-4018-84C6-62FAF62BCFD5}"/>
    <cellStyle name="Comma 3 2 4 2 2 2" xfId="2226" xr:uid="{E9EA5754-45CF-4B7E-9CE1-40342459326A}"/>
    <cellStyle name="Comma 3 2 4 2 2 2 2" xfId="4379" xr:uid="{625528A7-7B8D-42B8-94FF-B0749202839C}"/>
    <cellStyle name="Comma 3 2 4 2 2 3" xfId="3506" xr:uid="{0F78D9E9-747F-401B-B2AD-120F952681F1}"/>
    <cellStyle name="Comma 3 2 4 2 3" xfId="2016" xr:uid="{0D04A342-59D5-4F42-90E0-10B0B8F901DC}"/>
    <cellStyle name="Comma 3 2 4 2 3 2" xfId="4169" xr:uid="{2C7133A3-299A-4D37-A32C-36539C147592}"/>
    <cellStyle name="Comma 3 2 4 2 4" xfId="3126" xr:uid="{0121F2FA-D155-44F4-8688-7F6A37631A85}"/>
    <cellStyle name="Comma 3 2 4 3" xfId="710" xr:uid="{158FC206-5088-4640-B8B9-792903FA08AD}"/>
    <cellStyle name="Comma 3 2 4 3 2" xfId="1201" xr:uid="{DB816478-A3BD-40B8-BF96-694C97EF0FB2}"/>
    <cellStyle name="Comma 3 2 4 3 2 2" xfId="2237" xr:uid="{91330BC8-0B07-49CF-A139-9889B8CDB84C}"/>
    <cellStyle name="Comma 3 2 4 3 2 2 2" xfId="4390" xr:uid="{B5B2D418-1C8E-49A0-AE9F-734945EE535D}"/>
    <cellStyle name="Comma 3 2 4 3 2 3" xfId="3517" xr:uid="{F8A0362C-AA61-45DE-8C16-7B1D34624B44}"/>
    <cellStyle name="Comma 3 2 4 3 3" xfId="2027" xr:uid="{BB2E5882-6FA9-45BC-99DB-3633DCB83B45}"/>
    <cellStyle name="Comma 3 2 4 3 3 2" xfId="4180" xr:uid="{9D7E046D-AB2E-4F37-95CD-93A932112760}"/>
    <cellStyle name="Comma 3 2 4 3 4" xfId="3145" xr:uid="{5390A32B-E9FC-4C10-9468-556FB1309416}"/>
    <cellStyle name="Comma 3 2 4 4" xfId="1177" xr:uid="{036E3DB2-4219-4478-BF9A-4FDF5CD422C8}"/>
    <cellStyle name="Comma 3 2 4 4 2" xfId="2213" xr:uid="{52F97D7E-1218-40BB-B2FD-077FE1DF6798}"/>
    <cellStyle name="Comma 3 2 4 4 2 2" xfId="4366" xr:uid="{8D918A60-61A9-42BE-865C-40D317F7312E}"/>
    <cellStyle name="Comma 3 2 4 4 3" xfId="3493" xr:uid="{892D62D5-546B-4CA0-9CC3-DDCFC528826C}"/>
    <cellStyle name="Comma 3 2 4 5" xfId="1668" xr:uid="{44474265-55B8-41DA-951C-C8A7601F7057}"/>
    <cellStyle name="Comma 3 2 4 5 2" xfId="3886" xr:uid="{6615124C-2430-48FC-AB95-FFE147DDD884}"/>
    <cellStyle name="Comma 3 2 4 6" xfId="658" xr:uid="{C7FADDDE-B3F4-4420-821F-39FEA0E8A55F}"/>
    <cellStyle name="Comma 3 2 4 6 2" xfId="3104" xr:uid="{5F28D2AE-20FF-47E3-BE6E-DA04BA5CE488}"/>
    <cellStyle name="Comma 3 2 4 7" xfId="2002" xr:uid="{14546BF3-8C7C-4491-A974-20BE7A34A6F0}"/>
    <cellStyle name="Comma 3 2 4 7 2" xfId="4155" xr:uid="{C06F5AB0-CBFF-4E4D-8EAE-98235E21466A}"/>
    <cellStyle name="Comma 3 2 4 8" xfId="2767" xr:uid="{8CB76313-6E0B-4B7E-9124-BFCCAEE9D305}"/>
    <cellStyle name="Comma 3 2 5" xfId="143" xr:uid="{2D58ACA1-89B3-4202-A540-BC6FD4AA85E8}"/>
    <cellStyle name="Comma 3 2 5 2" xfId="1669" xr:uid="{ED712861-03CB-4482-A272-4EB6FFF8C819}"/>
    <cellStyle name="Comma 3 2 5 2 2" xfId="2516" xr:uid="{1CF5CCB0-FEFF-4FFE-BE61-7D80127B7190}"/>
    <cellStyle name="Comma 3 2 5 2 2 2" xfId="4669" xr:uid="{A1933A85-3417-4628-99E9-DFACECC41359}"/>
    <cellStyle name="Comma 3 2 5 2 3" xfId="3887" xr:uid="{5EB9680A-7C26-4D15-82A0-8E429981E334}"/>
    <cellStyle name="Comma 3 2 5 3" xfId="676" xr:uid="{D7CA976D-55B6-463C-A1E3-0D3F8247C7E1}"/>
    <cellStyle name="Comma 3 2 5 3 2" xfId="3114" xr:uid="{21AA4098-74D1-4FBE-8F74-BC8D3B6EE01E}"/>
    <cellStyle name="Comma 3 2 5 4" xfId="2768" xr:uid="{ABF77DBC-F285-4D27-B6E0-D881DD05AD98}"/>
    <cellStyle name="Comma 3 2 5 5" xfId="4956" xr:uid="{014429A0-0E7B-46EA-AEA8-9D65346127AF}"/>
    <cellStyle name="Comma 3 2 6" xfId="932" xr:uid="{AC60A878-10C0-4E50-AEE2-B222E3786071}"/>
    <cellStyle name="Comma 3 2 6 2" xfId="3273" xr:uid="{F99F7A64-F7B2-46BE-B2A7-F556DFCEFB10}"/>
    <cellStyle name="Comma 3 2 6 3" xfId="4954" xr:uid="{4E621F00-071A-4820-9042-4C6D18D9D2D2}"/>
    <cellStyle name="Comma 3 2 7" xfId="562" xr:uid="{69F2E17B-9B54-4BDB-A2D0-4E4E40342031}"/>
    <cellStyle name="Comma 3 2 7 2" xfId="3038" xr:uid="{AA78E26A-DBD4-4E4D-B3AB-249079C57157}"/>
    <cellStyle name="Comma 3 2 8" xfId="545" xr:uid="{3DF07196-9110-4C87-8E34-80AE1E7415BC}"/>
    <cellStyle name="Comma 3 2 8 2" xfId="3024" xr:uid="{C988EE56-DA9A-43A8-8484-34F2B5BD4FD5}"/>
    <cellStyle name="Comma 3 2 9" xfId="1492" xr:uid="{BB781CAE-B47F-4F51-BDC1-EF329CB5C651}"/>
    <cellStyle name="Comma 3 2 9 2" xfId="3767" xr:uid="{504247D6-44B8-4DF6-A97A-C7A7FFA109C0}"/>
    <cellStyle name="Comma 3 3" xfId="144" xr:uid="{87855C8A-316D-4163-BC7D-525DF03FE047}"/>
    <cellStyle name="Comma 3 3 2" xfId="145" xr:uid="{508E33A1-ED83-47A0-B159-1184FADF6758}"/>
    <cellStyle name="Comma 3 3 2 2" xfId="722" xr:uid="{5C9B67E8-709A-46FB-9EEF-38C652169AA8}"/>
    <cellStyle name="Comma 3 3 2 2 2" xfId="1206" xr:uid="{D7DA011A-6E73-41DE-8BFB-FF4019151F51}"/>
    <cellStyle name="Comma 3 3 2 2 2 2" xfId="2242" xr:uid="{F14630EF-A2F1-4ED3-B805-DF84B113B182}"/>
    <cellStyle name="Comma 3 3 2 2 2 2 2" xfId="4395" xr:uid="{4186F5F7-0B66-4225-AC22-3B620D9097F5}"/>
    <cellStyle name="Comma 3 3 2 2 2 3" xfId="3522" xr:uid="{B5110359-1D77-4BAB-A492-54B9DEB62DD1}"/>
    <cellStyle name="Comma 3 3 2 2 3" xfId="2032" xr:uid="{1028C2EB-50A2-43CB-A25F-1A6E3B98D788}"/>
    <cellStyle name="Comma 3 3 2 2 3 2" xfId="4185" xr:uid="{E62C0FAF-6DD7-42F2-BCCB-A5556D42C3C6}"/>
    <cellStyle name="Comma 3 3 2 2 4" xfId="3155" xr:uid="{C305F7EE-B144-4A69-B085-14FB28602C47}"/>
    <cellStyle name="Comma 3 3 2 3" xfId="1374" xr:uid="{8F6B8F57-7B93-4FE8-A28C-660817782F9C}"/>
    <cellStyle name="Comma 3 3 2 3 2" xfId="3688" xr:uid="{598E9E6C-D00B-4BC9-9EBB-4263E1674584}"/>
    <cellStyle name="Comma 3 3 2 4" xfId="1545" xr:uid="{96814CF0-94AD-42A5-B830-B80D14404FBF}"/>
    <cellStyle name="Comma 3 3 2 4 2" xfId="3803" xr:uid="{A1501E94-BAB4-485C-85F2-F63EFBC05939}"/>
    <cellStyle name="Comma 3 3 2 5" xfId="1671" xr:uid="{B02DF4EF-9698-4FFC-BABB-D944D64E23E5}"/>
    <cellStyle name="Comma 3 3 2 5 2" xfId="3889" xr:uid="{252A6645-B763-426D-BA50-A008A0365C38}"/>
    <cellStyle name="Comma 3 3 2 6" xfId="2770" xr:uid="{2FBAAB03-6584-40CD-9ECE-B0032C6C7923}"/>
    <cellStyle name="Comma 3 3 3" xfId="146" xr:uid="{257CDBD5-6DFD-4FAE-BEE2-A0493624E3F4}"/>
    <cellStyle name="Comma 3 3 3 2" xfId="1672" xr:uid="{6EB00B2D-623B-49C8-BEAC-52D04BE0BF29}"/>
    <cellStyle name="Comma 3 3 3 2 2" xfId="3890" xr:uid="{4AF0F30B-E09B-43F9-93B3-3541A5E90E2E}"/>
    <cellStyle name="Comma 3 3 3 3" xfId="803" xr:uid="{8506B8CF-B886-4C77-86B1-CA49C64D016B}"/>
    <cellStyle name="Comma 3 3 3 3 2" xfId="3189" xr:uid="{1681E784-42D9-4F49-B30B-A8B5248A01B9}"/>
    <cellStyle name="Comma 3 3 3 4" xfId="2771" xr:uid="{DE1DD8A8-42F4-4D6F-B5CC-D1DF7704A8FB}"/>
    <cellStyle name="Comma 3 3 4" xfId="147" xr:uid="{C73B7C7B-4A7E-45BB-AD7D-20343ED855B0}"/>
    <cellStyle name="Comma 3 3 4 2" xfId="1673" xr:uid="{B67DC6A6-C39A-4ABF-991D-9C423FD70E8E}"/>
    <cellStyle name="Comma 3 3 4 2 2" xfId="3891" xr:uid="{00C32466-5060-4900-8EFD-91B6B5381303}"/>
    <cellStyle name="Comma 3 3 4 3" xfId="2772" xr:uid="{C66A8779-BF69-4642-9AC7-86848A2C95A4}"/>
    <cellStyle name="Comma 3 3 5" xfId="148" xr:uid="{5D29949E-A880-4297-A847-9D4F6133F9E9}"/>
    <cellStyle name="Comma 3 3 5 2" xfId="1674" xr:uid="{B7F39401-1A92-4674-B5B0-768656F96E48}"/>
    <cellStyle name="Comma 3 3 5 2 2" xfId="2517" xr:uid="{E768AE9E-0DAA-4CBD-906B-D4F98B6A6DBB}"/>
    <cellStyle name="Comma 3 3 5 2 2 2" xfId="4670" xr:uid="{EC59FE58-C834-4ED7-9AE7-9E3DCA3132B9}"/>
    <cellStyle name="Comma 3 3 5 2 3" xfId="3892" xr:uid="{FD15E65D-9864-4312-9248-220F6393242E}"/>
    <cellStyle name="Comma 3 3 5 3" xfId="702" xr:uid="{1AEB9E46-0ABB-4E23-A2DB-EB932F13ED6E}"/>
    <cellStyle name="Comma 3 3 5 3 2" xfId="3137" xr:uid="{D378B63E-1A2C-43FD-99DB-EBD04073DD0E}"/>
    <cellStyle name="Comma 3 3 5 4" xfId="2773" xr:uid="{ECD93BC5-8933-4C5E-9BAF-D2C703E87104}"/>
    <cellStyle name="Comma 3 3 5 5" xfId="4957" xr:uid="{2EC590C4-CCDD-4202-B14F-772D6D2EF433}"/>
    <cellStyle name="Comma 3 3 6" xfId="998" xr:uid="{B738B26F-C4D9-4A62-8A4E-BA2978DD1791}"/>
    <cellStyle name="Comma 3 3 6 2" xfId="3329" xr:uid="{C8F9788C-67DE-4243-8A31-E93026FEF0ED}"/>
    <cellStyle name="Comma 3 3 7" xfId="1519" xr:uid="{8960F16A-A857-4EFB-95C3-51C350B0B783}"/>
    <cellStyle name="Comma 3 3 7 2" xfId="3781" xr:uid="{9D69322E-91E7-4873-827E-38EB65859CDD}"/>
    <cellStyle name="Comma 3 3 8" xfId="1670" xr:uid="{E7C80003-DE45-45B0-8497-2FA0578B74BE}"/>
    <cellStyle name="Comma 3 3 8 2" xfId="3888" xr:uid="{9DB66B3B-A2CF-4FA8-BF6A-60E57734562D}"/>
    <cellStyle name="Comma 3 3 9" xfId="2769" xr:uid="{8B817F6F-8064-47FB-A87B-002FF6504854}"/>
    <cellStyle name="Comma 3 4" xfId="149" xr:uid="{60C040E7-3C60-4AD2-B95E-879144D48015}"/>
    <cellStyle name="Comma 3 4 2" xfId="150" xr:uid="{53E5E056-44D4-4EBB-BE27-CC918195C7DF}"/>
    <cellStyle name="Comma 3 4 2 2" xfId="850" xr:uid="{20C8F198-272D-44B3-B5CE-D5CC752673DE}"/>
    <cellStyle name="Comma 3 4 2 2 2" xfId="3212" xr:uid="{39BC2192-8D7C-48E3-8086-1785F496D8F5}"/>
    <cellStyle name="Comma 3 4 2 3" xfId="1676" xr:uid="{8B743236-48EE-4E1E-9EED-E967566F341F}"/>
    <cellStyle name="Comma 3 4 2 3 2" xfId="3894" xr:uid="{228037C1-F81E-482E-A167-90A2B82C64C4}"/>
    <cellStyle name="Comma 3 4 2 4" xfId="616" xr:uid="{F03D68EF-E54B-4FCB-9C05-66B596226C08}"/>
    <cellStyle name="Comma 3 4 2 4 2" xfId="3081" xr:uid="{B64ACF7A-8A07-4EEB-B920-3692EADD9B24}"/>
    <cellStyle name="Comma 3 4 2 5" xfId="2775" xr:uid="{E503EDAB-A3DC-4090-8CBF-A601E30000BD}"/>
    <cellStyle name="Comma 3 4 3" xfId="151" xr:uid="{C427F05D-6597-4497-BA42-73EA54F4DED4}"/>
    <cellStyle name="Comma 3 4 3 2" xfId="1677" xr:uid="{3A3325D1-0E79-472F-BCC3-EF6A6207EF33}"/>
    <cellStyle name="Comma 3 4 3 2 2" xfId="3895" xr:uid="{567F7BA3-3BF9-4036-8D20-54DC22F9274A}"/>
    <cellStyle name="Comma 3 4 3 3" xfId="2776" xr:uid="{52D6F377-CB0B-448D-B629-051D3F961689}"/>
    <cellStyle name="Comma 3 4 4" xfId="152" xr:uid="{1D558FB9-B85D-43BB-B67D-E37304A12D6C}"/>
    <cellStyle name="Comma 3 4 4 2" xfId="1678" xr:uid="{57DB166A-5FE9-44F4-8BDD-5552F43407B0}"/>
    <cellStyle name="Comma 3 4 4 2 2" xfId="3896" xr:uid="{B1D97D53-7EC4-4A5D-A9BA-C3470CDCCEAF}"/>
    <cellStyle name="Comma 3 4 4 3" xfId="1087" xr:uid="{3BE54553-0382-4252-BA6E-B731737354A9}"/>
    <cellStyle name="Comma 3 4 4 3 2" xfId="3414" xr:uid="{3FAD2F4F-F56B-4133-A61F-138247AD95ED}"/>
    <cellStyle name="Comma 3 4 4 4" xfId="2777" xr:uid="{BE815DE5-726D-42FE-9EC4-8510EA7C1721}"/>
    <cellStyle name="Comma 3 4 5" xfId="1530" xr:uid="{F15AE24C-FB21-486F-B394-61F7D5C93805}"/>
    <cellStyle name="Comma 3 4 5 2" xfId="3789" xr:uid="{9D1C2627-C50A-4245-B70E-A34D83EF1056}"/>
    <cellStyle name="Comma 3 4 6" xfId="1675" xr:uid="{CF50E0A7-97AD-4665-8B80-92CB825868B6}"/>
    <cellStyle name="Comma 3 4 6 2" xfId="3893" xr:uid="{4319EF40-9AE5-4782-8541-B1C506EA36B3}"/>
    <cellStyle name="Comma 3 4 7" xfId="586" xr:uid="{06813128-80E9-439A-8F80-BB90E935F310}"/>
    <cellStyle name="Comma 3 4 7 2" xfId="3054" xr:uid="{E0CA989B-FDD2-4E98-AF0A-2FDD64B37154}"/>
    <cellStyle name="Comma 3 4 8" xfId="2774" xr:uid="{6C006507-545F-4BEE-A4A0-9201AA18E0C8}"/>
    <cellStyle name="Comma 3 5" xfId="153" xr:uid="{EEC2D4A9-962E-4733-86B1-19091503BF91}"/>
    <cellStyle name="Comma 3 5 2" xfId="154" xr:uid="{27B16F32-1F77-458D-AC85-C45353EC87F5}"/>
    <cellStyle name="Comma 3 5 2 2" xfId="1680" xr:uid="{F31EA544-3937-401B-A4AB-1B0C2F243008}"/>
    <cellStyle name="Comma 3 5 2 2 2" xfId="3898" xr:uid="{A2E01A7F-CD21-4C78-A640-5ADA4CB3FE6B}"/>
    <cellStyle name="Comma 3 5 2 3" xfId="2779" xr:uid="{1DE6C504-0CB0-4369-9C96-B7757FFEA995}"/>
    <cellStyle name="Comma 3 5 3" xfId="155" xr:uid="{EC279884-7C87-4C7A-811F-FEFEDA35DCC2}"/>
    <cellStyle name="Comma 3 5 3 2" xfId="1681" xr:uid="{B44174BA-758A-4002-9F07-484EDB73BF34}"/>
    <cellStyle name="Comma 3 5 3 2 2" xfId="3899" xr:uid="{3ADAFD99-9BB5-4A50-825D-9ADD0DA4BAD2}"/>
    <cellStyle name="Comma 3 5 3 3" xfId="2780" xr:uid="{F802003A-736C-4295-B8EB-0FC50B641E6D}"/>
    <cellStyle name="Comma 3 5 4" xfId="156" xr:uid="{8801A359-5C54-408D-993D-FB22D996955B}"/>
    <cellStyle name="Comma 3 5 4 2" xfId="2781" xr:uid="{93659277-9916-48ED-8617-68A4DA1E5F85}"/>
    <cellStyle name="Comma 3 5 5" xfId="1679" xr:uid="{AB8C4DA8-AA1B-4A28-9BDC-74F80F66D490}"/>
    <cellStyle name="Comma 3 5 5 2" xfId="3897" xr:uid="{450FA584-2DDB-45CC-84C9-35CDB2D620B4}"/>
    <cellStyle name="Comma 3 5 6" xfId="2778" xr:uid="{CD51D55C-68F8-4A1C-9E2E-ABCC973CFE99}"/>
    <cellStyle name="Comma 3 6" xfId="157" xr:uid="{CD354074-FA85-4E32-83C0-434EEA5D8E61}"/>
    <cellStyle name="Comma 3 6 2" xfId="158" xr:uid="{05169BDF-80F6-41C3-936B-05470130F5F4}"/>
    <cellStyle name="Comma 3 6 2 2" xfId="1683" xr:uid="{27FCADB0-78EF-4BEF-A55A-B1B387677BEC}"/>
    <cellStyle name="Comma 3 6 2 2 2" xfId="3901" xr:uid="{4007B4BE-C87D-43DF-AE0F-63EC364DFA87}"/>
    <cellStyle name="Comma 3 6 2 3" xfId="2783" xr:uid="{CAD3436B-ACB1-4E2A-B00F-7B988CBE5089}"/>
    <cellStyle name="Comma 3 6 3" xfId="159" xr:uid="{FF100248-3ECC-4178-ACB4-11F00ABAB486}"/>
    <cellStyle name="Comma 3 6 3 2" xfId="2784" xr:uid="{174C8D71-CD33-4065-866D-437611A873B9}"/>
    <cellStyle name="Comma 3 6 4" xfId="160" xr:uid="{8E8C2878-32EA-485C-A565-6689310EE81F}"/>
    <cellStyle name="Comma 3 6 4 2" xfId="2785" xr:uid="{145C2CA4-0167-4A0A-B35F-2BEB47AAA713}"/>
    <cellStyle name="Comma 3 6 5" xfId="1682" xr:uid="{65115B55-3EAC-4A69-A1B7-385B8A648579}"/>
    <cellStyle name="Comma 3 6 5 2" xfId="3900" xr:uid="{C2A85AFC-AA59-49AE-B49F-4DE9D07BD3EE}"/>
    <cellStyle name="Comma 3 6 6" xfId="2782" xr:uid="{3E97C320-6200-4D26-B650-0CA925F3721E}"/>
    <cellStyle name="Comma 3 7" xfId="161" xr:uid="{1C5F62B3-5528-41F8-ADE6-FFCEF5E0440F}"/>
    <cellStyle name="Comma 3 7 10" xfId="2786" xr:uid="{4B547D61-617D-46D9-B10C-F8DF5BBFD3DB}"/>
    <cellStyle name="Comma 3 7 2" xfId="162" xr:uid="{D4123691-E790-4CCC-B8B5-595833366178}"/>
    <cellStyle name="Comma 3 7 2 2" xfId="1101" xr:uid="{2461992D-6995-4E03-950C-44D3D6941FF1}"/>
    <cellStyle name="Comma 3 7 2 2 2" xfId="3428" xr:uid="{D7F376D8-6801-436E-95F2-F3665B5130C0}"/>
    <cellStyle name="Comma 3 7 2 3" xfId="1685" xr:uid="{73D7FE42-E3AE-4899-A8B2-933F37E5F2F9}"/>
    <cellStyle name="Comma 3 7 2 3 2" xfId="3903" xr:uid="{52CA48A5-8437-404F-88D1-63005C82E3AD}"/>
    <cellStyle name="Comma 3 7 2 4" xfId="618" xr:uid="{13986045-D5B1-4C7C-B4DC-D6E298BE2FB0}"/>
    <cellStyle name="Comma 3 7 2 4 2" xfId="3083" xr:uid="{0502EA68-F58E-4CDC-AAAF-FDFE6723D69D}"/>
    <cellStyle name="Comma 3 7 2 5" xfId="2787" xr:uid="{E253C17A-104D-456F-8214-CAD43AD918A1}"/>
    <cellStyle name="Comma 3 7 3" xfId="163" xr:uid="{4963638B-DAFF-4162-B967-0F5A4F3DEA21}"/>
    <cellStyle name="Comma 3 7 3 2" xfId="1133" xr:uid="{F51D3CA2-7149-4CE5-AD36-8D3B8B89A644}"/>
    <cellStyle name="Comma 3 7 3 2 2" xfId="3454" xr:uid="{9DD58C4F-437A-4DB4-B46E-6349319AC5E5}"/>
    <cellStyle name="Comma 3 7 3 3" xfId="1686" xr:uid="{E3DC3B38-8780-4F92-B121-F89A01C6CF3D}"/>
    <cellStyle name="Comma 3 7 3 3 2" xfId="3904" xr:uid="{F6B34F74-109C-4963-80D9-731DC783D807}"/>
    <cellStyle name="Comma 3 7 3 4" xfId="852" xr:uid="{95937909-5221-4E28-85DF-B15A6CDA9D4F}"/>
    <cellStyle name="Comma 3 7 3 4 2" xfId="3214" xr:uid="{31F5A949-C7E9-499A-BDA5-126C623B704D}"/>
    <cellStyle name="Comma 3 7 3 5" xfId="2788" xr:uid="{0B04B433-9715-41EA-94F9-DB5167272784}"/>
    <cellStyle name="Comma 3 7 4" xfId="919" xr:uid="{EA6FCBE2-F952-4C82-8030-F7686915769B}"/>
    <cellStyle name="Comma 3 7 4 2" xfId="3264" xr:uid="{068DB23D-157A-4445-883E-C6754966E3C2}"/>
    <cellStyle name="Comma 3 7 4 3" xfId="4958" xr:uid="{CECF1291-B12A-43E1-B789-F6E747D64D48}"/>
    <cellStyle name="Comma 3 7 5" xfId="1089" xr:uid="{DEC1E6C3-6753-4D2C-B3A4-772817ECF60E}"/>
    <cellStyle name="Comma 3 7 5 2" xfId="3416" xr:uid="{82466FF5-B459-45F9-88CB-9413D3F2D4C7}"/>
    <cellStyle name="Comma 3 7 6" xfId="1559" xr:uid="{ECAF0CF2-472B-4BBA-A54A-C7AA6CAD6BAD}"/>
    <cellStyle name="Comma 3 7 6 2" xfId="3811" xr:uid="{B2886CFF-E035-4AC5-BA48-76756499BCD3}"/>
    <cellStyle name="Comma 3 7 7" xfId="1684" xr:uid="{499A01B6-C252-4C2A-A7A5-B9839CE44C74}"/>
    <cellStyle name="Comma 3 7 7 2" xfId="3902" xr:uid="{78269D60-27C5-4033-93A7-DE8B44183F99}"/>
    <cellStyle name="Comma 3 7 8" xfId="1929" xr:uid="{3CC4CA99-686F-4FAB-8620-13B6FA61A6CF}"/>
    <cellStyle name="Comma 3 7 8 2" xfId="2643" xr:uid="{5FBD3073-B2A8-4127-B90C-CFBB14675EDF}"/>
    <cellStyle name="Comma 3 7 8 2 2" xfId="4796" xr:uid="{FA06806E-7A78-4F02-B2D6-4623441EA9AB}"/>
    <cellStyle name="Comma 3 7 8 3" xfId="4084" xr:uid="{8BEDC068-E14D-4901-B88B-9D4DB40C8E38}"/>
    <cellStyle name="Comma 3 7 9" xfId="588" xr:uid="{6AFEFB96-927D-4D4C-9C02-4AF0EB20EE8B}"/>
    <cellStyle name="Comma 3 7 9 2" xfId="3056" xr:uid="{B8988F77-D9FF-4E03-AA9D-54CDA1252980}"/>
    <cellStyle name="Comma 3 8" xfId="164" xr:uid="{E856C001-8B8C-41C1-8AE6-46098AF6735B}"/>
    <cellStyle name="Comma 3 8 2" xfId="1687" xr:uid="{A8ACDB5E-10C1-4182-BAD4-CAF758CDD751}"/>
    <cellStyle name="Comma 3 8 2 2" xfId="3905" xr:uid="{1B901108-B52A-400A-B8EC-4527335E7400}"/>
    <cellStyle name="Comma 3 8 3" xfId="2789" xr:uid="{8E836361-2C5E-4B5F-BBD1-CECAB855EA85}"/>
    <cellStyle name="Comma 3 9" xfId="165" xr:uid="{A595CC77-BBF7-47FE-B584-810DCBDBCE29}"/>
    <cellStyle name="Comma 3 9 2" xfId="1688" xr:uid="{2D685E04-52F5-4F0A-A6D9-D5A381460530}"/>
    <cellStyle name="Comma 3 9 2 2" xfId="3906" xr:uid="{6143C8B0-E8A5-4CD2-AD44-876765E306AC}"/>
    <cellStyle name="Comma 3 9 3" xfId="2790" xr:uid="{3B26F942-BDCC-4F42-B7F1-6ECC0A9252B5}"/>
    <cellStyle name="Comma 30" xfId="1794" xr:uid="{78B2CCAC-DD4B-463D-A40D-AE59D1B3D515}"/>
    <cellStyle name="Comma 30 2" xfId="3989" xr:uid="{85347D3E-CE6D-491D-819E-9F54EFF47657}"/>
    <cellStyle name="Comma 30 3" xfId="5125" xr:uid="{7DFD7C67-4B9E-4455-9815-DB7FBC0F0D7B}"/>
    <cellStyle name="Comma 31" xfId="1956" xr:uid="{4D8F9DB4-329E-4C59-8F33-4CC008269914}"/>
    <cellStyle name="Comma 31 2" xfId="4109" xr:uid="{F59A3746-0FE1-48BA-91AF-A25C586EB3A1}"/>
    <cellStyle name="Comma 31 2 2" xfId="5106" xr:uid="{C0A74DF2-9741-40E3-A364-C2FAAD8DC449}"/>
    <cellStyle name="Comma 31 3" xfId="4881" xr:uid="{4560EA5F-7C38-4F57-8B4A-1219D5C01149}"/>
    <cellStyle name="Comma 32" xfId="2604" xr:uid="{0F187103-624F-40EE-80CB-85F1974A715B}"/>
    <cellStyle name="Comma 32 2" xfId="4757" xr:uid="{776357DE-F66E-4D64-8232-8628E60AD3E2}"/>
    <cellStyle name="Comma 32 3" xfId="5120" xr:uid="{A65600BA-2717-4723-B843-6B619D295204}"/>
    <cellStyle name="Comma 33" xfId="4815" xr:uid="{CDCDC4E8-27A7-4C91-B735-2528C943DEA1}"/>
    <cellStyle name="Comma 33 2" xfId="5119" xr:uid="{DF321B92-D518-4CE6-98F3-FB8D4850DCF2}"/>
    <cellStyle name="Comma 34" xfId="5115" xr:uid="{5A45FDF4-3FBB-4E4F-B4CE-101F0D61B4BA}"/>
    <cellStyle name="Comma 35" xfId="5117" xr:uid="{E09774D0-4904-458D-8B45-DF8B95FFAC26}"/>
    <cellStyle name="Comma 36" xfId="5127" xr:uid="{5A034F50-70CA-4AA2-951E-9F2D15E53791}"/>
    <cellStyle name="Comma 37" xfId="5121" xr:uid="{A2A9AC62-BEE2-49D0-94CC-7CE8037B3DC2}"/>
    <cellStyle name="Comma 38" xfId="5129" xr:uid="{A9A76BB5-25F1-473E-ADD3-88BF32C4BC29}"/>
    <cellStyle name="Comma 39" xfId="4887" xr:uid="{98FA702D-638A-4F1B-8D72-BF707D0A79B1}"/>
    <cellStyle name="Comma 4" xfId="166" xr:uid="{9309577D-8E02-447A-A832-29ACD4A991C6}"/>
    <cellStyle name="Comma 4 10" xfId="502" xr:uid="{27F602B4-EE21-4E64-8D53-54F1767562E6}"/>
    <cellStyle name="Comma 4 10 2" xfId="3002" xr:uid="{AD52615B-01D2-4EA4-86BB-CFB34DCEACEA}"/>
    <cellStyle name="Comma 4 11" xfId="1453" xr:uid="{6D48A361-22FF-496E-BD38-AF34E5E22245}"/>
    <cellStyle name="Comma 4 11 2" xfId="2456" xr:uid="{00D131FF-5139-421D-9038-7733D8E9E9FD}"/>
    <cellStyle name="Comma 4 11 2 2" xfId="4609" xr:uid="{DDFB9EBD-C293-455E-96A1-A2C7C8FD8E68}"/>
    <cellStyle name="Comma 4 11 3" xfId="3745" xr:uid="{67524BCE-35DC-4D25-9DCE-22DA503EECF6}"/>
    <cellStyle name="Comma 4 11 4" xfId="4916" xr:uid="{026B733C-E1B5-4A72-85EF-205FF5DE4425}"/>
    <cellStyle name="Comma 4 12" xfId="1689" xr:uid="{54982BC5-2030-4F21-846A-5C25E1DFDFA3}"/>
    <cellStyle name="Comma 4 12 2" xfId="3907" xr:uid="{510BEC6E-1105-4FD8-A273-EB9C0EFEC4C8}"/>
    <cellStyle name="Comma 4 13" xfId="1930" xr:uid="{F57D2D52-E5B6-49A2-9E81-D117FC7B65B3}"/>
    <cellStyle name="Comma 4 13 2" xfId="2644" xr:uid="{73296634-5C79-458C-93C3-06E1E4A9C043}"/>
    <cellStyle name="Comma 4 13 2 2" xfId="4797" xr:uid="{3DD49DC5-B532-465C-838F-8A379D6B2CFA}"/>
    <cellStyle name="Comma 4 13 3" xfId="4085" xr:uid="{D9738637-3F6D-40A8-8C12-82E46A869681}"/>
    <cellStyle name="Comma 4 14" xfId="167" xr:uid="{13A01BF8-E455-44D7-AFB7-75C34B12F35A}"/>
    <cellStyle name="Comma 4 14 2" xfId="168" xr:uid="{98D6E9E4-4CF0-440C-B012-744BA3334957}"/>
    <cellStyle name="Comma 4 14 2 2" xfId="169" xr:uid="{D631CD4C-F10C-4F76-9A82-9155D4EB3DAC}"/>
    <cellStyle name="Comma 4 14 2 2 2" xfId="2794" xr:uid="{9B2D8D71-0565-4298-B299-F814204D6CF1}"/>
    <cellStyle name="Comma 4 14 2 3" xfId="2793" xr:uid="{7399D6D0-2B9E-467D-A01F-363AA7EA986D}"/>
    <cellStyle name="Comma 4 14 3" xfId="170" xr:uid="{DD6B3FAB-0943-48B5-8D86-63EBCC0C86CD}"/>
    <cellStyle name="Comma 4 14 3 2" xfId="2795" xr:uid="{9C15E221-22D5-4828-92F4-BDB6DE297258}"/>
    <cellStyle name="Comma 4 14 4" xfId="2792" xr:uid="{B6E41E26-D8F4-40BC-9450-B81479417CE7}"/>
    <cellStyle name="Comma 4 15" xfId="479" xr:uid="{213F26BD-8261-4DC9-9498-41747C2FA296}"/>
    <cellStyle name="Comma 4 16" xfId="2791" xr:uid="{F178F9BB-7F15-4ED3-AD1C-4E1303CF3D8F}"/>
    <cellStyle name="Comma 4 2" xfId="171" xr:uid="{DF0ADD3F-281D-4E25-9851-3E0914B95D6E}"/>
    <cellStyle name="Comma 4 2 10" xfId="933" xr:uid="{1D75CD52-C491-4B71-98B4-E34745A90743}"/>
    <cellStyle name="Comma 4 2 10 2" xfId="969" xr:uid="{0D1D6D79-23BE-4489-9B6C-1906414E5870}"/>
    <cellStyle name="Comma 4 2 10 2 2" xfId="1046" xr:uid="{DC921894-E845-49D6-B4ED-89CFCF9B0DA2}"/>
    <cellStyle name="Comma 4 2 10 2 2 2" xfId="1305" xr:uid="{6DCF8AAC-4079-442F-853A-071AD79F1135}"/>
    <cellStyle name="Comma 4 2 10 2 2 2 2" xfId="2341" xr:uid="{138D5183-1621-4B14-86BC-0AAA8C126144}"/>
    <cellStyle name="Comma 4 2 10 2 2 2 2 2" xfId="4494" xr:uid="{95AF410A-D653-4805-8FB0-1508CC96DCA0}"/>
    <cellStyle name="Comma 4 2 10 2 2 2 3" xfId="3621" xr:uid="{30E952B3-5A45-446C-8CA7-129B46710DD9}"/>
    <cellStyle name="Comma 4 2 10 2 2 3" xfId="2135" xr:uid="{37B75939-34C0-49D8-B8A3-36C1D237EB99}"/>
    <cellStyle name="Comma 4 2 10 2 2 3 2" xfId="4288" xr:uid="{AED56712-46F0-4F8C-98B3-E9B2C0422DE9}"/>
    <cellStyle name="Comma 4 2 10 2 2 4" xfId="3373" xr:uid="{7FE9C063-6C6E-463D-903B-B28DB29FD2BB}"/>
    <cellStyle name="Comma 4 2 10 2 3" xfId="1261" xr:uid="{A5591E57-F22D-4479-9B97-E83FBAC336FA}"/>
    <cellStyle name="Comma 4 2 10 2 3 2" xfId="2297" xr:uid="{F36EEA44-5857-489F-858A-654752622F60}"/>
    <cellStyle name="Comma 4 2 10 2 3 2 2" xfId="4450" xr:uid="{BFD9D283-5AE5-458E-A525-832E0F27C449}"/>
    <cellStyle name="Comma 4 2 10 2 3 3" xfId="3577" xr:uid="{624D498E-BC12-4CFE-8E61-426C47C3F727}"/>
    <cellStyle name="Comma 4 2 10 2 4" xfId="2090" xr:uid="{BA5ACE53-055B-4553-9B84-32786B9603CD}"/>
    <cellStyle name="Comma 4 2 10 2 4 2" xfId="4243" xr:uid="{353D0101-2812-4F63-8894-A8DCE86EA196}"/>
    <cellStyle name="Comma 4 2 10 2 5" xfId="3300" xr:uid="{FACA42C4-3346-461B-A891-13DF19BB1D41}"/>
    <cellStyle name="Comma 4 2 10 3" xfId="1007" xr:uid="{0776DF44-D880-4581-925C-DAECFC4FA2E1}"/>
    <cellStyle name="Comma 4 2 10 3 2" xfId="1282" xr:uid="{844A64ED-CE33-43D2-9E65-719FB3FA7F7D}"/>
    <cellStyle name="Comma 4 2 10 3 2 2" xfId="2318" xr:uid="{0514874F-F17C-45FE-8C0A-57460A113258}"/>
    <cellStyle name="Comma 4 2 10 3 2 2 2" xfId="4471" xr:uid="{B361682E-DD65-4749-B561-3CC10CC9BA11}"/>
    <cellStyle name="Comma 4 2 10 3 2 3" xfId="3598" xr:uid="{ACF4F2EF-758A-4B2C-97A5-F96B0562D438}"/>
    <cellStyle name="Comma 4 2 10 3 3" xfId="2112" xr:uid="{E173BA8A-84A1-4943-9674-CA0A4175DEAD}"/>
    <cellStyle name="Comma 4 2 10 3 3 2" xfId="4265" xr:uid="{C95A041D-5731-49F6-A7C2-21C76FC6E4A1}"/>
    <cellStyle name="Comma 4 2 10 3 4" xfId="3337" xr:uid="{3EBAD864-A305-4122-BF49-1FAB610D27A3}"/>
    <cellStyle name="Comma 4 2 10 4" xfId="1249" xr:uid="{34C24569-3907-47E4-AD1D-A1FA07D328F6}"/>
    <cellStyle name="Comma 4 2 10 4 2" xfId="2285" xr:uid="{3F5065C3-3895-49D3-86A2-6D9E64A0CBD2}"/>
    <cellStyle name="Comma 4 2 10 4 2 2" xfId="4438" xr:uid="{EE47B1A4-C013-4009-9D3E-A8C1F864A711}"/>
    <cellStyle name="Comma 4 2 10 4 3" xfId="3565" xr:uid="{6B09ABDB-4410-4858-8DF1-35D17FBD6FBE}"/>
    <cellStyle name="Comma 4 2 10 5" xfId="2076" xr:uid="{18640D1B-2603-4787-BA06-21AABE1A3CCE}"/>
    <cellStyle name="Comma 4 2 10 5 2" xfId="4229" xr:uid="{670BF625-D62F-48B0-B810-5831D01204AC}"/>
    <cellStyle name="Comma 4 2 10 6" xfId="3274" xr:uid="{3D5A0589-96D5-4438-958E-13B7C4705E34}"/>
    <cellStyle name="Comma 4 2 11" xfId="1404" xr:uid="{94668CC4-057E-439E-B2F6-B365028EE109}"/>
    <cellStyle name="Comma 4 2 11 2" xfId="2429" xr:uid="{7BAEAAC6-9C7C-4054-8513-625E374CFE44}"/>
    <cellStyle name="Comma 4 2 11 2 2" xfId="4582" xr:uid="{F13532A3-2CAD-4850-B4BA-D67BDD5B0CAC}"/>
    <cellStyle name="Comma 4 2 11 3" xfId="3715" xr:uid="{BC87E8C0-D148-4D9F-8609-E6A841FBC6CB}"/>
    <cellStyle name="Comma 4 2 12" xfId="1426" xr:uid="{AB09F692-331A-40E0-8EA4-95130FCB0BFC}"/>
    <cellStyle name="Comma 4 2 12 2" xfId="3731" xr:uid="{3B5F5EC5-0BA4-4E24-AEB3-182AC9A58E76}"/>
    <cellStyle name="Comma 4 2 13" xfId="1468" xr:uid="{BF9C1D29-4D74-46F9-899C-519EDC6C0A76}"/>
    <cellStyle name="Comma 4 2 13 2" xfId="3753" xr:uid="{4628D56F-1589-42E6-8055-630CE02E6BC5}"/>
    <cellStyle name="Comma 4 2 14" xfId="1690" xr:uid="{E0760E6A-D5DD-4138-938A-3B3AE7B658E1}"/>
    <cellStyle name="Comma 4 2 14 2" xfId="3908" xr:uid="{ECD7E967-5926-4DD3-BAC3-679128BF974C}"/>
    <cellStyle name="Comma 4 2 15" xfId="1940" xr:uid="{E371E517-45DC-41CD-AA55-FFE083832ECA}"/>
    <cellStyle name="Comma 4 2 15 2" xfId="740" xr:uid="{89C50AD3-54FD-46CD-BC9A-D33BCECD3821}"/>
    <cellStyle name="Comma 4 2 15 2 2" xfId="1207" xr:uid="{09D14427-E2DF-47D2-9309-FC02C56C81F7}"/>
    <cellStyle name="Comma 4 2 15 2 2 2" xfId="2243" xr:uid="{FC898C57-3147-414F-8672-016575989D73}"/>
    <cellStyle name="Comma 4 2 15 2 2 2 2" xfId="4396" xr:uid="{7FD5CDD6-C028-46E1-80C0-E087755AE324}"/>
    <cellStyle name="Comma 4 2 15 2 2 3" xfId="3523" xr:uid="{36CA5EDA-DFFF-4383-8B5D-37E38A9F49AF}"/>
    <cellStyle name="Comma 4 2 15 2 3" xfId="2033" xr:uid="{90C321A6-294F-400E-943B-15228776A799}"/>
    <cellStyle name="Comma 4 2 15 2 3 2" xfId="4186" xr:uid="{F26AD418-2ABD-42E1-BFAC-93FB9065361E}"/>
    <cellStyle name="Comma 4 2 15 2 4" xfId="3161" xr:uid="{07ED91D6-BEDE-41AD-B5B5-8F598353C239}"/>
    <cellStyle name="Comma 4 2 15 3" xfId="2654" xr:uid="{F2DDB68B-1127-43FF-B52A-3E6BD77E1779}"/>
    <cellStyle name="Comma 4 2 15 3 2" xfId="4807" xr:uid="{6BB1F07F-6C60-44FC-A5B1-4D5F9F865DDB}"/>
    <cellStyle name="Comma 4 2 15 4" xfId="4095" xr:uid="{A085A07A-81AB-4C02-A0E9-EEF23EC58D91}"/>
    <cellStyle name="Comma 4 2 16" xfId="743" xr:uid="{7CE8A20F-717B-476F-AF1C-9A7FB21DA1F9}"/>
    <cellStyle name="Comma 4 2 16 2" xfId="1209" xr:uid="{CC5686C9-FCD6-42C5-A1C3-2EF2E8717779}"/>
    <cellStyle name="Comma 4 2 16 2 2" xfId="2245" xr:uid="{B7081EDF-25ED-469E-8753-1B6AD27463DC}"/>
    <cellStyle name="Comma 4 2 16 2 2 2" xfId="4398" xr:uid="{A06270AF-FC39-4C6B-8625-CECE3270868E}"/>
    <cellStyle name="Comma 4 2 16 2 3" xfId="3525" xr:uid="{959AEAF2-5C48-41E4-B876-A967E6AEEAAE}"/>
    <cellStyle name="Comma 4 2 16 3" xfId="2035" xr:uid="{EF3B27CB-F252-4C93-8816-ACB3F7D974DA}"/>
    <cellStyle name="Comma 4 2 16 3 2" xfId="4188" xr:uid="{67477D45-6DEE-40C4-8CC7-991433B6677E}"/>
    <cellStyle name="Comma 4 2 16 4" xfId="3164" xr:uid="{EAF279BA-0BF3-40F0-88DA-05125AC281FF}"/>
    <cellStyle name="Comma 4 2 17" xfId="488" xr:uid="{53660EB2-9B15-48EC-A128-E698BB75DB54}"/>
    <cellStyle name="Comma 4 2 17 2" xfId="2990" xr:uid="{F63F09CB-9046-49B6-B873-ED7BD701152A}"/>
    <cellStyle name="Comma 4 2 18" xfId="1953" xr:uid="{8DD6D233-BA02-4990-9A97-6B7374D95959}"/>
    <cellStyle name="Comma 4 2 18 2" xfId="4106" xr:uid="{BFC24A4A-E309-4BEF-981E-6D3E3CCFDFA4}"/>
    <cellStyle name="Comma 4 2 19" xfId="2796" xr:uid="{4938182F-C023-4987-A843-4CC5F50AEAC6}"/>
    <cellStyle name="Comma 4 2 2" xfId="172" xr:uid="{A7B2E6D4-861E-403C-B148-4C699C46D921}"/>
    <cellStyle name="Comma 4 2 2 10" xfId="1931" xr:uid="{1E69CD50-DA62-4653-B35A-627CDCDC79E1}"/>
    <cellStyle name="Comma 4 2 2 10 2" xfId="2645" xr:uid="{412433C1-744E-4069-9EFD-8ADCCF0CF570}"/>
    <cellStyle name="Comma 4 2 2 10 2 2" xfId="4798" xr:uid="{3D88C89F-1A1F-44D4-B814-E5851548C039}"/>
    <cellStyle name="Comma 4 2 2 10 3" xfId="4086" xr:uid="{3336642E-60BF-4987-B392-F977C97810AD}"/>
    <cellStyle name="Comma 4 2 2 11" xfId="931" xr:uid="{DD285B09-A14F-4534-A113-83AC5DCE6EDB}"/>
    <cellStyle name="Comma 4 2 2 11 2" xfId="1005" xr:uid="{8439179D-4A92-4ADD-80A3-C57F25C31291}"/>
    <cellStyle name="Comma 4 2 2 11 2 2" xfId="3335" xr:uid="{FEF7D1A9-F36F-4DE2-A434-B62C532B5D00}"/>
    <cellStyle name="Comma 4 2 2 11 3" xfId="3272" xr:uid="{32C416E1-39B2-4080-B962-27D5CE848ECA}"/>
    <cellStyle name="Comma 4 2 2 12" xfId="547" xr:uid="{20174679-AF97-4B11-9A68-850615374B3D}"/>
    <cellStyle name="Comma 4 2 2 12 2" xfId="3026" xr:uid="{3934471C-279D-4F97-BB43-F3935D53D6B2}"/>
    <cellStyle name="Comma 4 2 2 13" xfId="1974" xr:uid="{66440966-A892-48B1-98ED-E665B39BF2C4}"/>
    <cellStyle name="Comma 4 2 2 13 2" xfId="4127" xr:uid="{7DDDA8DB-B015-460B-A2E2-B36B255A7D47}"/>
    <cellStyle name="Comma 4 2 2 14" xfId="2797" xr:uid="{66574563-6255-42CD-9C3F-7C0852A30A8F}"/>
    <cellStyle name="Comma 4 2 2 2" xfId="173" xr:uid="{2362BDCB-23A6-48EF-8AC8-CF943B956B0F}"/>
    <cellStyle name="Comma 4 2 2 2 2" xfId="621" xr:uid="{59BA966D-D939-4CA8-9C9B-CDCF2A2E0139}"/>
    <cellStyle name="Comma 4 2 2 2 2 2" xfId="1092" xr:uid="{C4FE7438-6A68-4038-AA01-11CDC34857F6}"/>
    <cellStyle name="Comma 4 2 2 2 2 2 2" xfId="3419" xr:uid="{C48C24E1-2395-416F-AE87-5AABE31D068A}"/>
    <cellStyle name="Comma 4 2 2 2 2 3" xfId="3086" xr:uid="{84D1C641-08DB-4862-B264-F7F12EB6A746}"/>
    <cellStyle name="Comma 4 2 2 2 3" xfId="794" xr:uid="{482168D7-9069-439F-8796-14C50AF3FCBA}"/>
    <cellStyle name="Comma 4 2 2 2 3 2" xfId="3184" xr:uid="{759BE3B5-86F9-4F7E-99BE-503B26382A90}"/>
    <cellStyle name="Comma 4 2 2 2 4" xfId="1002" xr:uid="{34FB43DF-F5E4-4FC4-BB56-DC50FC3F8B2E}"/>
    <cellStyle name="Comma 4 2 2 2 4 2" xfId="3332" xr:uid="{8B1A5BC2-968A-40D5-B965-7D756FE6B289}"/>
    <cellStyle name="Comma 4 2 2 2 5" xfId="1541" xr:uid="{94438C95-FCAC-4B26-B3B5-5E9963071B76}"/>
    <cellStyle name="Comma 4 2 2 2 5 2" xfId="3799" xr:uid="{5C53A815-DD0F-4B3E-8F09-AF699FB3B8C3}"/>
    <cellStyle name="Comma 4 2 2 2 6" xfId="1692" xr:uid="{A739F0F4-7ECA-4D14-9A9E-F3ABE12113B0}"/>
    <cellStyle name="Comma 4 2 2 2 6 2" xfId="3910" xr:uid="{4C18541F-BDFB-4C96-B574-BD6BC240E8C6}"/>
    <cellStyle name="Comma 4 2 2 2 7" xfId="1932" xr:uid="{0BA8D36B-6458-41FA-B985-A680DA04EE33}"/>
    <cellStyle name="Comma 4 2 2 2 7 2" xfId="2646" xr:uid="{AEBCB432-513C-449E-B732-D44F1E7CFE42}"/>
    <cellStyle name="Comma 4 2 2 2 7 2 2" xfId="4799" xr:uid="{ADCF68C6-AE10-48CB-8C88-CE6F063310F2}"/>
    <cellStyle name="Comma 4 2 2 2 7 3" xfId="4087" xr:uid="{8B129D32-9E45-4293-889B-646967E7455C}"/>
    <cellStyle name="Comma 4 2 2 2 8" xfId="590" xr:uid="{F5D1F3E1-578F-4739-B939-F0A04A5F142C}"/>
    <cellStyle name="Comma 4 2 2 2 8 2" xfId="3058" xr:uid="{9CFE234F-36F5-44CE-B7DF-DEDB55F6F2C6}"/>
    <cellStyle name="Comma 4 2 2 2 9" xfId="2798" xr:uid="{14FD4F5E-83C5-4E3C-ACAA-AAD83ACEC9B4}"/>
    <cellStyle name="Comma 4 2 2 3" xfId="174" xr:uid="{2ADB39FD-FF5A-4D2B-B91A-DD2CAF7F6625}"/>
    <cellStyle name="Comma 4 2 2 3 2" xfId="802" xr:uid="{D901B8DF-C6C5-468D-B2C7-AFF3C7A9B1AC}"/>
    <cellStyle name="Comma 4 2 2 3 2 2" xfId="3188" xr:uid="{69513394-2E14-4E18-B29B-7CECE57A333E}"/>
    <cellStyle name="Comma 4 2 2 3 3" xfId="1091" xr:uid="{FEEFA7FA-008C-4797-AB85-3FEA63D765AA}"/>
    <cellStyle name="Comma 4 2 2 3 3 2" xfId="3418" xr:uid="{D0C25B4E-BB39-4DF9-8060-A15648D1FA40}"/>
    <cellStyle name="Comma 4 2 2 3 4" xfId="1693" xr:uid="{457CF864-BC09-484C-8372-4550060D1FD8}"/>
    <cellStyle name="Comma 4 2 2 3 4 2" xfId="3911" xr:uid="{3C89349A-8D00-4C36-95A8-6350B19BFF1F}"/>
    <cellStyle name="Comma 4 2 2 3 5" xfId="620" xr:uid="{46DA37D3-4CEF-4E45-8A6D-D6FD4EA19ACB}"/>
    <cellStyle name="Comma 4 2 2 3 5 2" xfId="3085" xr:uid="{A04AC0BC-DB9A-4CD5-B8CB-872C073BB96C}"/>
    <cellStyle name="Comma 4 2 2 3 6" xfId="2799" xr:uid="{6C393E18-ED74-43E0-9C5F-1B41F17C5A0D}"/>
    <cellStyle name="Comma 4 2 2 4" xfId="175" xr:uid="{01644405-0362-4C54-9FCB-7B6337AC5B7E}"/>
    <cellStyle name="Comma 4 2 2 4 2" xfId="1694" xr:uid="{770A1470-A486-4CEB-B9A1-61D5BF8FE28F}"/>
    <cellStyle name="Comma 4 2 2 4 2 2" xfId="3912" xr:uid="{D3180AD1-E152-4DE4-AB57-7452E9EE516E}"/>
    <cellStyle name="Comma 4 2 2 4 3" xfId="828" xr:uid="{A5340325-C264-4496-A81A-7F68FD68C540}"/>
    <cellStyle name="Comma 4 2 2 4 3 2" xfId="3194" xr:uid="{A3F2F052-A0F6-4806-9043-7CA44CC79FE8}"/>
    <cellStyle name="Comma 4 2 2 4 4" xfId="2800" xr:uid="{C506B365-26FE-4673-87B1-096772097AFC}"/>
    <cellStyle name="Comma 4 2 2 5" xfId="690" xr:uid="{180480A4-D081-4E2A-B278-16752008B3CE}"/>
    <cellStyle name="Comma 4 2 2 5 2" xfId="3125" xr:uid="{63632288-725F-47B5-95FF-947E224C55CA}"/>
    <cellStyle name="Comma 4 2 2 5 3" xfId="4959" xr:uid="{AAC6A790-AB79-4762-9411-286C7B4904E3}"/>
    <cellStyle name="Comma 4 2 2 6" xfId="928" xr:uid="{379C6D00-2D83-4BE9-A1DB-F13EB02DFB30}"/>
    <cellStyle name="Comma 4 2 2 6 2" xfId="3269" xr:uid="{7DC2CAD6-181F-4194-A9EA-F47028DFD9DC}"/>
    <cellStyle name="Comma 4 2 2 7" xfId="589" xr:uid="{F4808EB9-6FD9-43E0-9AF8-7084B16D496C}"/>
    <cellStyle name="Comma 4 2 2 7 2" xfId="3057" xr:uid="{4CB3CC3F-2E78-485B-B3B7-048E476BE0B3}"/>
    <cellStyle name="Comma 4 2 2 8" xfId="1514" xr:uid="{532A8190-CB39-44BC-96C3-357EFBAA7CA0}"/>
    <cellStyle name="Comma 4 2 2 8 2" xfId="3777" xr:uid="{405A3503-0865-45CF-9287-23FFD636470F}"/>
    <cellStyle name="Comma 4 2 2 9" xfId="1691" xr:uid="{BF8B5DA2-E782-4DF8-B06B-9F7B8F4E8FB3}"/>
    <cellStyle name="Comma 4 2 2 9 2" xfId="3909" xr:uid="{E18E6CCF-C25F-4D6D-A519-19E08C7FEC7A}"/>
    <cellStyle name="Comma 4 2 20" xfId="176" xr:uid="{803A736A-BBF1-46D7-86D1-50F4D9390180}"/>
    <cellStyle name="Comma 4 2 20 2" xfId="177" xr:uid="{EC4B22AA-12B8-4A5D-B463-E5AC0904993D}"/>
    <cellStyle name="Comma 4 2 20 2 2" xfId="178" xr:uid="{300994E4-F5DB-4186-9B6B-2BA78ACAF9AA}"/>
    <cellStyle name="Comma 4 2 20 2 2 2" xfId="2803" xr:uid="{7131FE7D-D789-45ED-A758-95116F34E871}"/>
    <cellStyle name="Comma 4 2 20 2 3" xfId="2802" xr:uid="{8FAD3C4A-4C3D-4D2E-A234-EE0A0E9F2BE5}"/>
    <cellStyle name="Comma 4 2 20 3" xfId="179" xr:uid="{93A6DC4C-8F0B-4C74-81E9-CD15452A464A}"/>
    <cellStyle name="Comma 4 2 20 3 2" xfId="2804" xr:uid="{CA14E7CE-2825-4C2F-ABF1-AE634DEB1581}"/>
    <cellStyle name="Comma 4 2 20 4" xfId="2801" xr:uid="{D593A9B8-779B-4B96-AE5A-EC14D9667B8A}"/>
    <cellStyle name="Comma 4 2 3" xfId="180" xr:uid="{506A1E72-D1CC-4DB2-9DD9-D8F31FD36C83}"/>
    <cellStyle name="Comma 4 2 3 2" xfId="709" xr:uid="{49D63B11-60EE-46E7-A699-944E765C72B0}"/>
    <cellStyle name="Comma 4 2 3 2 2" xfId="3144" xr:uid="{4ED9968B-00AA-4674-8E02-B091AE6AEDE0}"/>
    <cellStyle name="Comma 4 2 3 3" xfId="1167" xr:uid="{4A850F9D-7D5D-4B9A-9EC2-270C1C09B370}"/>
    <cellStyle name="Comma 4 2 3 3 2" xfId="2203" xr:uid="{9D55A297-F730-4060-9D0E-580732C12C96}"/>
    <cellStyle name="Comma 4 2 3 3 2 2" xfId="4356" xr:uid="{6007F788-DFA7-4A19-9E73-DD8EC3B2DDE7}"/>
    <cellStyle name="Comma 4 2 3 3 3" xfId="3483" xr:uid="{14EEF903-2D67-4B39-9533-464561D9249B}"/>
    <cellStyle name="Comma 4 2 3 4" xfId="1479" xr:uid="{23E4D461-51DD-4890-8634-E16F3637ABCD}"/>
    <cellStyle name="Comma 4 2 3 4 2" xfId="3761" xr:uid="{3D2F7C98-F407-43F9-B289-FBEA2002B83F}"/>
    <cellStyle name="Comma 4 2 3 5" xfId="1695" xr:uid="{3471BA88-AC75-40E8-963F-398CD3BA6E49}"/>
    <cellStyle name="Comma 4 2 3 5 2" xfId="3913" xr:uid="{8DB911F8-2B76-4FD7-B382-1B6DC2448C98}"/>
    <cellStyle name="Comma 4 2 3 6" xfId="601" xr:uid="{A35903BB-C330-46A0-8248-6F8A13393356}"/>
    <cellStyle name="Comma 4 2 3 6 2" xfId="3066" xr:uid="{F74617C2-E03C-4451-886A-68600BD86A40}"/>
    <cellStyle name="Comma 4 2 3 7" xfId="1986" xr:uid="{A9D7FDE7-88BD-4AA2-95AA-9CEDBB8028B7}"/>
    <cellStyle name="Comma 4 2 3 7 2" xfId="4139" xr:uid="{6F55CCF6-A5EF-47CD-9870-D03CB484E11E}"/>
    <cellStyle name="Comma 4 2 3 8" xfId="2805" xr:uid="{F87077D7-FA43-4E30-8A62-8E4E1293541F}"/>
    <cellStyle name="Comma 4 2 4" xfId="181" xr:uid="{25C99ABC-9D82-4972-8B4B-8297AB668543}"/>
    <cellStyle name="Comma 4 2 4 2" xfId="1184" xr:uid="{6FDFFB09-3B29-44D2-B627-C9606FA9EC74}"/>
    <cellStyle name="Comma 4 2 4 2 2" xfId="2220" xr:uid="{65CF1BB5-AE1C-4179-93CE-CDFFFBB37632}"/>
    <cellStyle name="Comma 4 2 4 2 2 2" xfId="4373" xr:uid="{7EC5D1F3-F552-4E6A-B29F-57874759A895}"/>
    <cellStyle name="Comma 4 2 4 2 3" xfId="3500" xr:uid="{1C87357A-2C5E-48E2-B1FF-636E886B5EFF}"/>
    <cellStyle name="Comma 4 2 4 3" xfId="1696" xr:uid="{46F49706-94BE-4556-A842-CCEC6714F026}"/>
    <cellStyle name="Comma 4 2 4 3 2" xfId="3914" xr:uid="{E6268BAC-69F4-4080-B00E-8BFD4F8EC42D}"/>
    <cellStyle name="Comma 4 2 4 4" xfId="682" xr:uid="{BD84F6A6-7C45-4704-9EEA-E109017861D9}"/>
    <cellStyle name="Comma 4 2 4 4 2" xfId="3117" xr:uid="{1E5DA915-8E43-46E5-ABF3-FDE84AA5E6F6}"/>
    <cellStyle name="Comma 4 2 4 5" xfId="2009" xr:uid="{04B6F224-0916-4416-93CC-F9B4A35B6D0A}"/>
    <cellStyle name="Comma 4 2 4 5 2" xfId="4162" xr:uid="{98937B04-FE5D-4F27-ABF0-C70970EF6720}"/>
    <cellStyle name="Comma 4 2 4 6" xfId="2806" xr:uid="{C2313159-C633-4F3D-965C-3DD6348D1F0F}"/>
    <cellStyle name="Comma 4 2 5" xfId="182" xr:uid="{B680448C-EB92-429E-8F07-A768D568CF12}"/>
    <cellStyle name="Comma 4 2 5 2" xfId="692" xr:uid="{5238FEEE-3B04-4D8A-8A99-42C8C4FF1BC1}"/>
    <cellStyle name="Comma 4 2 5 2 2" xfId="3127" xr:uid="{9B0FB535-8786-491D-9790-75FB7F583E69}"/>
    <cellStyle name="Comma 4 2 5 3" xfId="711" xr:uid="{78963BC3-E2D5-410E-AE0A-3D51C1FBDB3A}"/>
    <cellStyle name="Comma 4 2 5 3 2" xfId="3146" xr:uid="{138D8BDF-AAF7-4954-8655-BA9EDB9B3373}"/>
    <cellStyle name="Comma 4 2 5 4" xfId="1697" xr:uid="{E4CC38AD-3924-4325-99EB-C89C1BA831C6}"/>
    <cellStyle name="Comma 4 2 5 4 2" xfId="3915" xr:uid="{CAEF014B-47E3-4C56-9EAE-4B6521E393A3}"/>
    <cellStyle name="Comma 4 2 5 5" xfId="659" xr:uid="{47B39E4E-1D92-4EB9-B04C-6AE6D426EC16}"/>
    <cellStyle name="Comma 4 2 5 5 2" xfId="3105" xr:uid="{897F3172-09A5-43DA-AB6B-4C7C0AE353E7}"/>
    <cellStyle name="Comma 4 2 5 6" xfId="2807" xr:uid="{1C2F21A2-0148-44A0-897C-7823801EACD6}"/>
    <cellStyle name="Comma 4 2 6" xfId="183" xr:uid="{029F4EEE-8C13-45AF-8D10-C510CC8FAA29}"/>
    <cellStyle name="Comma 4 2 6 2" xfId="1698" xr:uid="{36D6C947-2E7D-44D4-8444-0F3B7CA4051A}"/>
    <cellStyle name="Comma 4 2 6 2 2" xfId="2518" xr:uid="{2FA22A8D-B0B4-4231-AA11-6D6376BFC26D}"/>
    <cellStyle name="Comma 4 2 6 2 2 2" xfId="4671" xr:uid="{CEF077CB-28A7-44CD-AB49-73342F4E20DC}"/>
    <cellStyle name="Comma 4 2 6 2 3" xfId="3916" xr:uid="{4B0B7B7D-EA96-4376-AFB8-4293BD599221}"/>
    <cellStyle name="Comma 4 2 6 3" xfId="655" xr:uid="{01E456E5-DC53-4604-8B55-78788675819F}"/>
    <cellStyle name="Comma 4 2 6 3 2" xfId="3103" xr:uid="{C1B0D2D8-DE20-46BF-AC76-2FBE431B3AF8}"/>
    <cellStyle name="Comma 4 2 6 4" xfId="2808" xr:uid="{F5FD86FB-2F2D-45C5-91BC-54E013CD9BE4}"/>
    <cellStyle name="Comma 4 2 6 5" xfId="4960" xr:uid="{47BADD74-ECA1-483B-BEA1-A798F90B7988}"/>
    <cellStyle name="Comma 4 2 7" xfId="1070" xr:uid="{1E6B8667-CF8D-46D4-8F0C-A9F17C73E856}"/>
    <cellStyle name="Comma 4 2 7 2" xfId="1326" xr:uid="{E0087A51-E4A4-44E7-B2F2-6B0A33059C86}"/>
    <cellStyle name="Comma 4 2 7 2 2" xfId="2362" xr:uid="{3AD9EECF-D73E-4804-A9FA-38403498CEEB}"/>
    <cellStyle name="Comma 4 2 7 2 2 2" xfId="4515" xr:uid="{5DBBC464-F749-4F7A-8E81-EE93ED352FE0}"/>
    <cellStyle name="Comma 4 2 7 2 3" xfId="3642" xr:uid="{C6F35790-5685-4CE6-9ECB-8D453C5C0FDA}"/>
    <cellStyle name="Comma 4 2 7 3" xfId="2156" xr:uid="{30F31969-A9CC-43DB-A4D6-41A0F093B555}"/>
    <cellStyle name="Comma 4 2 7 3 2" xfId="4309" xr:uid="{C9274401-CDA3-4AAF-BF98-04F9B01829E7}"/>
    <cellStyle name="Comma 4 2 7 4" xfId="3397" xr:uid="{A8A09A95-C21C-4A78-AAAE-55B3BA10F2DD}"/>
    <cellStyle name="Comma 4 2 7 5" xfId="5131" xr:uid="{598A3D5A-7D06-4950-B7B3-054F8DF331AF}"/>
    <cellStyle name="Comma 4 2 8" xfId="527" xr:uid="{EF403128-63AF-4239-802B-664AA6040E8B}"/>
    <cellStyle name="Comma 4 2 8 2" xfId="1970" xr:uid="{E9A64336-479A-4947-BB57-0F87193EB2D3}"/>
    <cellStyle name="Comma 4 2 8 2 2" xfId="4123" xr:uid="{BAF42424-9609-48D2-9837-378374CFF7EB}"/>
    <cellStyle name="Comma 4 2 8 3" xfId="3016" xr:uid="{8B342F6B-8787-4E3E-BC10-AD2F6FC48E93}"/>
    <cellStyle name="Comma 4 2 9" xfId="1373" xr:uid="{B8601F04-9D33-4796-AB35-02ABEB08F510}"/>
    <cellStyle name="Comma 4 2 9 2" xfId="2406" xr:uid="{030FCB5E-A37C-42D7-8DCE-EEF34F274EB1}"/>
    <cellStyle name="Comma 4 2 9 2 2" xfId="4559" xr:uid="{216C4865-CA86-40A3-8CA0-6C59B91457B6}"/>
    <cellStyle name="Comma 4 2 9 3" xfId="3687" xr:uid="{9A67AEB5-0D37-45B2-B2D2-EF6ADF8EA1BA}"/>
    <cellStyle name="Comma 4 3" xfId="184" xr:uid="{6C466451-AB90-46ED-9FB5-7A8D6F9C01C5}"/>
    <cellStyle name="Comma 4 3 10" xfId="1973" xr:uid="{F17F812F-4D01-4975-925F-5648EA9B527E}"/>
    <cellStyle name="Comma 4 3 10 2" xfId="4126" xr:uid="{6C17B8B1-B770-4FEC-9AB0-90EB7ACDA6D2}"/>
    <cellStyle name="Comma 4 3 11" xfId="2809" xr:uid="{862AE742-5C75-4640-868F-D7F20AE27931}"/>
    <cellStyle name="Comma 4 3 14" xfId="559" xr:uid="{4E7440D1-A240-4A92-9AA6-B6B58778543A}"/>
    <cellStyle name="Comma 4 3 14 10" xfId="3037" xr:uid="{F38487CB-3C66-40B2-99CA-138E3A970F35}"/>
    <cellStyle name="Comma 4 3 14 2" xfId="599" xr:uid="{1E9FE181-E99C-4BA9-A91A-0EFA17EE08B6}"/>
    <cellStyle name="Comma 4 3 14 2 2" xfId="899" xr:uid="{764B6826-0AF6-4014-805F-2AB831863FB3}"/>
    <cellStyle name="Comma 4 3 14 2 2 2" xfId="1069" xr:uid="{6E94C070-7CB9-47AB-83DA-C90FF17A0BD8}"/>
    <cellStyle name="Comma 4 3 14 2 2 2 2" xfId="1325" xr:uid="{5AF104EF-35F6-4AD5-914C-3702CC104BE4}"/>
    <cellStyle name="Comma 4 3 14 2 2 2 2 2" xfId="2361" xr:uid="{C101670B-2D58-45B3-852D-5D6952C4446E}"/>
    <cellStyle name="Comma 4 3 14 2 2 2 2 2 2" xfId="4514" xr:uid="{DA60F196-4A62-45D1-A592-C56F45E7FC2A}"/>
    <cellStyle name="Comma 4 3 14 2 2 2 2 3" xfId="3641" xr:uid="{9BE6915B-03CD-467C-B03F-941AC8FBBA9A}"/>
    <cellStyle name="Comma 4 3 14 2 2 2 3" xfId="2155" xr:uid="{ED582C03-850E-4FDE-8340-4A0CC9D9C9B7}"/>
    <cellStyle name="Comma 4 3 14 2 2 2 3 2" xfId="4308" xr:uid="{E9A26319-85C3-42CC-B928-6393E8E3DFF0}"/>
    <cellStyle name="Comma 4 3 14 2 2 2 4" xfId="3396" xr:uid="{CE309FD5-1184-449F-80BF-4786EF9654AB}"/>
    <cellStyle name="Comma 4 3 14 2 2 3" xfId="1239" xr:uid="{FF6C17E5-CD34-41EA-92C9-4787409C8A16}"/>
    <cellStyle name="Comma 4 3 14 2 2 3 2" xfId="2275" xr:uid="{2B0CD59C-4340-4293-8C03-02DED67EFAD7}"/>
    <cellStyle name="Comma 4 3 14 2 2 3 2 2" xfId="4428" xr:uid="{7721ECAF-4206-433E-B86F-3EE7C1F4E307}"/>
    <cellStyle name="Comma 4 3 14 2 2 3 3" xfId="3555" xr:uid="{E23CB298-45AF-4758-8587-0D0CA4E88D4B}"/>
    <cellStyle name="Comma 4 3 14 2 2 4" xfId="2066" xr:uid="{0EA31F8F-B88C-4E94-B641-015B7A889CA6}"/>
    <cellStyle name="Comma 4 3 14 2 2 4 2" xfId="4219" xr:uid="{6EF465C4-8CD1-4386-B7B4-296AC4FC1DB1}"/>
    <cellStyle name="Comma 4 3 14 2 2 5" xfId="3244" xr:uid="{CEB5FEF9-7287-4F5E-9012-B2B14336556E}"/>
    <cellStyle name="Comma 4 3 14 2 3" xfId="986" xr:uid="{C211F3F8-9D9A-489E-A115-296F67505A98}"/>
    <cellStyle name="Comma 4 3 14 2 3 2" xfId="1274" xr:uid="{3B158CC8-C85F-474B-B22C-A7551B4D2A9B}"/>
    <cellStyle name="Comma 4 3 14 2 3 2 2" xfId="2310" xr:uid="{31E70FAD-A26D-4D10-A1D7-3D96BDDF059B}"/>
    <cellStyle name="Comma 4 3 14 2 3 2 2 2" xfId="4463" xr:uid="{B271BCCC-AA9B-424C-BCB2-3C8CD33BE803}"/>
    <cellStyle name="Comma 4 3 14 2 3 2 3" xfId="3590" xr:uid="{4572A2C7-316D-4221-AE14-D7E5410581AC}"/>
    <cellStyle name="Comma 4 3 14 2 3 3" xfId="2104" xr:uid="{D4359AE3-5EAA-4355-9397-9DAE8ED8CAA3}"/>
    <cellStyle name="Comma 4 3 14 2 3 3 2" xfId="4257" xr:uid="{A0B63D14-92FB-4F37-BA3F-DF642457E5EF}"/>
    <cellStyle name="Comma 4 3 14 2 3 4" xfId="3317" xr:uid="{29CA22A8-575D-40A3-BC2A-1F22C8B16A5A}"/>
    <cellStyle name="Comma 4 3 14 2 4" xfId="1166" xr:uid="{116D5FD4-2BDC-45FF-A6B3-3D2C4C55AC76}"/>
    <cellStyle name="Comma 4 3 14 2 4 2" xfId="2202" xr:uid="{0D9284E5-01F2-43FD-916D-E9AB02505528}"/>
    <cellStyle name="Comma 4 3 14 2 4 2 2" xfId="4355" xr:uid="{89961948-E455-439F-835C-61543CF9B747}"/>
    <cellStyle name="Comma 4 3 14 2 4 3" xfId="3482" xr:uid="{1E581A44-E3FA-4BD8-BB65-54579F2C9009}"/>
    <cellStyle name="Comma 4 3 14 2 5" xfId="1985" xr:uid="{2A88FE88-95E7-4B50-B0C5-F0978EF5B4F8}"/>
    <cellStyle name="Comma 4 3 14 2 5 2" xfId="4138" xr:uid="{96EAD31B-1AA2-4B5A-9ED9-ABF04D3597B8}"/>
    <cellStyle name="Comma 4 3 14 2 6" xfId="3064" xr:uid="{9F266337-76DE-40AB-B3EF-00E79B0F5A6D}"/>
    <cellStyle name="Comma 4 3 14 3" xfId="895" xr:uid="{89BE347A-C99D-4CE1-90B7-69C5397ABB73}"/>
    <cellStyle name="Comma 4 3 14 3 2" xfId="1042" xr:uid="{0CE62742-2CAF-4E5B-A19D-92A214A06F37}"/>
    <cellStyle name="Comma 4 3 14 3 2 2" xfId="1302" xr:uid="{305B14F7-B29C-4519-ABF3-54CB47EC427C}"/>
    <cellStyle name="Comma 4 3 14 3 2 2 2" xfId="2338" xr:uid="{F5FBDD19-9510-4D99-B9F9-3F112FC3AF58}"/>
    <cellStyle name="Comma 4 3 14 3 2 2 2 2" xfId="4491" xr:uid="{59A5A2BC-2193-4003-BDFD-45527CE0D6FA}"/>
    <cellStyle name="Comma 4 3 14 3 2 2 3" xfId="3618" xr:uid="{63EA2DA6-016D-4CA8-99AE-A11117DF2907}"/>
    <cellStyle name="Comma 4 3 14 3 2 3" xfId="2132" xr:uid="{9FAE4444-8393-4090-B70B-6041570C1524}"/>
    <cellStyle name="Comma 4 3 14 3 2 3 2" xfId="4285" xr:uid="{5DA063FD-319A-4D1F-9212-0C892F69ABB6}"/>
    <cellStyle name="Comma 4 3 14 3 2 4" xfId="3370" xr:uid="{245CA7B6-DBF4-4F30-BC24-DCFAF4EB9887}"/>
    <cellStyle name="Comma 4 3 14 3 3" xfId="1237" xr:uid="{63498659-A9FE-4B8F-8F16-7301498345B8}"/>
    <cellStyle name="Comma 4 3 14 3 3 2" xfId="2273" xr:uid="{CB99204B-131A-4F35-926D-239853BF52DA}"/>
    <cellStyle name="Comma 4 3 14 3 3 2 2" xfId="4426" xr:uid="{D0F67934-2274-4CEC-BD98-2864BDC715C1}"/>
    <cellStyle name="Comma 4 3 14 3 3 3" xfId="3553" xr:uid="{CFF6A229-7698-463A-B954-475871ACA754}"/>
    <cellStyle name="Comma 4 3 14 3 4" xfId="2064" xr:uid="{D126B7BD-1D9D-415F-86C8-735E3BEAE56C}"/>
    <cellStyle name="Comma 4 3 14 3 4 2" xfId="4217" xr:uid="{4C88B6A9-EAC2-4A49-8BF6-B421298C223D}"/>
    <cellStyle name="Comma 4 3 14 3 5" xfId="3240" xr:uid="{2A9776E7-55CA-48D8-8A05-D5478BD0DEDB}"/>
    <cellStyle name="Comma 4 3 14 4" xfId="884" xr:uid="{EA6EE59A-6008-43BD-B522-46E1185971C5}"/>
    <cellStyle name="Comma 4 3 14 4 2" xfId="1234" xr:uid="{CE5CA90E-A5F9-4736-A542-D1F209DCA4DE}"/>
    <cellStyle name="Comma 4 3 14 4 2 2" xfId="2270" xr:uid="{B78EC077-4E32-40FF-8CA0-627C171E18B9}"/>
    <cellStyle name="Comma 4 3 14 4 2 2 2" xfId="4423" xr:uid="{23155593-49F9-462D-902E-3A4083194935}"/>
    <cellStyle name="Comma 4 3 14 4 2 3" xfId="3550" xr:uid="{444F4386-4E3A-4D26-AC29-FB0F6A90A832}"/>
    <cellStyle name="Comma 4 3 14 4 3" xfId="2061" xr:uid="{8230968B-1532-42A3-AC91-B82C0DA85F39}"/>
    <cellStyle name="Comma 4 3 14 4 3 2" xfId="4214" xr:uid="{2969D0EA-4491-4C45-8DBD-8F14BF403585}"/>
    <cellStyle name="Comma 4 3 14 4 4" xfId="3229" xr:uid="{78369A6D-C380-4C38-AD43-466201925610}"/>
    <cellStyle name="Comma 4 3 14 5" xfId="799" xr:uid="{5A2E2E85-3890-4620-A9B3-9C94D088137A}"/>
    <cellStyle name="Comma 4 3 14 5 2" xfId="1224" xr:uid="{0CBEF995-E11A-4CE3-92A6-37CC08698787}"/>
    <cellStyle name="Comma 4 3 14 5 2 2" xfId="2260" xr:uid="{B7F09710-1183-486C-8183-7A1A88D1682F}"/>
    <cellStyle name="Comma 4 3 14 5 2 2 2" xfId="4413" xr:uid="{FE818C27-2051-45D3-ACCD-039A0342882C}"/>
    <cellStyle name="Comma 4 3 14 5 2 3" xfId="3540" xr:uid="{4C5E19D6-34C3-426F-A642-CFF1ED9E58E1}"/>
    <cellStyle name="Comma 4 3 14 5 3" xfId="2050" xr:uid="{D0E48289-ADB1-45BB-9F0A-9397D8FC1B3A}"/>
    <cellStyle name="Comma 4 3 14 5 3 2" xfId="4203" xr:uid="{F07D578F-BEF7-4957-8904-A97F7E2E58C6}"/>
    <cellStyle name="Comma 4 3 14 5 4" xfId="3187" xr:uid="{EB518309-E4BD-458B-A45E-5090A7395DA4}"/>
    <cellStyle name="Comma 4 3 14 6" xfId="967" xr:uid="{6A6125C7-2FFE-45C4-964A-2EB691176E1F}"/>
    <cellStyle name="Comma 4 3 14 6 2" xfId="1259" xr:uid="{2B018AE0-6BDC-4E64-B6AD-721ADC64C9A3}"/>
    <cellStyle name="Comma 4 3 14 6 2 2" xfId="2295" xr:uid="{86751590-8488-43E4-A2EC-3B95D6E19EEC}"/>
    <cellStyle name="Comma 4 3 14 6 2 2 2" xfId="4448" xr:uid="{9CD9122E-7904-4C8C-B609-CB296928A330}"/>
    <cellStyle name="Comma 4 3 14 6 2 3" xfId="3575" xr:uid="{46CA62B0-7FE9-4E9B-99A3-C2159D4F30F9}"/>
    <cellStyle name="Comma 4 3 14 6 3" xfId="2088" xr:uid="{3FA50CA2-5315-48B0-B79F-EF84B71C35EA}"/>
    <cellStyle name="Comma 4 3 14 6 3 2" xfId="4241" xr:uid="{45BE5E9B-31DB-4A42-BA1B-207E00F56387}"/>
    <cellStyle name="Comma 4 3 14 6 4" xfId="3298" xr:uid="{27D24E2E-6251-432B-9A9B-0FF21F4642CE}"/>
    <cellStyle name="Comma 4 3 14 7" xfId="1160" xr:uid="{256B304D-E9FF-4A6C-990F-942BB737853C}"/>
    <cellStyle name="Comma 4 3 14 7 2" xfId="2196" xr:uid="{2D9C337D-E1AD-4C1E-A47C-4A10B07786BC}"/>
    <cellStyle name="Comma 4 3 14 7 2 2" xfId="4349" xr:uid="{1E1FAA89-25CA-4D25-BEB2-2F8E2AE37424}"/>
    <cellStyle name="Comma 4 3 14 7 3" xfId="3476" xr:uid="{21C0FD85-20B2-4698-BD94-02D2670F86BF}"/>
    <cellStyle name="Comma 4 3 14 8" xfId="1405" xr:uid="{68C0AA05-76B4-4C44-B625-070556969802}"/>
    <cellStyle name="Comma 4 3 14 8 2" xfId="2430" xr:uid="{3FE4D5D9-9F29-4836-A671-E848D7C5F5E0}"/>
    <cellStyle name="Comma 4 3 14 8 2 2" xfId="4583" xr:uid="{F92CCDD1-6601-4E97-AF65-B262357BB43E}"/>
    <cellStyle name="Comma 4 3 14 8 3" xfId="3716" xr:uid="{A8B16488-EF6A-4B52-9D2F-E7589BD952BF}"/>
    <cellStyle name="Comma 4 3 14 9" xfId="1978" xr:uid="{CED141DA-343A-45B5-8CF1-47915AADCB5A}"/>
    <cellStyle name="Comma 4 3 14 9 2" xfId="4131" xr:uid="{79CD6F1A-4DA9-4E4A-AE56-8DC8E238E343}"/>
    <cellStyle name="Comma 4 3 2" xfId="185" xr:uid="{A536C721-B558-4B8D-9D5E-B98039C1D282}"/>
    <cellStyle name="Comma 4 3 2 2" xfId="745" xr:uid="{CBD06D7F-1B9A-4BC9-8D48-E067399E378F}"/>
    <cellStyle name="Comma 4 3 2 2 2" xfId="1546" xr:uid="{5483BC19-AE54-4512-A4A2-3F284357D458}"/>
    <cellStyle name="Comma 4 3 2 2 2 2" xfId="2484" xr:uid="{3DCA6FA1-5222-4763-83C5-93608402C53F}"/>
    <cellStyle name="Comma 4 3 2 2 2 2 2" xfId="4637" xr:uid="{0CAE1EDF-3385-4CE3-927C-B6AB4256BE13}"/>
    <cellStyle name="Comma 4 3 2 2 2 3" xfId="3804" xr:uid="{9AE9AA26-1874-46DD-A68C-048D93047062}"/>
    <cellStyle name="Comma 4 3 2 2 3" xfId="3166" xr:uid="{EFF6DA52-F291-4259-8F6A-F3B6050291F3}"/>
    <cellStyle name="Comma 4 3 2 3" xfId="1169" xr:uid="{93BF75A9-13DA-4B5A-AFB0-9552D88B2E7D}"/>
    <cellStyle name="Comma 4 3 2 3 2" xfId="2205" xr:uid="{CF2D5ADE-28E1-4888-82F4-EF40BEAED659}"/>
    <cellStyle name="Comma 4 3 2 3 2 2" xfId="4358" xr:uid="{C5276B90-73FE-4A16-A98C-E40CFC1463A0}"/>
    <cellStyle name="Comma 4 3 2 3 3" xfId="3485" xr:uid="{DC412BD8-C7C7-4786-AFEF-B1B8A818E127}"/>
    <cellStyle name="Comma 4 3 2 4" xfId="1520" xr:uid="{D54DAB3D-BED8-4153-86E4-FED890E7D1F0}"/>
    <cellStyle name="Comma 4 3 2 4 2" xfId="2477" xr:uid="{5114C5E8-7FEA-4ADF-BCB0-BB7336C61B6D}"/>
    <cellStyle name="Comma 4 3 2 4 2 2" xfId="4630" xr:uid="{24063391-5010-46E2-8EBF-C99A1FD1864C}"/>
    <cellStyle name="Comma 4 3 2 4 3" xfId="3782" xr:uid="{58EC0CB3-FC17-49E2-9772-CB73CDADB7BE}"/>
    <cellStyle name="Comma 4 3 2 5" xfId="1700" xr:uid="{5931B444-B90E-491A-B058-10828D349291}"/>
    <cellStyle name="Comma 4 3 2 5 2" xfId="3918" xr:uid="{9F28E1B8-83B7-40EB-A55E-27834B402406}"/>
    <cellStyle name="Comma 4 3 2 6" xfId="619" xr:uid="{5E74675F-B2D5-4AAA-9E47-DA090C81E297}"/>
    <cellStyle name="Comma 4 3 2 6 2" xfId="3084" xr:uid="{31187376-A2FF-4D1A-A46D-6AA6743F65AC}"/>
    <cellStyle name="Comma 4 3 2 7" xfId="1989" xr:uid="{3AF3DC42-B470-4339-9FDF-FDE2900207EC}"/>
    <cellStyle name="Comma 4 3 2 7 2" xfId="4142" xr:uid="{13ADA1C7-8CC0-4AA4-A88A-8C2DB076D622}"/>
    <cellStyle name="Comma 4 3 2 8" xfId="2810" xr:uid="{B28B3C69-6F37-4E09-ADCA-D32CB16298E2}"/>
    <cellStyle name="Comma 4 3 3" xfId="186" xr:uid="{07481C16-9D20-4402-8AC9-91B4169F4687}"/>
    <cellStyle name="Comma 4 3 3 2" xfId="1185" xr:uid="{843A9E46-68BE-4E67-915E-FB8FE5104159}"/>
    <cellStyle name="Comma 4 3 3 2 2" xfId="2221" xr:uid="{1EC8A950-8BC2-4E0A-8C4B-95BCD6F86C29}"/>
    <cellStyle name="Comma 4 3 3 2 2 2" xfId="4374" xr:uid="{A354232F-25C9-4C57-8D87-D73E6517B167}"/>
    <cellStyle name="Comma 4 3 3 2 3" xfId="3501" xr:uid="{5AA25FE2-9CCD-4A0D-87FD-94EAD1746FBB}"/>
    <cellStyle name="Comma 4 3 3 3" xfId="1535" xr:uid="{8B7979F8-D62F-4061-948A-EBDF5162B9C0}"/>
    <cellStyle name="Comma 4 3 3 3 2" xfId="2480" xr:uid="{E7AE1229-B0A6-4CD5-AB60-561D48348B0E}"/>
    <cellStyle name="Comma 4 3 3 3 2 2" xfId="4633" xr:uid="{A2BA115C-D57A-4D15-A20C-B59094C19C6D}"/>
    <cellStyle name="Comma 4 3 3 3 3" xfId="3793" xr:uid="{756BEA38-F253-4F00-9DA3-4F7CA51027DE}"/>
    <cellStyle name="Comma 4 3 3 4" xfId="1701" xr:uid="{7F3E9B5C-67B9-45CD-8291-9A5B6D7BA5E1}"/>
    <cellStyle name="Comma 4 3 3 4 2" xfId="3919" xr:uid="{3D054A46-ED01-4B54-8961-2799367042DD}"/>
    <cellStyle name="Comma 4 3 3 5" xfId="684" xr:uid="{3826346C-24D3-49CE-962B-351271376445}"/>
    <cellStyle name="Comma 4 3 3 5 2" xfId="3119" xr:uid="{10B7F0D5-949D-422D-80EF-937A8EE2EE86}"/>
    <cellStyle name="Comma 4 3 3 6" xfId="2011" xr:uid="{D2361BBC-744F-459C-A72D-8BD3814B000F}"/>
    <cellStyle name="Comma 4 3 3 6 2" xfId="4164" xr:uid="{D08A7DB3-4E25-41F7-8D6A-6AC2381D31C9}"/>
    <cellStyle name="Comma 4 3 3 7" xfId="2811" xr:uid="{383C4C22-F884-49C4-A4CD-D796B88FEE24}"/>
    <cellStyle name="Comma 4 3 4" xfId="187" xr:uid="{777C7649-F455-4E1F-ABD2-767880B6FAE8}"/>
    <cellStyle name="Comma 4 3 4 2" xfId="1330" xr:uid="{3B64B929-CE02-4BA3-8979-E0AFF6CB6BAC}"/>
    <cellStyle name="Comma 4 3 4 2 2" xfId="2366" xr:uid="{653D1414-1773-4AF3-84E3-D6D24119E8B3}"/>
    <cellStyle name="Comma 4 3 4 2 2 2" xfId="4519" xr:uid="{5066C4E1-76BC-492A-B86F-1F26BAE2C806}"/>
    <cellStyle name="Comma 4 3 4 2 3" xfId="3646" xr:uid="{E4D4050E-E57C-4964-961B-7A33C2AFD235}"/>
    <cellStyle name="Comma 4 3 4 3" xfId="1702" xr:uid="{8C809FFF-3AEB-4A55-A155-7E00DD596400}"/>
    <cellStyle name="Comma 4 3 4 3 2" xfId="3920" xr:uid="{0CE5CDAF-64D3-4BF9-A08D-B63911CCF8AB}"/>
    <cellStyle name="Comma 4 3 4 4" xfId="1090" xr:uid="{ED56A8C5-2378-4142-B9EB-757AC44EB749}"/>
    <cellStyle name="Comma 4 3 4 4 2" xfId="3417" xr:uid="{05DF99F0-0359-45DA-969F-E07B1A0261DC}"/>
    <cellStyle name="Comma 4 3 4 5" xfId="2160" xr:uid="{155C6676-19C8-4578-B661-BA0FCAF37E72}"/>
    <cellStyle name="Comma 4 3 4 5 2" xfId="4313" xr:uid="{1ED7A6C8-69C6-4621-A53B-85061216EEA6}"/>
    <cellStyle name="Comma 4 3 4 6" xfId="2812" xr:uid="{327ECB8E-19D0-4E5F-8DCB-75C1EBF4C113}"/>
    <cellStyle name="Comma 4 3 5" xfId="1164" xr:uid="{4F01F95A-2F44-4116-8E2F-FD7DC7F59309}"/>
    <cellStyle name="Comma 4 3 5 2" xfId="2200" xr:uid="{D3234671-8272-4952-ACC4-511036878FD9}"/>
    <cellStyle name="Comma 4 3 5 2 2" xfId="4353" xr:uid="{34E5BC82-4F1D-46D1-BA14-CBFFC53C8A43}"/>
    <cellStyle name="Comma 4 3 5 3" xfId="3480" xr:uid="{65C4175A-E0D0-44A1-90D5-8EE30C2CB63D}"/>
    <cellStyle name="Comma 4 3 6" xfId="1380" xr:uid="{534CB1D5-2E7E-4068-B56D-CF594FD32956}"/>
    <cellStyle name="Comma 4 3 6 2" xfId="2411" xr:uid="{7669A5A5-088F-4A50-BE76-C48A152CEE40}"/>
    <cellStyle name="Comma 4 3 6 2 2" xfId="4564" xr:uid="{11325E16-7DBF-45C4-8EDE-1992B580CCCD}"/>
    <cellStyle name="Comma 4 3 6 3" xfId="3694" xr:uid="{1D5036E4-4AB4-4974-ABA5-7AC802627F21}"/>
    <cellStyle name="Comma 4 3 7" xfId="1487" xr:uid="{9326B6ED-5C83-46E1-930E-54B37E0E6125}"/>
    <cellStyle name="Comma 4 3 7 2" xfId="2469" xr:uid="{B56D4490-5652-4B68-B2E8-C323B46DABCF}"/>
    <cellStyle name="Comma 4 3 7 2 2" xfId="4622" xr:uid="{B6943D1E-D9C5-4895-A20D-929278B5E238}"/>
    <cellStyle name="Comma 4 3 7 3" xfId="3765" xr:uid="{CB9C8785-D1A7-4A35-B182-46E7310FFDF8}"/>
    <cellStyle name="Comma 4 3 8" xfId="1699" xr:uid="{383EB3AD-A94D-44A9-A700-9647686B55CA}"/>
    <cellStyle name="Comma 4 3 8 2" xfId="3917" xr:uid="{DB50CBC5-C977-4CB3-BF72-4E999AFBEB83}"/>
    <cellStyle name="Comma 4 3 9" xfId="546" xr:uid="{4584A816-3954-4FB1-8DF3-43BC8491724A}"/>
    <cellStyle name="Comma 4 3 9 2" xfId="3025" xr:uid="{9DF7183E-3225-4C89-9826-3EFC44E3C8EB}"/>
    <cellStyle name="Comma 4 31" xfId="498" xr:uid="{CA618E09-A7F1-455F-8E69-2B87EC5F89EB}"/>
    <cellStyle name="Comma 4 31 2" xfId="825" xr:uid="{CD133DA5-0467-49BE-9DBF-09916123340F}"/>
    <cellStyle name="Comma 4 31 2 2" xfId="3191" xr:uid="{D9598E64-480E-4A47-AB7F-4637BE630336}"/>
    <cellStyle name="Comma 4 31 3" xfId="2998" xr:uid="{86AB7BAC-AFB0-4ECB-9236-92133E6FCC63}"/>
    <cellStyle name="Comma 4 4" xfId="188" xr:uid="{67DF9788-0DF3-48FD-8030-77EFCADC14DB}"/>
    <cellStyle name="Comma 4 4 10" xfId="2813" xr:uid="{AF65A22F-96AF-4317-9131-1D172460E46B}"/>
    <cellStyle name="Comma 4 4 2" xfId="189" xr:uid="{68380808-EB1D-4CBA-BA74-5218A2311E43}"/>
    <cellStyle name="Comma 4 4 2 2" xfId="1196" xr:uid="{10958242-3E08-4FBA-A158-9A243CCA3EC7}"/>
    <cellStyle name="Comma 4 4 2 2 2" xfId="1550" xr:uid="{B40CCB22-C9D2-4A05-852C-1566B920C720}"/>
    <cellStyle name="Comma 4 4 2 2 2 2" xfId="3808" xr:uid="{F6459A7F-B8EE-4146-8E38-572DCBA91715}"/>
    <cellStyle name="Comma 4 4 2 2 3" xfId="2232" xr:uid="{842D2D6A-CF22-4FB4-9B43-EE2FD8F263EB}"/>
    <cellStyle name="Comma 4 4 2 2 3 2" xfId="4385" xr:uid="{A69F29A9-FED0-486B-A275-547AB9958F98}"/>
    <cellStyle name="Comma 4 4 2 2 4" xfId="3512" xr:uid="{5745DD18-B295-4214-B1C3-EFB1261987CC}"/>
    <cellStyle name="Comma 4 4 2 3" xfId="1524" xr:uid="{B0929048-99E0-4B0E-A4DC-3E4561827A45}"/>
    <cellStyle name="Comma 4 4 2 3 2" xfId="3786" xr:uid="{2530D966-1ABD-4037-851C-5B2622FFE54D}"/>
    <cellStyle name="Comma 4 4 2 4" xfId="1704" xr:uid="{509F1E1A-02C2-4424-BCC3-3407604BD2AC}"/>
    <cellStyle name="Comma 4 4 2 4 2" xfId="3922" xr:uid="{49FDD027-3579-4184-AB28-25F33BAC0F5C}"/>
    <cellStyle name="Comma 4 4 2 5" xfId="703" xr:uid="{4E231455-7A9A-4594-951C-022911166FFF}"/>
    <cellStyle name="Comma 4 4 2 5 2" xfId="3138" xr:uid="{F4A481A9-259B-4A13-BFB9-FA1676AD95C8}"/>
    <cellStyle name="Comma 4 4 2 6" xfId="2022" xr:uid="{D7AC1383-283D-4E02-B635-7EF6D53C34B8}"/>
    <cellStyle name="Comma 4 4 2 6 2" xfId="4175" xr:uid="{F6E12AF5-2A9C-4887-BC9B-BCF4F04A2A54}"/>
    <cellStyle name="Comma 4 4 2 7" xfId="2814" xr:uid="{D978B9AB-6B4B-412D-8937-E1BD90DD3AE1}"/>
    <cellStyle name="Comma 4 4 3" xfId="190" xr:uid="{E751B32C-CE3C-4823-9075-B1C04D4219FB}"/>
    <cellStyle name="Comma 4 4 3 2" xfId="1349" xr:uid="{4CFE75B5-1295-4508-BD56-20C8FC9D431F}"/>
    <cellStyle name="Comma 4 4 3 2 2" xfId="2385" xr:uid="{E5334360-A11B-4D87-B1CA-DED557490F14}"/>
    <cellStyle name="Comma 4 4 3 2 2 2" xfId="4538" xr:uid="{2220B57F-0274-4A50-B93F-927B31DBBC40}"/>
    <cellStyle name="Comma 4 4 3 2 3" xfId="3665" xr:uid="{8A570D57-E479-4BCA-BD9F-109D9DF3067C}"/>
    <cellStyle name="Comma 4 4 3 3" xfId="1536" xr:uid="{2AE2B04F-748C-4F3C-AD5B-467B0E6A667F}"/>
    <cellStyle name="Comma 4 4 3 3 2" xfId="3794" xr:uid="{440E7160-ABC8-48EB-ABAD-FDD718377B8B}"/>
    <cellStyle name="Comma 4 4 3 4" xfId="1705" xr:uid="{05B6B6F9-17F4-4F2F-8EC0-5A1DE8B47D69}"/>
    <cellStyle name="Comma 4 4 3 4 2" xfId="3923" xr:uid="{FE57C5CE-D4D5-420E-9ED0-9DC83A59F0F3}"/>
    <cellStyle name="Comma 4 4 3 5" xfId="1134" xr:uid="{671B9908-6F07-4E3B-87DC-813CBB39CD7D}"/>
    <cellStyle name="Comma 4 4 3 5 2" xfId="3455" xr:uid="{264C38FA-A771-4726-AC4E-EF75C5BEC345}"/>
    <cellStyle name="Comma 4 4 3 6" xfId="2180" xr:uid="{83CAE2C6-F73B-4BE2-A9E9-783CF1CA4B5F}"/>
    <cellStyle name="Comma 4 4 3 6 2" xfId="4333" xr:uid="{CDF54A5B-0654-436C-BAF2-6BBE9807A318}"/>
    <cellStyle name="Comma 4 4 3 7" xfId="2815" xr:uid="{6C787A57-B2D9-4BB4-BBBC-64F27C153A8E}"/>
    <cellStyle name="Comma 4 4 4" xfId="603" xr:uid="{9F5B1D0C-BCAC-4A5A-A7EC-5ED16E11FD87}"/>
    <cellStyle name="Comma 4 4 4 2" xfId="3068" xr:uid="{E59856CF-AE93-43A8-9AF7-43918E14DE21}"/>
    <cellStyle name="Comma 4 4 5" xfId="501" xr:uid="{5C4BFD99-66E4-4207-85C5-C049DB85CE8D}"/>
    <cellStyle name="Comma 4 4 5 2" xfId="1152" xr:uid="{AD9090AB-39D5-4BEC-A12E-62919B3C035D}"/>
    <cellStyle name="Comma 4 4 5 2 2" xfId="2188" xr:uid="{3C6E40E8-C122-46FA-B95E-C48F88B51CC4}"/>
    <cellStyle name="Comma 4 4 5 2 2 2" xfId="4341" xr:uid="{1BE3FD43-B472-4D7F-817E-0BC08AC88036}"/>
    <cellStyle name="Comma 4 4 5 2 3" xfId="3468" xr:uid="{4C249CA3-7F65-4E18-B510-A70E853C24DB}"/>
    <cellStyle name="Comma 4 4 5 3" xfId="1962" xr:uid="{EDF1F097-8F84-481B-BDF4-A804F268934C}"/>
    <cellStyle name="Comma 4 4 5 3 2" xfId="4115" xr:uid="{01892A96-38E7-4492-9FD0-14B877E4CEA1}"/>
    <cellStyle name="Comma 4 4 5 3 2 2" xfId="4897" xr:uid="{C9130885-1281-4656-85B9-C950AD73B7C9}"/>
    <cellStyle name="Comma 4 4 5 3 3" xfId="4865" xr:uid="{8DC46298-7152-4FEA-BBF0-26C6098A0EF9}"/>
    <cellStyle name="Comma 4 4 5 4" xfId="3001" xr:uid="{17F2584D-D4D5-4F4A-A12D-47B83FD0C0F4}"/>
    <cellStyle name="Comma 4 4 6" xfId="1500" xr:uid="{A5751A2F-7FCD-4A21-BF92-C86D30D2F68C}"/>
    <cellStyle name="Comma 4 4 6 2" xfId="3770" xr:uid="{9FF7236B-06DB-45E9-8DFE-122C600700F6}"/>
    <cellStyle name="Comma 4 4 7" xfId="1703" xr:uid="{FC28199B-DFA7-4EE4-937B-8815B2D5A54C}"/>
    <cellStyle name="Comma 4 4 7 2" xfId="3921" xr:uid="{0EE8EF55-2C59-4A53-A9BA-BC07D14FCF68}"/>
    <cellStyle name="Comma 4 4 8" xfId="526" xr:uid="{A1C98ACE-A03D-4EC6-8C98-9286D4B0E58E}"/>
    <cellStyle name="Comma 4 4 8 2" xfId="3015" xr:uid="{B7332C1E-CFBB-411C-BD85-5D1BE2B49A23}"/>
    <cellStyle name="Comma 4 4 9" xfId="1969" xr:uid="{11C8B3F0-B57B-448C-A406-DB812E34E28A}"/>
    <cellStyle name="Comma 4 4 9 2" xfId="4122" xr:uid="{70DDEC98-83F0-4B33-A1F6-9DDAC02B0256}"/>
    <cellStyle name="Comma 4 5" xfId="191" xr:uid="{2D094129-75E5-4F4A-9B44-852524A86955}"/>
    <cellStyle name="Comma 4 5 2" xfId="1477" xr:uid="{C2E6F4BE-E02E-470C-808D-475DE87BA29A}"/>
    <cellStyle name="Comma 4 5 2 2" xfId="2467" xr:uid="{893D97FE-9677-4C83-88BF-D077B74D0CA9}"/>
    <cellStyle name="Comma 4 5 2 2 2" xfId="4620" xr:uid="{5C793827-33F9-448C-BE90-24FFCA681827}"/>
    <cellStyle name="Comma 4 5 2 3" xfId="3760" xr:uid="{E1F86B3D-5178-44DD-A60A-3D2AC9806D83}"/>
    <cellStyle name="Comma 4 5 3" xfId="1564" xr:uid="{1D00A6CB-E310-4A4C-A21A-9E49213342D4}"/>
    <cellStyle name="Comma 4 5 3 2" xfId="3815" xr:uid="{9427453A-3949-4F44-B97F-B5EF71FE527D}"/>
    <cellStyle name="Comma 4 5 4" xfId="1706" xr:uid="{0AC1A481-4BB2-48DC-90D4-107FEC9AC4FC}"/>
    <cellStyle name="Comma 4 5 4 2" xfId="2519" xr:uid="{132E6B70-6B96-4D20-BF9D-7670602CADDF}"/>
    <cellStyle name="Comma 4 5 4 2 2" xfId="4672" xr:uid="{5877CB0C-F6B2-4AC3-AC11-720A0ED4697D}"/>
    <cellStyle name="Comma 4 5 4 3" xfId="3924" xr:uid="{E04040EE-65FA-4BA1-9558-6B9C01796B0D}"/>
    <cellStyle name="Comma 4 5 5" xfId="833" xr:uid="{5FBEB613-80DE-4315-B5B3-4D9D0C8C583F}"/>
    <cellStyle name="Comma 4 5 5 2" xfId="3198" xr:uid="{BDC2A2C6-BE3E-49AC-8076-AB56EB5C06DE}"/>
    <cellStyle name="Comma 4 5 6" xfId="2816" xr:uid="{A16CA40E-02C9-45B0-924B-3703379EC588}"/>
    <cellStyle name="Comma 4 5 7" xfId="4961" xr:uid="{363E504D-7199-4AF4-B7C4-C84DAB7BF500}"/>
    <cellStyle name="Comma 4 6" xfId="192" xr:uid="{888BFCA3-190E-43A6-833F-07BC567D75B8}"/>
    <cellStyle name="Comma 4 6 2" xfId="685" xr:uid="{30C72895-A608-4DCA-A22F-CF3B476C31BA}"/>
    <cellStyle name="Comma 4 6 2 2" xfId="3120" xr:uid="{AB82D9E3-ECE9-4765-BE69-EEC35F72100E}"/>
    <cellStyle name="Comma 4 6 3" xfId="704" xr:uid="{E2D1DEAE-C4EE-4CAF-851B-BA13D34725A7}"/>
    <cellStyle name="Comma 4 6 3 2" xfId="3139" xr:uid="{E3E5E303-0F8E-468A-BCA6-AAC5AA1228AF}"/>
    <cellStyle name="Comma 4 6 4" xfId="1707" xr:uid="{90ADF436-DA18-41E6-A01B-5F691D4AF5F6}"/>
    <cellStyle name="Comma 4 6 4 2" xfId="2520" xr:uid="{BABD70D7-150B-4DC0-810C-970A57012C0B}"/>
    <cellStyle name="Comma 4 6 4 2 2" xfId="4673" xr:uid="{762C9275-9CF6-4583-967D-EE83E0823A76}"/>
    <cellStyle name="Comma 4 6 4 3" xfId="3925" xr:uid="{313D0F4C-BEBE-48F0-B064-56001E05BEF6}"/>
    <cellStyle name="Comma 4 6 5" xfId="648" xr:uid="{91618FD8-3A0E-45F8-8269-0D41DF8770EA}"/>
    <cellStyle name="Comma 4 6 5 2" xfId="3097" xr:uid="{BA940888-5DBA-4EB5-A4B0-2C252500FB3B}"/>
    <cellStyle name="Comma 4 6 6" xfId="2817" xr:uid="{1F05C523-A96F-4E41-94F6-27D6A106DB92}"/>
    <cellStyle name="Comma 4 6 7" xfId="4962" xr:uid="{F772AC38-BB63-49AF-88BC-54D40077853B}"/>
    <cellStyle name="Comma 4 7" xfId="193" xr:uid="{3B4F07D3-5A90-40CC-8B72-4805D3574F51}"/>
    <cellStyle name="Comma 4 7 2" xfId="1171" xr:uid="{7B956BF2-AFB1-4C93-862A-17BC64AD0FFC}"/>
    <cellStyle name="Comma 4 7 2 2" xfId="2207" xr:uid="{4D62A584-C726-40E7-84F7-626B4F37EBFD}"/>
    <cellStyle name="Comma 4 7 2 2 2" xfId="4360" xr:uid="{4B0E6385-C9EC-4E3D-BE26-34D26017E686}"/>
    <cellStyle name="Comma 4 7 2 3" xfId="3487" xr:uid="{ADE30B30-52E1-4B9B-BAAC-56F52F3FB85B}"/>
    <cellStyle name="Comma 4 7 3" xfId="1708" xr:uid="{FC18F0D2-A996-4E9A-A47C-D70F3D3D345A}"/>
    <cellStyle name="Comma 4 7 3 2" xfId="3926" xr:uid="{7FA25865-B388-43A1-A466-F90BC336F3DD}"/>
    <cellStyle name="Comma 4 7 4" xfId="646" xr:uid="{E808D12D-9FD5-47EA-A861-5E910F6DA024}"/>
    <cellStyle name="Comma 4 7 4 2" xfId="3096" xr:uid="{8924DDC8-A900-495A-AFE2-C8380DE66E5D}"/>
    <cellStyle name="Comma 4 7 5" xfId="1996" xr:uid="{31EDACB4-32C9-4313-80FF-CD5150CC6704}"/>
    <cellStyle name="Comma 4 7 5 2" xfId="4149" xr:uid="{E6DFCD2A-E718-4740-B3CC-BFD0ABC70FAC}"/>
    <cellStyle name="Comma 4 7 6" xfId="2818" xr:uid="{47988106-BE01-41D1-AC6C-31C482C7E917}"/>
    <cellStyle name="Comma 4 8" xfId="194" xr:uid="{DA7E1D68-B3A2-44F0-A6EF-6A19A4860260}"/>
    <cellStyle name="Comma 4 8 2" xfId="1276" xr:uid="{5C17D9D8-6551-4E19-84E4-079ECCE4BED9}"/>
    <cellStyle name="Comma 4 8 2 2" xfId="2312" xr:uid="{23EC45E0-36A8-4765-8678-9A06CC8D3806}"/>
    <cellStyle name="Comma 4 8 2 2 2" xfId="4465" xr:uid="{59BC6725-6C1D-4CDE-93AE-E28735D16BFA}"/>
    <cellStyle name="Comma 4 8 2 3" xfId="3592" xr:uid="{A603300B-7D3F-4F2E-B566-F3D8968AE67D}"/>
    <cellStyle name="Comma 4 8 3" xfId="1709" xr:uid="{6951EE31-9FE3-4A17-B48B-5B444554E4D9}"/>
    <cellStyle name="Comma 4 8 3 2" xfId="2521" xr:uid="{3091B84D-952C-4667-82AA-1A0325CEC8A7}"/>
    <cellStyle name="Comma 4 8 3 2 2" xfId="4674" xr:uid="{34B81000-2323-40FE-90BD-C9085A4A89DB}"/>
    <cellStyle name="Comma 4 8 3 3" xfId="3927" xr:uid="{343A7257-E78D-41B5-8B4A-FAC7A86574E0}"/>
    <cellStyle name="Comma 4 8 4" xfId="988" xr:uid="{AAE9E9E1-1C53-4613-B0A2-08507DC1B26B}"/>
    <cellStyle name="Comma 4 8 4 2" xfId="3319" xr:uid="{B06FF4E2-D4FF-4206-80EC-A5EFEF3545FA}"/>
    <cellStyle name="Comma 4 8 5" xfId="2106" xr:uid="{2857D1BD-DED0-46E7-BB77-CB1E918DBE33}"/>
    <cellStyle name="Comma 4 8 5 2" xfId="4259" xr:uid="{118C7C50-8586-4528-948F-87311ADFE5AE}"/>
    <cellStyle name="Comma 4 8 6" xfId="2819" xr:uid="{4EFC7995-1597-4C5F-B652-7691F92ADA45}"/>
    <cellStyle name="Comma 4 8 7" xfId="4963" xr:uid="{3CE6C8EA-1D3E-4CF7-930E-4A36DF7FDD46}"/>
    <cellStyle name="Comma 4 9" xfId="195" xr:uid="{A2E661E6-2BC2-4EB8-B8BE-334BDABDC1CA}"/>
    <cellStyle name="Comma 4 9 2" xfId="1357" xr:uid="{3751358A-0656-4558-8B16-65AC8ED8F8F4}"/>
    <cellStyle name="Comma 4 9 2 2" xfId="2393" xr:uid="{DB16337E-6E19-4D9C-8F0A-66DAF166409D}"/>
    <cellStyle name="Comma 4 9 2 2 2" xfId="4546" xr:uid="{DCD2B0A2-A441-4A2B-95E7-0F945A2269CD}"/>
    <cellStyle name="Comma 4 9 2 3" xfId="3673" xr:uid="{23384B2B-79CF-4FF9-9326-33EB32B131AA}"/>
    <cellStyle name="Comma 4 9 3" xfId="1710" xr:uid="{6A6BB0D0-029F-4C16-966D-450FA3E433CA}"/>
    <cellStyle name="Comma 4 9 3 2" xfId="2522" xr:uid="{82B71B9C-CF74-407E-BCFF-609E43ADFF84}"/>
    <cellStyle name="Comma 4 9 3 2 2" xfId="4675" xr:uid="{7C783A7F-072C-49C0-A274-23FE1E9D01B7}"/>
    <cellStyle name="Comma 4 9 3 3" xfId="3928" xr:uid="{A8F8477C-01F4-4AEB-9876-25E9278F4CD8}"/>
    <cellStyle name="Comma 4 9 4" xfId="565" xr:uid="{202A4868-7957-4729-841C-F83041817C01}"/>
    <cellStyle name="Comma 4 9 4 2" xfId="3040" xr:uid="{DCA59775-BC27-4955-BA4E-90A6C9A275EA}"/>
    <cellStyle name="Comma 4 9 5" xfId="2820" xr:uid="{F73C74D7-C05F-482C-B706-9088CFFE77D2}"/>
    <cellStyle name="Comma 4 9 6" xfId="4964" xr:uid="{7B94B91C-C0AF-4263-BBAB-9C4D41280826}"/>
    <cellStyle name="Comma 40" xfId="5011" xr:uid="{3B00B0D4-2BA9-4454-A46E-40D6BC0451D1}"/>
    <cellStyle name="Comma 41" xfId="5134" xr:uid="{DCC34069-FC30-4DE5-BF19-8156115EEDBF}"/>
    <cellStyle name="Comma 42" xfId="196" xr:uid="{7F5756D2-DDA7-4DD2-8CAA-7448062999AE}"/>
    <cellStyle name="Comma 42 2" xfId="197" xr:uid="{F5FFD664-B4DC-4865-9B58-D1665DB803C0}"/>
    <cellStyle name="Comma 42 2 2" xfId="198" xr:uid="{A03F9E5E-7BDE-4002-92D4-A01D7C44C66C}"/>
    <cellStyle name="Comma 42 2 2 2" xfId="2823" xr:uid="{ACCDDAA3-CBF6-4FBF-BB2F-D7980E389DBD}"/>
    <cellStyle name="Comma 42 2 3" xfId="2822" xr:uid="{2B5899A5-3142-4EF3-BA54-97E1F06540AF}"/>
    <cellStyle name="Comma 42 3" xfId="199" xr:uid="{DAC8F7A5-0481-443F-BF39-E72B06A0FD01}"/>
    <cellStyle name="Comma 42 3 2" xfId="2824" xr:uid="{B8D8946C-82C8-45EB-BC11-E2A53C6819A2}"/>
    <cellStyle name="Comma 42 4" xfId="2821" xr:uid="{D95A5725-F53F-4451-BD3A-6334FA687A7B}"/>
    <cellStyle name="Comma 43" xfId="5010" xr:uid="{E608D948-61AD-4303-8624-F88BD2F7B2FA}"/>
    <cellStyle name="Comma 5" xfId="200" xr:uid="{26CCE42D-062F-4F8C-AC60-5CF7E6DD27DE}"/>
    <cellStyle name="Comma 5 10" xfId="201" xr:uid="{B22838DB-BC10-4BB2-86A7-676A155E5AEA}"/>
    <cellStyle name="Comma 5 10 2" xfId="1712" xr:uid="{14482A22-774F-4F5F-B9A1-B02BFB8FD1CE}"/>
    <cellStyle name="Comma 5 10 2 2" xfId="3930" xr:uid="{FECA5C32-7753-4FE4-9300-251AD278512A}"/>
    <cellStyle name="Comma 5 10 3" xfId="1418" xr:uid="{065B87FA-F4C6-4F86-9BBA-D470A14CAA87}"/>
    <cellStyle name="Comma 5 10 3 2" xfId="3726" xr:uid="{A10496E3-3649-4080-9F70-8B5A683E54C9}"/>
    <cellStyle name="Comma 5 10 4" xfId="2439" xr:uid="{F3E9ED56-9699-41A1-AE41-3E7A10A2248B}"/>
    <cellStyle name="Comma 5 10 4 2" xfId="4592" xr:uid="{A5C981F9-23D9-4E0C-9BB9-B0583F1F0C23}"/>
    <cellStyle name="Comma 5 10 5" xfId="2826" xr:uid="{D480D172-2382-4277-8EA1-DE1ED90361DE}"/>
    <cellStyle name="Comma 5 11" xfId="1467" xr:uid="{CC174F19-6551-45F7-95F4-AFB569A5BA6E}"/>
    <cellStyle name="Comma 5 11 2" xfId="2462" xr:uid="{33AA3014-DC0C-4C2C-B4AC-7B93FE357FDA}"/>
    <cellStyle name="Comma 5 11 2 2" xfId="4615" xr:uid="{53634147-050D-4E21-A64A-F0A750AFF3F8}"/>
    <cellStyle name="Comma 5 11 3" xfId="3752" xr:uid="{1EC80E5D-1B4E-461D-93A8-92B0694DF621}"/>
    <cellStyle name="Comma 5 11 4" xfId="4909" xr:uid="{1619CBD4-A874-48CA-B247-05E1314F8DA0}"/>
    <cellStyle name="Comma 5 12" xfId="1711" xr:uid="{4FBAE6C4-F912-426E-87E8-B007CAF580D5}"/>
    <cellStyle name="Comma 5 12 2" xfId="2523" xr:uid="{494D60E5-E2D0-4741-87BD-EC86CA1F8520}"/>
    <cellStyle name="Comma 5 12 2 2" xfId="4676" xr:uid="{404B07CF-C310-40B9-ABA4-3EAB4F180BC0}"/>
    <cellStyle name="Comma 5 12 3" xfId="3929" xr:uid="{CDC79FE0-4414-4AC1-8ACF-32E87BDF2B4E}"/>
    <cellStyle name="Comma 5 13" xfId="511" xr:uid="{77202977-1EC4-4848-93B4-E38404C21510}"/>
    <cellStyle name="Comma 5 13 2" xfId="3009" xr:uid="{F176ACD6-714C-4BBE-9319-235DD0AD99AF}"/>
    <cellStyle name="Comma 5 14" xfId="2825" xr:uid="{A82B1749-7CC4-4227-876E-DEFBA991F182}"/>
    <cellStyle name="Comma 5 19" xfId="202" xr:uid="{7D15997B-17CE-4D4D-BDF6-28A3F2A9763E}"/>
    <cellStyle name="Comma 5 19 2" xfId="203" xr:uid="{2A5F1E3E-3DBF-4BAE-BE42-4BA4E1AE5933}"/>
    <cellStyle name="Comma 5 19 2 2" xfId="204" xr:uid="{61B14BBB-5D47-4729-BA0E-DF8A15665CCD}"/>
    <cellStyle name="Comma 5 19 2 2 2" xfId="2829" xr:uid="{2E61FCB2-2CF7-4766-9F8C-60CE6BA8E9E6}"/>
    <cellStyle name="Comma 5 19 2 3" xfId="2828" xr:uid="{FF1DA176-D8EC-4E85-A22E-00B71317B6A7}"/>
    <cellStyle name="Comma 5 19 3" xfId="205" xr:uid="{FDD16990-5F5B-4807-A61F-6C7C45618984}"/>
    <cellStyle name="Comma 5 19 3 2" xfId="2830" xr:uid="{1AC1B24E-5492-4A4D-9E6B-05BE59A528B9}"/>
    <cellStyle name="Comma 5 19 4" xfId="2827" xr:uid="{3E47AA36-5177-4ACA-ADE6-E49C78F83166}"/>
    <cellStyle name="Comma 5 2" xfId="206" xr:uid="{355889B3-34E7-4B16-8689-4F81CF9C1C69}"/>
    <cellStyle name="Comma 5 2 10" xfId="2831" xr:uid="{E67E8005-1D05-4BFF-9EC0-560850571693}"/>
    <cellStyle name="Comma 5 2 2" xfId="207" xr:uid="{ADAEFDF6-1757-4C17-9124-71B1594FAC21}"/>
    <cellStyle name="Comma 5 2 2 2" xfId="208" xr:uid="{8E6B134A-33D6-4FEA-90FD-034761264B0C}"/>
    <cellStyle name="Comma 5 2 2 2 2" xfId="1715" xr:uid="{D0E9AD11-A940-4495-84E8-DC801A512783}"/>
    <cellStyle name="Comma 5 2 2 2 2 2" xfId="3933" xr:uid="{BF727DE5-6C44-4C85-B522-66D23ADC8CD6}"/>
    <cellStyle name="Comma 5 2 2 2 3" xfId="726" xr:uid="{B58B3E3A-00A8-4672-BB68-7018E674150F}"/>
    <cellStyle name="Comma 5 2 2 2 3 2" xfId="3156" xr:uid="{35E0C7E2-1153-4749-8D6B-12CC6350C00C}"/>
    <cellStyle name="Comma 5 2 2 2 4" xfId="2833" xr:uid="{DC8D3EBC-AF76-4EB4-ADB3-68D3EB5ED93E}"/>
    <cellStyle name="Comma 5 2 2 3" xfId="209" xr:uid="{C05C23D5-5C80-4576-B774-5648AEC5CC2A}"/>
    <cellStyle name="Comma 5 2 2 3 2" xfId="2834" xr:uid="{B0186D88-1590-4202-B870-421B351FC462}"/>
    <cellStyle name="Comma 5 2 2 4" xfId="210" xr:uid="{F716D09F-E5AD-4906-B54F-5CFE1C90245C}"/>
    <cellStyle name="Comma 5 2 2 4 2" xfId="2835" xr:uid="{B18AA38A-571A-456D-A6B5-73E729E075F0}"/>
    <cellStyle name="Comma 5 2 2 5" xfId="1714" xr:uid="{94FBEF19-DD8F-4600-BDB2-390BA0EBB62B}"/>
    <cellStyle name="Comma 5 2 2 5 2" xfId="3932" xr:uid="{C38BA714-A52B-446F-AF52-CECC9E821ED5}"/>
    <cellStyle name="Comma 5 2 2 6" xfId="552" xr:uid="{75D1A69F-0809-4674-A715-B83C6C71E938}"/>
    <cellStyle name="Comma 5 2 2 6 2" xfId="3031" xr:uid="{2D32F801-6AB2-4AEE-BFB6-D291EAFC7CB9}"/>
    <cellStyle name="Comma 5 2 2 7" xfId="1975" xr:uid="{10E73461-8066-4523-94DB-855B1CCBDA9B}"/>
    <cellStyle name="Comma 5 2 2 7 2" xfId="4128" xr:uid="{3B5547A8-F296-4FF7-B49E-61EB165145BF}"/>
    <cellStyle name="Comma 5 2 2 8" xfId="2832" xr:uid="{D34B17CB-3368-4618-867E-01E4BAAEFA8D}"/>
    <cellStyle name="Comma 5 2 3" xfId="211" xr:uid="{58CE4AA8-9E98-49B3-B741-4BA98F49C1B4}"/>
    <cellStyle name="Comma 5 2 3 2" xfId="1194" xr:uid="{CC3930EF-4E00-45FF-8C0C-CDD7138D207C}"/>
    <cellStyle name="Comma 5 2 3 2 2" xfId="2230" xr:uid="{C488BC40-D45E-4889-B632-EE9C211BD0A3}"/>
    <cellStyle name="Comma 5 2 3 2 2 2" xfId="4383" xr:uid="{212A1A00-F337-42B0-92EF-E15C1DDC6EE3}"/>
    <cellStyle name="Comma 5 2 3 2 3" xfId="3510" xr:uid="{8BE741B9-F6B6-41DA-81E2-216D2591350D}"/>
    <cellStyle name="Comma 5 2 3 3" xfId="1716" xr:uid="{56F4D992-7013-4AFF-B816-9F26A771F2F7}"/>
    <cellStyle name="Comma 5 2 3 3 2" xfId="3934" xr:uid="{43982EC3-33D2-44CC-AFF3-71BD54AEC2EC}"/>
    <cellStyle name="Comma 5 2 3 4" xfId="699" xr:uid="{DB1A306A-85A5-4A40-88DB-FCBE7C60455E}"/>
    <cellStyle name="Comma 5 2 3 4 2" xfId="3134" xr:uid="{2618D419-9967-449A-8057-57F7DE0C6153}"/>
    <cellStyle name="Comma 5 2 3 5" xfId="2020" xr:uid="{8D655986-D711-4CCD-8C70-B711F2C7A53C}"/>
    <cellStyle name="Comma 5 2 3 5 2" xfId="4173" xr:uid="{28A4EACF-4291-4565-8791-E868D70DC762}"/>
    <cellStyle name="Comma 5 2 3 6" xfId="2836" xr:uid="{7BCB830E-E4DD-4964-BD52-F6819D378073}"/>
    <cellStyle name="Comma 5 2 33 2" xfId="741" xr:uid="{86E05D41-360B-4E61-95D7-E3B0878F7817}"/>
    <cellStyle name="Comma 5 2 33 2 2" xfId="3162" xr:uid="{6377B045-C710-471B-9A44-5251703C3A64}"/>
    <cellStyle name="Comma 5 2 4" xfId="212" xr:uid="{B0A85756-EE14-47DD-9A31-A9D0B89E8FCA}"/>
    <cellStyle name="Comma 5 2 4 2" xfId="1717" xr:uid="{B26F85E9-A787-495D-AEDC-8143F94F111C}"/>
    <cellStyle name="Comma 5 2 4 2 2" xfId="3935" xr:uid="{ED38961A-4832-45BE-9354-08DFA5745799}"/>
    <cellStyle name="Comma 5 2 4 3" xfId="1136" xr:uid="{CC71395A-1F21-4D4E-BBBA-E43FA707B1E7}"/>
    <cellStyle name="Comma 5 2 4 3 2" xfId="3457" xr:uid="{2AC09410-3473-4DE1-A5AC-3E4FD63F050E}"/>
    <cellStyle name="Comma 5 2 4 4" xfId="2837" xr:uid="{70F8D6F7-BD15-4161-97ED-897F9887565F}"/>
    <cellStyle name="Comma 5 2 5" xfId="213" xr:uid="{2B332784-69CA-4940-B807-E62072E8AA25}"/>
    <cellStyle name="Comma 5 2 5 2" xfId="1378" xr:uid="{F17B636C-141A-40C4-ACEF-5EAAA1951A32}"/>
    <cellStyle name="Comma 5 2 5 2 2" xfId="2409" xr:uid="{F2C093DC-9E57-4F21-BA6F-B3BFF8D299BE}"/>
    <cellStyle name="Comma 5 2 5 2 2 2" xfId="4562" xr:uid="{AAD3DB16-2E3F-4703-ABBC-B42E86AE0034}"/>
    <cellStyle name="Comma 5 2 5 2 3" xfId="3692" xr:uid="{7B640B22-7230-46B1-8A6F-39DE1FCEF11B}"/>
    <cellStyle name="Comma 5 2 5 3" xfId="1718" xr:uid="{9D8E2E21-7847-4574-9119-A4E6B949F9E2}"/>
    <cellStyle name="Comma 5 2 5 3 2" xfId="3936" xr:uid="{EFCBCA97-AA42-4ADE-B75C-5E6E2A02B3A1}"/>
    <cellStyle name="Comma 5 2 5 4" xfId="598" xr:uid="{944242F1-F706-4475-85F4-AA883E485EF7}"/>
    <cellStyle name="Comma 5 2 5 4 2" xfId="3063" xr:uid="{443A9D63-1EE4-4818-881A-C7ED5EA32E11}"/>
    <cellStyle name="Comma 5 2 5 5" xfId="2838" xr:uid="{C3F7E8A5-2884-4E64-B6FB-4EEB66F3C44E}"/>
    <cellStyle name="Comma 5 2 6" xfId="214" xr:uid="{96461DFB-9F64-40F2-99AA-E21016A069EA}"/>
    <cellStyle name="Comma 5 2 6 2" xfId="1719" xr:uid="{6A3313ED-2758-40A8-B888-2E9CF513D827}"/>
    <cellStyle name="Comma 5 2 6 2 2" xfId="2524" xr:uid="{AFC7A693-704E-41B3-97B1-AF03E84E0843}"/>
    <cellStyle name="Comma 5 2 6 2 2 2" xfId="4677" xr:uid="{348426CD-E8B7-46BC-91FF-495D64E2DCB7}"/>
    <cellStyle name="Comma 5 2 6 2 3" xfId="3937" xr:uid="{C1A7F5E4-C082-4F92-BC84-CB884C0FE86E}"/>
    <cellStyle name="Comma 5 2 6 3" xfId="1540" xr:uid="{3A4B2664-26D6-4127-B865-8445A01BF9D7}"/>
    <cellStyle name="Comma 5 2 6 3 2" xfId="3798" xr:uid="{20D4C3A7-A15D-459E-9465-15E6E0D7C466}"/>
    <cellStyle name="Comma 5 2 6 4" xfId="2482" xr:uid="{D1D5C8D6-70A5-416A-9CD1-B407B37F524A}"/>
    <cellStyle name="Comma 5 2 6 4 2" xfId="4635" xr:uid="{7BF9E308-77D0-4745-A172-65C4DBFCF226}"/>
    <cellStyle name="Comma 5 2 6 5" xfId="2839" xr:uid="{5DC97D78-8C03-4349-88F3-34057BC8789B}"/>
    <cellStyle name="Comma 5 2 6 6" xfId="4966" xr:uid="{F53B5C2D-55C5-4118-B045-325A9CD3000F}"/>
    <cellStyle name="Comma 5 2 7" xfId="1713" xr:uid="{D455806C-9060-4DB0-AC8F-B47772396A38}"/>
    <cellStyle name="Comma 5 2 7 2" xfId="3931" xr:uid="{90D4C603-5D62-48D1-A619-160422BE6DA8}"/>
    <cellStyle name="Comma 5 2 8" xfId="542" xr:uid="{4D0D9155-8533-442D-B8AF-E2225C555FD3}"/>
    <cellStyle name="Comma 5 2 8 2" xfId="3022" xr:uid="{816FF4C4-5FDC-49AD-82C4-E1508926CA15}"/>
    <cellStyle name="Comma 5 2 9" xfId="1972" xr:uid="{B3BB275F-500B-4901-A602-1E1154DFF8EF}"/>
    <cellStyle name="Comma 5 2 9 2" xfId="4125" xr:uid="{431D7921-5358-4F8B-9DFE-24CDEBBDAF82}"/>
    <cellStyle name="Comma 5 3" xfId="215" xr:uid="{B5E53C98-F9F6-4886-BCDF-F0F74B4ECA10}"/>
    <cellStyle name="Comma 5 3 2" xfId="216" xr:uid="{4157EFAD-F960-4812-BBA2-E365F5179C43}"/>
    <cellStyle name="Comma 5 3 2 2" xfId="1721" xr:uid="{C7AA2C62-50A8-4D6C-8105-78D849FC8B55}"/>
    <cellStyle name="Comma 5 3 2 2 2" xfId="3939" xr:uid="{BDC899D2-2BF8-4664-8061-2E4B3D3FA99B}"/>
    <cellStyle name="Comma 5 3 2 3" xfId="1142" xr:uid="{13275EA5-8737-4FE2-9F11-AE066395C72A}"/>
    <cellStyle name="Comma 5 3 2 3 2" xfId="3461" xr:uid="{AE6A40CE-07CA-4BDE-9339-0ED0797EEF51}"/>
    <cellStyle name="Comma 5 3 2 4" xfId="2841" xr:uid="{F02A286A-7733-4FB3-849C-0109EE0B3775}"/>
    <cellStyle name="Comma 5 3 3" xfId="217" xr:uid="{3D2615BB-9549-4A8F-B761-C07A3F4E98DC}"/>
    <cellStyle name="Comma 5 3 3 2" xfId="1722" xr:uid="{767821C1-21EE-4846-9A8C-44F64D2D5CB4}"/>
    <cellStyle name="Comma 5 3 3 2 2" xfId="3940" xr:uid="{81C613F5-0F47-421D-99DD-23D805E72270}"/>
    <cellStyle name="Comma 5 3 3 3" xfId="701" xr:uid="{1747BBDC-9C36-4034-B6DE-BB7FDA8F8450}"/>
    <cellStyle name="Comma 5 3 3 3 2" xfId="3136" xr:uid="{57562285-D458-4F1D-AAC3-2188D2443F65}"/>
    <cellStyle name="Comma 5 3 3 4" xfId="2021" xr:uid="{7FDA2C31-4FF6-4C0B-A4C6-36DA5316B141}"/>
    <cellStyle name="Comma 5 3 3 4 2" xfId="4174" xr:uid="{F32A5C3B-7C83-4028-8343-1800F78A7D5B}"/>
    <cellStyle name="Comma 5 3 3 5" xfId="2842" xr:uid="{ABC994A7-D1A4-4AF3-9B47-C00C4337CCB7}"/>
    <cellStyle name="Comma 5 3 4" xfId="218" xr:uid="{71855D9D-379E-4A57-98D1-DD0CF704159D}"/>
    <cellStyle name="Comma 5 3 4 2" xfId="1723" xr:uid="{C3D1D396-946C-4FFA-905E-0997C3A652D6}"/>
    <cellStyle name="Comma 5 3 4 2 2" xfId="3941" xr:uid="{EC9B7B93-68A5-4108-B27F-5B535398CFED}"/>
    <cellStyle name="Comma 5 3 4 3" xfId="1385" xr:uid="{12410AA5-9D32-417D-B28C-86FB92AADE7F}"/>
    <cellStyle name="Comma 5 3 4 3 2" xfId="3699" xr:uid="{9242B68B-260F-40FA-B5E7-E4903DDF2FB9}"/>
    <cellStyle name="Comma 5 3 4 4" xfId="2414" xr:uid="{100FDD3C-7F0C-4F05-9C16-1E63613DC949}"/>
    <cellStyle name="Comma 5 3 4 4 2" xfId="4567" xr:uid="{60B6B825-D257-457C-AD1A-F3A8C8F64388}"/>
    <cellStyle name="Comma 5 3 4 5" xfId="2843" xr:uid="{FF5578A4-73C3-4A5E-9523-735709CF4429}"/>
    <cellStyle name="Comma 5 3 5" xfId="1513" xr:uid="{037044C6-A863-4C47-B08C-745BCC6A681D}"/>
    <cellStyle name="Comma 5 3 5 2" xfId="2475" xr:uid="{6D0D8487-A8E4-4BF5-8B54-8B4B5AA58E10}"/>
    <cellStyle name="Comma 5 3 5 2 2" xfId="4628" xr:uid="{2798F031-FD02-4028-AE45-31F33E016B35}"/>
    <cellStyle name="Comma 5 3 5 3" xfId="3776" xr:uid="{67FCA8BB-F506-4EEB-AB65-5C19DC9642C9}"/>
    <cellStyle name="Comma 5 3 6" xfId="1720" xr:uid="{58D32A4A-760C-4012-96C2-AA2031434A76}"/>
    <cellStyle name="Comma 5 3 6 2" xfId="3938" xr:uid="{F52151F4-78BC-48B4-9FD2-5D53A43F4AF1}"/>
    <cellStyle name="Comma 5 3 7" xfId="528" xr:uid="{C5CD0C0C-7766-4A18-B998-A7A252D05499}"/>
    <cellStyle name="Comma 5 3 8" xfId="2840" xr:uid="{6527E95C-1D74-40D1-8742-EE508ECBF35D}"/>
    <cellStyle name="Comma 5 4" xfId="219" xr:uid="{A2504A4D-62FB-45CE-8BF0-6FED45EE6D9A}"/>
    <cellStyle name="Comma 5 4 2" xfId="220" xr:uid="{229B9457-8497-4A1E-920B-DF07470EDE30}"/>
    <cellStyle name="Comma 5 4 2 2" xfId="1725" xr:uid="{F80B8227-15D5-45FD-899A-DF935B7C45FC}"/>
    <cellStyle name="Comma 5 4 2 2 2" xfId="3943" xr:uid="{B24F0716-E24C-4085-98A4-E777425D9314}"/>
    <cellStyle name="Comma 5 4 2 3" xfId="2845" xr:uid="{9111B76C-CC56-41F0-A855-A560B5A31FFC}"/>
    <cellStyle name="Comma 5 4 3" xfId="221" xr:uid="{BC64E426-ED29-447C-860C-82746C6504B5}"/>
    <cellStyle name="Comma 5 4 3 2" xfId="1726" xr:uid="{DE29F6DF-DB55-4898-BE28-1E90171348E6}"/>
    <cellStyle name="Comma 5 4 3 2 2" xfId="3944" xr:uid="{2C5FA580-3701-4048-941A-CE976C1E2958}"/>
    <cellStyle name="Comma 5 4 3 3" xfId="1204" xr:uid="{AD6FBCA2-A61A-4C09-B659-4EDBDBA74828}"/>
    <cellStyle name="Comma 5 4 3 3 2" xfId="3520" xr:uid="{5F2C899C-B0E0-4B6C-9A1B-A921E83BF6E7}"/>
    <cellStyle name="Comma 5 4 3 4" xfId="2240" xr:uid="{323F6D2E-E55A-4392-B7EA-4315C4B39FE9}"/>
    <cellStyle name="Comma 5 4 3 4 2" xfId="4393" xr:uid="{06A74B03-B448-45AD-BFA6-5168D4972B9D}"/>
    <cellStyle name="Comma 5 4 3 5" xfId="2846" xr:uid="{DC194FCB-30FA-4ACE-9ADB-C3CD779E3D25}"/>
    <cellStyle name="Comma 5 4 4" xfId="222" xr:uid="{E51CB9F6-F8D3-49E7-8D39-D292034995D0}"/>
    <cellStyle name="Comma 5 4 4 2" xfId="2847" xr:uid="{9B9449EF-A497-447D-91FD-C36817D3DEE9}"/>
    <cellStyle name="Comma 5 4 5" xfId="1724" xr:uid="{142FCD16-BC4F-4B05-A153-95F5E4868C63}"/>
    <cellStyle name="Comma 5 4 5 2" xfId="3942" xr:uid="{A0D23416-96E9-4039-8BFE-E61CAF2E4F59}"/>
    <cellStyle name="Comma 5 4 6" xfId="717" xr:uid="{536C53C6-F1B6-48A4-B255-4128BD22DF58}"/>
    <cellStyle name="Comma 5 4 6 2" xfId="3152" xr:uid="{D3AC697D-AC6B-41AC-B626-49B74800F7F5}"/>
    <cellStyle name="Comma 5 4 7" xfId="2030" xr:uid="{E366A6BC-6965-42D7-8C05-A880D6E82EE1}"/>
    <cellStyle name="Comma 5 4 7 2" xfId="4183" xr:uid="{F75686A1-219E-4537-A862-85CCE61E4A67}"/>
    <cellStyle name="Comma 5 4 8" xfId="2844" xr:uid="{FBE40924-2E1F-4C00-90BC-4E513C07975F}"/>
    <cellStyle name="Comma 5 5" xfId="223" xr:uid="{BCDC98F9-2179-4D8E-A51B-A5A7E4BB4114}"/>
    <cellStyle name="Comma 5 5 2" xfId="224" xr:uid="{7241FE35-B92C-474B-A7C1-050A1D285B72}"/>
    <cellStyle name="Comma 5 5 2 2" xfId="1728" xr:uid="{BA10EC92-C7FE-4998-B7D8-2492902486CB}"/>
    <cellStyle name="Comma 5 5 2 2 2" xfId="3946" xr:uid="{C7C5690B-2CAA-4B79-BA04-91767AC69765}"/>
    <cellStyle name="Comma 5 5 2 3" xfId="696" xr:uid="{242C9FA3-86DE-49BF-943A-57EF5281C049}"/>
    <cellStyle name="Comma 5 5 2 3 2" xfId="3131" xr:uid="{EE905236-E2E3-43A4-8155-5B8BEB7A3767}"/>
    <cellStyle name="Comma 5 5 2 4" xfId="2849" xr:uid="{AD6C56B9-84D0-4076-BED3-9410ABB63B0F}"/>
    <cellStyle name="Comma 5 5 3" xfId="225" xr:uid="{15278DD6-F82F-468D-93E7-9383D12C3CE8}"/>
    <cellStyle name="Comma 5 5 3 2" xfId="1729" xr:uid="{B79E48F1-29CC-42D4-841E-BE09F1761ED4}"/>
    <cellStyle name="Comma 5 5 3 2 2" xfId="3947" xr:uid="{E98A4F46-1E54-48D5-99B4-2336A35600ED}"/>
    <cellStyle name="Comma 5 5 3 3" xfId="715" xr:uid="{E506EC27-C0BD-486D-A275-009FD56619C2}"/>
    <cellStyle name="Comma 5 5 3 3 2" xfId="3150" xr:uid="{1B26F3B8-E9D2-4020-B7E0-D8517C7B4AD1}"/>
    <cellStyle name="Comma 5 5 3 4" xfId="2850" xr:uid="{D1209E13-016A-4BCE-80B6-D5252BC15B82}"/>
    <cellStyle name="Comma 5 5 4" xfId="1727" xr:uid="{90FCE408-3B1E-403A-B74C-A9709EA1A2E1}"/>
    <cellStyle name="Comma 5 5 4 2" xfId="3945" xr:uid="{303BEA55-146F-42CB-9704-CB103413A800}"/>
    <cellStyle name="Comma 5 5 5" xfId="665" xr:uid="{2FDE02C2-2D35-4F72-90D3-8667FBEE8A35}"/>
    <cellStyle name="Comma 5 5 5 2" xfId="3109" xr:uid="{10257965-B63A-427E-9780-9B47D3FB3F9D}"/>
    <cellStyle name="Comma 5 5 6" xfId="2848" xr:uid="{936459FE-9A90-4584-8F4E-3986CC15F4C7}"/>
    <cellStyle name="Comma 5 6" xfId="226" xr:uid="{EBA8F2E1-45B0-40E5-B534-9491459997C8}"/>
    <cellStyle name="Comma 5 6 2" xfId="1181" xr:uid="{1416EA38-0BBB-4CF8-8245-AAECF2C80243}"/>
    <cellStyle name="Comma 5 6 2 2" xfId="2217" xr:uid="{27733776-13AD-4533-BF6D-C38149E5B97D}"/>
    <cellStyle name="Comma 5 6 2 2 2" xfId="4370" xr:uid="{74022DB0-8442-4112-A299-1499B6717F22}"/>
    <cellStyle name="Comma 5 6 2 3" xfId="3497" xr:uid="{77A78823-E3AD-42DF-AFF0-4B50915CC085}"/>
    <cellStyle name="Comma 5 6 3" xfId="1730" xr:uid="{9372F42B-516D-4566-A2A6-2B03E18E1D39}"/>
    <cellStyle name="Comma 5 6 3 2" xfId="2525" xr:uid="{BB95B3D8-1373-42F2-8435-4C1F3A827313}"/>
    <cellStyle name="Comma 5 6 3 2 2" xfId="4678" xr:uid="{6153BAFA-7C13-4003-AB7D-58990ADF0E27}"/>
    <cellStyle name="Comma 5 6 3 3" xfId="3948" xr:uid="{709DA01F-BF53-4F2F-AB98-7AD967B4E34E}"/>
    <cellStyle name="Comma 5 6 4" xfId="674" xr:uid="{4D573B2F-F360-4DA7-8BE8-9EFDA39B1ECA}"/>
    <cellStyle name="Comma 5 6 4 2" xfId="3113" xr:uid="{931906A6-DD2E-4EEC-A333-4B4A14671904}"/>
    <cellStyle name="Comma 5 6 5" xfId="2006" xr:uid="{E43E8D9C-5D19-4834-AA8D-2AB0691ED4CE}"/>
    <cellStyle name="Comma 5 6 5 2" xfId="4159" xr:uid="{91F2B076-2FB9-4A6D-9945-D30293CB1D2D}"/>
    <cellStyle name="Comma 5 6 6" xfId="2851" xr:uid="{A63ACFFD-C4AE-43A1-A3BB-C59961A9CAEA}"/>
    <cellStyle name="Comma 5 6 7" xfId="4967" xr:uid="{22072CE7-A234-4399-8DF4-4AE6E99210D7}"/>
    <cellStyle name="Comma 5 7" xfId="227" xr:uid="{ED7552E5-A576-4246-858A-BD749D2C44BF}"/>
    <cellStyle name="Comma 5 7 2" xfId="1331" xr:uid="{4B76304B-25E2-433C-A59C-DBE987F17BEF}"/>
    <cellStyle name="Comma 5 7 2 2" xfId="2367" xr:uid="{BD092149-B3AA-4A67-929D-8E3223EC3609}"/>
    <cellStyle name="Comma 5 7 2 2 2" xfId="4520" xr:uid="{42620E04-638A-4DCA-882D-7E56CF494AF4}"/>
    <cellStyle name="Comma 5 7 2 3" xfId="3647" xr:uid="{C8FF104B-5D4D-480C-9F85-C789391FE2D0}"/>
    <cellStyle name="Comma 5 7 3" xfId="1731" xr:uid="{DFCFB1CB-93F2-4FA1-957D-F5257F1A68A3}"/>
    <cellStyle name="Comma 5 7 3 2" xfId="3949" xr:uid="{2D80470B-237F-494A-8CE9-70382959573C}"/>
    <cellStyle name="Comma 5 7 4" xfId="1096" xr:uid="{FC4A5152-3A3E-4FB3-90D2-0C8195260F3B}"/>
    <cellStyle name="Comma 5 7 4 2" xfId="3423" xr:uid="{ECD86481-1231-418A-B602-5D365DC3E0B2}"/>
    <cellStyle name="Comma 5 7 5" xfId="2161" xr:uid="{A5CBD0E2-93D2-49CE-9B8F-43EEEE879D47}"/>
    <cellStyle name="Comma 5 7 5 2" xfId="4314" xr:uid="{CA1F2C60-D621-4633-89D2-ACFFBD26887A}"/>
    <cellStyle name="Comma 5 7 6" xfId="2852" xr:uid="{48FB6AE0-7DA6-4B6E-B679-AF4A1385C27C}"/>
    <cellStyle name="Comma 5 8" xfId="228" xr:uid="{736722BE-EC00-41DD-9B22-B85877BF1449}"/>
    <cellStyle name="Comma 5 8 2" xfId="1371" xr:uid="{477F10E5-13EE-40EB-9C82-31EDA8A8A893}"/>
    <cellStyle name="Comma 5 8 2 2" xfId="2404" xr:uid="{278F6002-79F6-4E45-86EE-A75622209D43}"/>
    <cellStyle name="Comma 5 8 2 2 2" xfId="4557" xr:uid="{D96F1588-05B8-4047-86E5-814BA706277C}"/>
    <cellStyle name="Comma 5 8 2 3" xfId="3685" xr:uid="{8070A76F-2005-4E81-91D4-82D2E34AA90F}"/>
    <cellStyle name="Comma 5 8 3" xfId="1732" xr:uid="{7EA11E57-B6C6-4193-ACCE-726AD4318FD3}"/>
    <cellStyle name="Comma 5 8 3 2" xfId="2526" xr:uid="{D8BD7324-6FA1-4F93-A5B0-F88C7182DA79}"/>
    <cellStyle name="Comma 5 8 3 2 2" xfId="4679" xr:uid="{CAC2FECD-CB3F-418F-997D-1AAA9409F3B0}"/>
    <cellStyle name="Comma 5 8 3 3" xfId="3950" xr:uid="{E8573AD5-97D7-4E94-8EE9-B84244CAED9C}"/>
    <cellStyle name="Comma 5 8 4" xfId="557" xr:uid="{3691F3AE-A25C-4E02-9072-186248A88F15}"/>
    <cellStyle name="Comma 5 8 4 2" xfId="3036" xr:uid="{08A4EFAC-3ADB-4C22-9746-0CA3132D16E0}"/>
    <cellStyle name="Comma 5 8 5" xfId="2853" xr:uid="{898927E5-96A5-4F76-AA57-7E61F0437339}"/>
    <cellStyle name="Comma 5 8 6" xfId="4968" xr:uid="{9BDB6181-0B4A-40F3-8789-9F6365A54720}"/>
    <cellStyle name="Comma 5 9" xfId="520" xr:uid="{2786DC26-34B7-45D7-8C13-40779042A9BE}"/>
    <cellStyle name="Comma 5 9 2" xfId="3012" xr:uid="{C676E157-AC79-42F2-8634-A159C579FF81}"/>
    <cellStyle name="Comma 5 9 3" xfId="4965" xr:uid="{81F40B73-A810-4586-B5BA-A260855210A0}"/>
    <cellStyle name="Comma 56" xfId="229" xr:uid="{C4FF4F63-3BF4-40C0-812F-551F1BE1CC7B}"/>
    <cellStyle name="Comma 56 2" xfId="230" xr:uid="{899540EA-9A0E-4469-B32E-3B9CF4BC35EC}"/>
    <cellStyle name="Comma 56 2 2" xfId="231" xr:uid="{C3869AA6-BEE1-4BB3-AE0B-132B05F6F262}"/>
    <cellStyle name="Comma 56 2 2 2" xfId="2856" xr:uid="{A387393A-B6C6-4C78-B61D-8437AEE15A50}"/>
    <cellStyle name="Comma 56 2 3" xfId="2855" xr:uid="{DEBB4188-37FD-492A-B31B-F7A1DC7AE6E6}"/>
    <cellStyle name="Comma 56 3" xfId="232" xr:uid="{5E35F684-2A87-48A9-935D-BF194051215B}"/>
    <cellStyle name="Comma 56 3 2" xfId="2857" xr:uid="{BB4216C4-5361-4AAE-BD5C-83C524A57863}"/>
    <cellStyle name="Comma 56 4" xfId="2854" xr:uid="{05EEB622-6C36-4129-BB9C-8D37CC1861D0}"/>
    <cellStyle name="Comma 57" xfId="233" xr:uid="{7746DD0C-F164-4462-9B40-048EEDDCCD85}"/>
    <cellStyle name="Comma 57 2" xfId="234" xr:uid="{45F78469-FECE-45E8-8AED-8C57418C2C5F}"/>
    <cellStyle name="Comma 57 2 2" xfId="235" xr:uid="{3794E332-A3E2-4355-B2DE-6353D3AECBB2}"/>
    <cellStyle name="Comma 57 2 2 2" xfId="2860" xr:uid="{A851AA2A-DC77-4359-96BE-D1955F1F7EB5}"/>
    <cellStyle name="Comma 57 2 3" xfId="2859" xr:uid="{59D75135-829D-46FB-A1C3-5E36C0C62181}"/>
    <cellStyle name="Comma 57 3" xfId="236" xr:uid="{3E5FFCDE-DEDB-4877-B06C-A81A1DBD845B}"/>
    <cellStyle name="Comma 57 3 2" xfId="2861" xr:uid="{0164FFFD-EBAB-45E3-B23A-20BAB3768BBC}"/>
    <cellStyle name="Comma 57 4" xfId="2858" xr:uid="{12439E8C-850B-4B43-B9AD-9314343A5158}"/>
    <cellStyle name="Comma 6" xfId="237" xr:uid="{7FCDC588-D034-4B8B-8DD9-C8BCB4E1A4CE}"/>
    <cellStyle name="Comma 6 10" xfId="1733" xr:uid="{ADAE4547-0F05-45F4-BD82-34A4ACD7A9DE}"/>
    <cellStyle name="Comma 6 10 2" xfId="3951" xr:uid="{7378E890-A36C-46D4-AB70-F9CA674BDC86}"/>
    <cellStyle name="Comma 6 11" xfId="524" xr:uid="{A3393D09-1E05-4434-AE57-ABBD9DBB5B81}"/>
    <cellStyle name="Comma 6 11 2" xfId="3014" xr:uid="{EA577126-3F78-4FF1-AD5A-14AB3B62955C}"/>
    <cellStyle name="Comma 6 12" xfId="2862" xr:uid="{2B05AEFF-3FBD-4F59-B5E5-4E1A2F4D8A4B}"/>
    <cellStyle name="Comma 6 2" xfId="238" xr:uid="{5A9D19D5-F95C-406C-A706-9E057FBC4AE2}"/>
    <cellStyle name="Comma 6 2 10" xfId="2863" xr:uid="{282DC8E5-A2C7-4285-8F5F-C5B42A82518E}"/>
    <cellStyle name="Comma 6 2 10 2" xfId="4878" xr:uid="{84803940-7C7A-495E-B59F-41B603B52EE1}"/>
    <cellStyle name="Comma 6 2 11" xfId="4970" xr:uid="{5B565C95-02F7-41D7-86CE-1CE41EA0716C}"/>
    <cellStyle name="Comma 6 2 2" xfId="239" xr:uid="{F278F1A5-12E7-41C6-B1FF-909C1A43C454}"/>
    <cellStyle name="Comma 6 2 2 2" xfId="1241" xr:uid="{8C2306AF-E6E0-4EA0-AB2A-02C99A9B83A6}"/>
    <cellStyle name="Comma 6 2 2 2 2" xfId="2277" xr:uid="{FD58F5E3-A628-4986-9413-2DE4F53709A8}"/>
    <cellStyle name="Comma 6 2 2 2 2 2" xfId="4430" xr:uid="{AFB55C66-576E-4EF5-9C03-0BBDA2C2006D}"/>
    <cellStyle name="Comma 6 2 2 2 3" xfId="3557" xr:uid="{66E0B781-B59D-4B23-ACE8-58BFC20B48B4}"/>
    <cellStyle name="Comma 6 2 2 3" xfId="1735" xr:uid="{9D5228E2-13B4-4A2D-BEA4-DF1944A07924}"/>
    <cellStyle name="Comma 6 2 2 3 2" xfId="2528" xr:uid="{99405417-8EB7-4712-A62F-2B91C7D4A9C5}"/>
    <cellStyle name="Comma 6 2 2 3 2 2" xfId="4681" xr:uid="{92F1C4D2-815A-4AB0-8F9B-29546B7C713F}"/>
    <cellStyle name="Comma 6 2 2 3 3" xfId="3953" xr:uid="{7702D336-BAD7-4774-81FC-83541A3C2D1E}"/>
    <cellStyle name="Comma 6 2 2 4" xfId="908" xr:uid="{301BF580-EC1B-4E87-BC92-47BEA9E6EA7B}"/>
    <cellStyle name="Comma 6 2 2 4 2" xfId="3253" xr:uid="{A0D95D45-E972-4CCE-93C2-8A344F5264DA}"/>
    <cellStyle name="Comma 6 2 2 5" xfId="2068" xr:uid="{7A16A841-39CF-43D8-A927-B3ABC3D3517C}"/>
    <cellStyle name="Comma 6 2 2 5 2" xfId="4221" xr:uid="{F583AAD6-3114-402A-8FC5-741AD3CB4B4A}"/>
    <cellStyle name="Comma 6 2 2 6" xfId="2864" xr:uid="{95F2909B-7955-4EC9-83BE-7127BF9B2507}"/>
    <cellStyle name="Comma 6 2 2 7" xfId="4971" xr:uid="{43196BC5-7A32-4D07-B666-255ED7080881}"/>
    <cellStyle name="Comma 6 2 3" xfId="240" xr:uid="{4D6CC082-F58B-43A8-B13E-661F033E6765}"/>
    <cellStyle name="Comma 6 2 3 2" xfId="1736" xr:uid="{A29EC4E0-A945-4235-A441-59B1D7CAC75D}"/>
    <cellStyle name="Comma 6 2 3 2 2" xfId="2529" xr:uid="{CFAF202C-010F-4E7E-AA7B-7A90712569A4}"/>
    <cellStyle name="Comma 6 2 3 2 2 2" xfId="4682" xr:uid="{8B4FE24B-84BD-4541-A44B-7BDA51BD53E0}"/>
    <cellStyle name="Comma 6 2 3 2 3" xfId="3954" xr:uid="{20DD3B3D-8D96-44D4-941D-97B7A83F285E}"/>
    <cellStyle name="Comma 6 2 3 3" xfId="700" xr:uid="{50B0A75B-B0D1-436E-8F90-67BEF11DE0C0}"/>
    <cellStyle name="Comma 6 2 3 3 2" xfId="3135" xr:uid="{BBDF9DD0-88B1-49C6-8D8D-065F91E37541}"/>
    <cellStyle name="Comma 6 2 3 4" xfId="2865" xr:uid="{3ECF7DD1-E1BC-4BC7-A2B3-FBBD50BC01A5}"/>
    <cellStyle name="Comma 6 2 3 5" xfId="4972" xr:uid="{9462E85B-3154-406E-BAD2-2905590686C3}"/>
    <cellStyle name="Comma 6 2 4" xfId="241" xr:uid="{BA322C93-8D88-4FD8-A0D5-1B452B687E55}"/>
    <cellStyle name="Comma 6 2 4 2" xfId="1341" xr:uid="{3403404F-568F-4F3E-890A-3206B151CA56}"/>
    <cellStyle name="Comma 6 2 4 2 2" xfId="2377" xr:uid="{42377F01-B328-4C63-8981-752E33A91FAD}"/>
    <cellStyle name="Comma 6 2 4 2 2 2" xfId="4530" xr:uid="{2176326D-50B4-4F58-B3F5-AE493712DEFD}"/>
    <cellStyle name="Comma 6 2 4 2 3" xfId="3657" xr:uid="{A2E54C63-504A-476C-BE2E-3BC7091E8667}"/>
    <cellStyle name="Comma 6 2 4 3" xfId="1737" xr:uid="{34661C73-C2B1-46E2-9760-BCB1EB2A262C}"/>
    <cellStyle name="Comma 6 2 4 3 2" xfId="2530" xr:uid="{F4398946-BCB9-4266-80DE-6A96EEA7FC62}"/>
    <cellStyle name="Comma 6 2 4 3 2 2" xfId="4683" xr:uid="{F9AC85CD-3E8E-48C6-B301-5F40851F9667}"/>
    <cellStyle name="Comma 6 2 4 3 3" xfId="3955" xr:uid="{BD0D7425-BF54-4AEC-BB26-6B2A23C4F9B3}"/>
    <cellStyle name="Comma 6 2 4 4" xfId="1113" xr:uid="{066801C7-35B1-438B-880D-1558B84FAEC5}"/>
    <cellStyle name="Comma 6 2 4 4 2" xfId="3438" xr:uid="{6DFAC27D-F7C4-4B30-BEA5-C445802508E5}"/>
    <cellStyle name="Comma 6 2 4 5" xfId="2172" xr:uid="{212AFAE7-8D43-4CB7-9A21-4BDE89354489}"/>
    <cellStyle name="Comma 6 2 4 5 2" xfId="4325" xr:uid="{0C14EC95-CE09-40F8-BA0B-DE1180EDBD5E}"/>
    <cellStyle name="Comma 6 2 4 6" xfId="2866" xr:uid="{9B9B65EB-6974-4C8D-974E-DBD78DE73EB6}"/>
    <cellStyle name="Comma 6 2 4 7" xfId="4973" xr:uid="{34D69347-2947-4D39-B744-E25014E14B96}"/>
    <cellStyle name="Comma 6 2 5" xfId="625" xr:uid="{7F91EDDD-871F-44D2-B676-498BEADB3AEF}"/>
    <cellStyle name="Comma 6 2 5 2" xfId="1990" xr:uid="{362EAE73-B80E-4C82-93A2-7F8DBD6423DF}"/>
    <cellStyle name="Comma 6 2 5 2 2" xfId="4143" xr:uid="{BFF1EBB9-F0A3-4CBC-BF9C-22A656BF2371}"/>
    <cellStyle name="Comma 6 2 5 3" xfId="3090" xr:uid="{B2658118-60FA-4FB1-B837-D75790598308}"/>
    <cellStyle name="Comma 6 2 6" xfId="515" xr:uid="{B3DBEF46-1202-4491-ABDE-F621A7279822}"/>
    <cellStyle name="Comma 6 2 6 2" xfId="1396" xr:uid="{1E2B5708-B4EA-47FC-A614-1B7BC554F7FC}"/>
    <cellStyle name="Comma 6 2 6 2 2" xfId="2423" xr:uid="{8834336F-5E03-41E5-A98E-5C663CA5F0D8}"/>
    <cellStyle name="Comma 6 2 6 2 2 2" xfId="4576" xr:uid="{6CCF28D3-277D-4460-8EF8-044C5915504C}"/>
    <cellStyle name="Comma 6 2 6 2 3" xfId="3709" xr:uid="{7B74DE97-1009-45BF-8FAA-EC408A68A78C}"/>
    <cellStyle name="Comma 6 2 6 3" xfId="3010" xr:uid="{333CF8F0-D5FE-4BF3-97A5-3F6E983682CA}"/>
    <cellStyle name="Comma 6 2 7" xfId="1539" xr:uid="{6B0AE968-B7CF-40A3-A362-016350BE0AC9}"/>
    <cellStyle name="Comma 6 2 7 2" xfId="2481" xr:uid="{F6177AE7-8915-4F4D-8B95-854CCC351D9C}"/>
    <cellStyle name="Comma 6 2 7 2 2" xfId="4634" xr:uid="{BB9C15BF-1D11-4DF0-B902-62E3B418EF6F}"/>
    <cellStyle name="Comma 6 2 7 3" xfId="3797" xr:uid="{292CDCBC-D5CE-4C49-945A-1A5BE41CC600}"/>
    <cellStyle name="Comma 6 2 8" xfId="1734" xr:uid="{556B75A3-6A0D-4E39-82C1-2DA2D991F090}"/>
    <cellStyle name="Comma 6 2 8 2" xfId="2527" xr:uid="{85A786D3-26E5-4C47-A300-BE6C46C90679}"/>
    <cellStyle name="Comma 6 2 8 2 2" xfId="4680" xr:uid="{96289AEC-D87B-4DAC-9EE7-DA2D59238BD6}"/>
    <cellStyle name="Comma 6 2 8 3" xfId="3952" xr:uid="{8B26646F-3738-41E3-8F38-17040B5DE58A}"/>
    <cellStyle name="Comma 6 2 9" xfId="553" xr:uid="{6C468C38-D790-4A52-A192-9D507BF04188}"/>
    <cellStyle name="Comma 6 2 9 2" xfId="3032" xr:uid="{07233DBD-3A6B-4396-8620-66D8D4CE605E}"/>
    <cellStyle name="Comma 6 3" xfId="242" xr:uid="{B738549D-3483-4640-B840-CA00804320D0}"/>
    <cellStyle name="Comma 6 3 2" xfId="243" xr:uid="{579C424B-1F58-4610-8033-02985069A5B2}"/>
    <cellStyle name="Comma 6 3 2 2" xfId="1243" xr:uid="{54975685-D252-430C-9A22-2B3A92403F82}"/>
    <cellStyle name="Comma 6 3 2 2 2" xfId="2279" xr:uid="{7CFCE94C-34C7-41F7-B53B-C7EC789DCD70}"/>
    <cellStyle name="Comma 6 3 2 2 2 2" xfId="4432" xr:uid="{5B74108A-9689-48B0-AC0D-A8C1D6FF7D4E}"/>
    <cellStyle name="Comma 6 3 2 2 3" xfId="3559" xr:uid="{964C2EEF-0E22-4C35-BB77-F1DBDF8D1D02}"/>
    <cellStyle name="Comma 6 3 2 3" xfId="1739" xr:uid="{90CD17FC-60A1-4883-9F41-462C2E29E11E}"/>
    <cellStyle name="Comma 6 3 2 3 2" xfId="3957" xr:uid="{2F1D6CF3-42CB-4A6D-B95F-B5551F6FAE63}"/>
    <cellStyle name="Comma 6 3 2 4" xfId="914" xr:uid="{44910752-A018-4EE2-AF83-C6A9D2B5596D}"/>
    <cellStyle name="Comma 6 3 2 4 2" xfId="3259" xr:uid="{B0DB536C-E3D9-457D-B86C-013F4AEEC533}"/>
    <cellStyle name="Comma 6 3 2 5" xfId="2070" xr:uid="{F5CA24E2-4CD0-4E65-90DC-4246FB00EA2B}"/>
    <cellStyle name="Comma 6 3 2 5 2" xfId="4223" xr:uid="{9E9662FB-A96A-4732-8293-7EFDE4A56051}"/>
    <cellStyle name="Comma 6 3 2 6" xfId="2868" xr:uid="{FDC96712-A3E7-4E4F-833B-02F59B130DAF}"/>
    <cellStyle name="Comma 6 3 3" xfId="244" xr:uid="{96343283-AAC9-4CFB-9C17-0A1F2A0824F5}"/>
    <cellStyle name="Comma 6 3 3 2" xfId="1740" xr:uid="{94569CBA-D680-40BA-B49D-044BEDDF280F}"/>
    <cellStyle name="Comma 6 3 3 2 2" xfId="3958" xr:uid="{2C562CB1-8743-48EE-B4F5-436E237960DD}"/>
    <cellStyle name="Comma 6 3 3 3" xfId="2869" xr:uid="{6FE7F295-C4B5-4731-A5C3-756971E926F1}"/>
    <cellStyle name="Comma 6 3 4" xfId="245" xr:uid="{FCAB1952-2FEB-4BBB-87BF-27D5B6CC12DF}"/>
    <cellStyle name="Comma 6 3 4 2" xfId="1741" xr:uid="{93A66D4C-C826-41F8-A029-BB73C771A698}"/>
    <cellStyle name="Comma 6 3 4 2 2" xfId="3959" xr:uid="{B2727E15-F030-4122-931F-9551AF9DAB16}"/>
    <cellStyle name="Comma 6 3 4 3" xfId="1510" xr:uid="{72A6E5EC-C22E-42F2-90A7-34A4B84A9917}"/>
    <cellStyle name="Comma 6 3 4 3 2" xfId="3774" xr:uid="{83A6D178-DB2C-4FFC-A40F-A76C002E4BBF}"/>
    <cellStyle name="Comma 6 3 4 4" xfId="2473" xr:uid="{2E67A6F9-827D-40AE-BB3B-14598E23AC51}"/>
    <cellStyle name="Comma 6 3 4 4 2" xfId="4626" xr:uid="{084D4BE0-A5FB-499C-B2AE-B8C50EE176B0}"/>
    <cellStyle name="Comma 6 3 4 5" xfId="2870" xr:uid="{200E835F-03AC-45CA-9550-1F97C67FBEAB}"/>
    <cellStyle name="Comma 6 3 5" xfId="1738" xr:uid="{A9E616FD-122C-4110-A128-A396F2C2FA8C}"/>
    <cellStyle name="Comma 6 3 5 2" xfId="3956" xr:uid="{9EF15D2C-BAF8-498A-9F57-04D925A92142}"/>
    <cellStyle name="Comma 6 3 6" xfId="543" xr:uid="{4F6B12D3-6DC5-4501-91BA-ECFFCDED7389}"/>
    <cellStyle name="Comma 6 3 6 2" xfId="3023" xr:uid="{B0483EEB-8339-43B1-B088-4BAD170F9769}"/>
    <cellStyle name="Comma 6 3 7" xfId="2867" xr:uid="{51E34006-F98D-4791-99EF-51061722A37A}"/>
    <cellStyle name="Comma 6 4" xfId="246" xr:uid="{962F5DA5-FD12-426E-8AE4-AF3D5AE7FB59}"/>
    <cellStyle name="Comma 6 4 2" xfId="247" xr:uid="{7228315B-064C-4DF9-AC2C-594B533A352C}"/>
    <cellStyle name="Comma 6 4 2 2" xfId="1192" xr:uid="{42DCC021-1635-494A-82E3-E917957E441B}"/>
    <cellStyle name="Comma 6 4 2 2 2" xfId="2228" xr:uid="{1006306D-8745-40E6-B309-ADDD89DAD7AC}"/>
    <cellStyle name="Comma 6 4 2 2 2 2" xfId="4381" xr:uid="{6114E995-9245-42A5-8A6A-6E826FCE6D46}"/>
    <cellStyle name="Comma 6 4 2 2 3" xfId="3508" xr:uid="{F013922B-5053-4F71-B927-E3FF1A8567C6}"/>
    <cellStyle name="Comma 6 4 2 3" xfId="1743" xr:uid="{87526770-393E-49F0-B7A4-94FCD8D298F4}"/>
    <cellStyle name="Comma 6 4 2 3 2" xfId="3961" xr:uid="{B37A7158-16ED-4ED2-A36C-3EB8594F0B47}"/>
    <cellStyle name="Comma 6 4 2 4" xfId="694" xr:uid="{08DD520E-1BCF-4804-8D4A-8D8725347798}"/>
    <cellStyle name="Comma 6 4 2 4 2" xfId="3129" xr:uid="{F637C193-D741-4686-9DB9-AEB691190160}"/>
    <cellStyle name="Comma 6 4 2 5" xfId="2018" xr:uid="{537CE708-1749-494F-99DB-A05FCA74EB8C}"/>
    <cellStyle name="Comma 6 4 2 5 2" xfId="4171" xr:uid="{4329EB41-4D4B-4D51-A096-B4CD9972CFF3}"/>
    <cellStyle name="Comma 6 4 2 6" xfId="2872" xr:uid="{73C64992-66A6-4898-91DC-11D0827C9FE6}"/>
    <cellStyle name="Comma 6 4 3" xfId="248" xr:uid="{8B08D65F-4A95-49B3-96E7-729F80EFA97F}"/>
    <cellStyle name="Comma 6 4 3 2" xfId="1203" xr:uid="{FF02B0F6-89B8-4BB7-A9FB-BC60D7A61452}"/>
    <cellStyle name="Comma 6 4 3 2 2" xfId="2239" xr:uid="{9EA626DA-619C-48EA-9A27-4E21C104F64E}"/>
    <cellStyle name="Comma 6 4 3 2 2 2" xfId="4392" xr:uid="{AEAB5263-B21D-4D1D-9462-17BDBECC8DE4}"/>
    <cellStyle name="Comma 6 4 3 2 3" xfId="3519" xr:uid="{C01CBE56-425B-40D0-81F3-33C08DD86231}"/>
    <cellStyle name="Comma 6 4 3 3" xfId="1744" xr:uid="{A0D4D78A-9F27-456B-887A-DE3BF4380233}"/>
    <cellStyle name="Comma 6 4 3 3 2" xfId="3962" xr:uid="{3269EA62-8108-4299-A6B6-C1324BE6C7C9}"/>
    <cellStyle name="Comma 6 4 3 4" xfId="713" xr:uid="{F75032B8-E3DA-40A9-9B18-48FF5323624C}"/>
    <cellStyle name="Comma 6 4 3 4 2" xfId="3148" xr:uid="{12C48AE1-1899-4043-97A1-E1849BA6B72E}"/>
    <cellStyle name="Comma 6 4 3 5" xfId="2029" xr:uid="{EA411961-9C94-4F86-9604-06DEC323E30B}"/>
    <cellStyle name="Comma 6 4 3 5 2" xfId="4182" xr:uid="{DCF83517-716E-4B91-8992-CCE4FF329CD0}"/>
    <cellStyle name="Comma 6 4 3 6" xfId="2873" xr:uid="{9D77C556-3F7F-40CF-B2DA-194938E6336D}"/>
    <cellStyle name="Comma 6 4 4" xfId="1179" xr:uid="{A2960506-BD49-481A-B6AC-8424010C6E5E}"/>
    <cellStyle name="Comma 6 4 4 2" xfId="2215" xr:uid="{A0F65E79-D051-4C0C-8F11-07F75311315C}"/>
    <cellStyle name="Comma 6 4 4 2 2" xfId="4368" xr:uid="{CAD87EA7-AC53-4645-A579-1B106B570A56}"/>
    <cellStyle name="Comma 6 4 4 3" xfId="3495" xr:uid="{D0DE2550-8C91-45A2-A4F5-F7839305D46A}"/>
    <cellStyle name="Comma 6 4 5" xfId="1742" xr:uid="{88EFD967-7DC9-4EC0-8092-5235F994B620}"/>
    <cellStyle name="Comma 6 4 5 2" xfId="3960" xr:uid="{9F5C19DE-1E61-4919-B540-D5CB0F62DC8E}"/>
    <cellStyle name="Comma 6 4 6" xfId="661" xr:uid="{376C0FE2-FE85-4D34-A71F-AC71E698018B}"/>
    <cellStyle name="Comma 6 4 6 2" xfId="3107" xr:uid="{5D3E8E24-F5C2-47D7-B5F4-CB9F8AACD338}"/>
    <cellStyle name="Comma 6 4 7" xfId="2004" xr:uid="{669E12C3-CF21-43FF-B07E-BF6FEE4F546B}"/>
    <cellStyle name="Comma 6 4 7 2" xfId="4157" xr:uid="{E8C6A772-85F8-4144-B470-FE3E40F93341}"/>
    <cellStyle name="Comma 6 4 8" xfId="2871" xr:uid="{62423279-2F49-4674-B2F5-B514932DA677}"/>
    <cellStyle name="Comma 6 5" xfId="249" xr:uid="{7F717F92-4038-4870-BF0F-EDAC6C9ED271}"/>
    <cellStyle name="Comma 6 5 2" xfId="1745" xr:uid="{A0C0984C-6887-4CD1-9459-7B0172C3C7DE}"/>
    <cellStyle name="Comma 6 5 2 2" xfId="3963" xr:uid="{4A90064A-12DA-4F54-939D-304A0E10DE3A}"/>
    <cellStyle name="Comma 6 5 3" xfId="2874" xr:uid="{309513D8-A2FF-4A57-88F2-F125B5B49010}"/>
    <cellStyle name="Comma 6 6" xfId="250" xr:uid="{6F62154B-C4DF-4CCC-9694-BDF08AF07EE6}"/>
    <cellStyle name="Comma 6 6 2" xfId="1333" xr:uid="{B41E424C-E06B-4FB3-8EBB-B455D924A26B}"/>
    <cellStyle name="Comma 6 6 2 2" xfId="2369" xr:uid="{956AE30B-E6E2-4050-A10B-F766E2789BC6}"/>
    <cellStyle name="Comma 6 6 2 2 2" xfId="4522" xr:uid="{30C0EE56-0468-4022-A0E3-9571423D0D32}"/>
    <cellStyle name="Comma 6 6 2 3" xfId="3649" xr:uid="{0D4123D9-975B-487E-BD39-8C236C8533FF}"/>
    <cellStyle name="Comma 6 6 3" xfId="1746" xr:uid="{FC9B12AC-AA6C-41D8-8818-BDBCBD7EC153}"/>
    <cellStyle name="Comma 6 6 3 2" xfId="3964" xr:uid="{31BBA4DF-EF08-4933-967A-0E044D4B6D93}"/>
    <cellStyle name="Comma 6 6 4" xfId="1102" xr:uid="{C3879775-1E0E-4458-A7F7-763C7B58E866}"/>
    <cellStyle name="Comma 6 6 4 2" xfId="3429" xr:uid="{4644F9CD-938F-409D-8D48-87038C54A05A}"/>
    <cellStyle name="Comma 6 6 5" xfId="2164" xr:uid="{5FAF9235-0285-4888-BA05-F4404099B63D}"/>
    <cellStyle name="Comma 6 6 5 2" xfId="4317" xr:uid="{817916FB-F557-4839-B3ED-2825A1A8D462}"/>
    <cellStyle name="Comma 6 6 6" xfId="2875" xr:uid="{95BB33B4-769F-433C-91CF-D983D71A589C}"/>
    <cellStyle name="Comma 6 7" xfId="251" xr:uid="{D93179AB-E496-4ACB-B1DC-E453F20AD54E}"/>
    <cellStyle name="Comma 6 7 2" xfId="252" xr:uid="{2EF26C0E-DD57-43F1-B77A-1A1C2BA8965C}"/>
    <cellStyle name="Comma 6 7 2 2" xfId="1748" xr:uid="{ABC91DF9-1BA8-4D8D-953F-A03EE22E7AA6}"/>
    <cellStyle name="Comma 6 7 2 2 2" xfId="3966" xr:uid="{B12E847D-328E-44D5-9D88-70A1994B3FA9}"/>
    <cellStyle name="Comma 6 7 2 3" xfId="2531" xr:uid="{54D9D3FB-642E-4870-8B7E-B31D1441838C}"/>
    <cellStyle name="Comma 6 7 2 3 2" xfId="4684" xr:uid="{DE531F53-6944-4BA8-87A2-6049A5D4B0E5}"/>
    <cellStyle name="Comma 6 7 2 4" xfId="2877" xr:uid="{8A531B7D-024C-4796-BB97-3DABDD0599DB}"/>
    <cellStyle name="Comma 6 7 2 5" xfId="4974" xr:uid="{07DCF0FB-F33B-4864-8126-051EF85D4FF5}"/>
    <cellStyle name="Comma 6 7 3" xfId="1747" xr:uid="{E1A471C6-FA9F-4AFF-B7E7-A17DEFAA932C}"/>
    <cellStyle name="Comma 6 7 3 2" xfId="3965" xr:uid="{56A54F4C-96BF-44F2-833D-FBAE2877D769}"/>
    <cellStyle name="Comma 6 7 4" xfId="596" xr:uid="{6E2AF9EB-C258-4E4E-8442-6C49E13E352F}"/>
    <cellStyle name="Comma 6 7 4 2" xfId="3061" xr:uid="{5A2001DB-8312-4C0C-BBAB-0AEECC92DDC5}"/>
    <cellStyle name="Comma 6 7 5" xfId="1983" xr:uid="{45954CA0-11B8-4E53-8FF7-6B48D66E0BB5}"/>
    <cellStyle name="Comma 6 7 5 2" xfId="4136" xr:uid="{319CFF90-833E-4B49-95FD-A44D87A6F36C}"/>
    <cellStyle name="Comma 6 7 6" xfId="2876" xr:uid="{120C07C1-ABEA-4EEA-AB2A-FBBD8721562B}"/>
    <cellStyle name="Comma 6 8" xfId="1387" xr:uid="{1A41A840-5AC6-4B54-A526-2323EB28EA0D}"/>
    <cellStyle name="Comma 6 8 2" xfId="3701" xr:uid="{685EA8FA-F835-42B3-85BE-923F424E23DA}"/>
    <cellStyle name="Comma 6 8 3" xfId="4969" xr:uid="{9C2880C7-180B-4236-A1C0-32A124382851}"/>
    <cellStyle name="Comma 6 9" xfId="1471" xr:uid="{73624E40-2196-456B-96CD-2A570D23E5F7}"/>
    <cellStyle name="Comma 6 9 2" xfId="3754" xr:uid="{B8C2BB51-00D3-4DA4-8A00-6445424A84DC}"/>
    <cellStyle name="Comma 6 9 2 2" xfId="1457" xr:uid="{DFC20846-7EB8-4213-9B23-C82586B87AFB}"/>
    <cellStyle name="Comma 6 9 2 2 2" xfId="2459" xr:uid="{D31ED55A-710E-4901-A668-A68612C430E3}"/>
    <cellStyle name="Comma 6 9 2 2 2 2" xfId="4612" xr:uid="{E0189015-F9D8-4EC0-9D95-EC6C3F6F0F7C}"/>
    <cellStyle name="Comma 6 9 2 2 3" xfId="3748" xr:uid="{7121C513-28C7-4CD6-A52F-9B5F34F98241}"/>
    <cellStyle name="Comma 6 9 3" xfId="4921" xr:uid="{7E26E25E-BE9E-47F2-BEEE-1498EE853B62}"/>
    <cellStyle name="Comma 62" xfId="467" xr:uid="{42C189B6-6FCD-4736-8582-FD042114E48B}"/>
    <cellStyle name="Comma 62 10" xfId="563" xr:uid="{4FF86E98-74D6-4979-AE47-1F753D1B9FB9}"/>
    <cellStyle name="Comma 62 10 2" xfId="3039" xr:uid="{5F75DA3E-8154-4B71-8CF3-327B44F3CA90}"/>
    <cellStyle name="Comma 62 11" xfId="471" xr:uid="{787A49A1-A270-4960-B0A9-9CC84A36DD20}"/>
    <cellStyle name="Comma 62 11 2" xfId="1562" xr:uid="{2E028516-DD26-4709-AF95-D66257B88579}"/>
    <cellStyle name="Comma 62 11 2 2" xfId="3814" xr:uid="{7A52F0F5-90DA-47A4-BA96-497083075662}"/>
    <cellStyle name="Comma 62 12" xfId="1933" xr:uid="{6E17E538-0822-4683-8DF6-7923902E87DB}"/>
    <cellStyle name="Comma 62 12 2" xfId="2647" xr:uid="{6D5FF0E6-C902-48EF-9F4A-E675FCB68F79}"/>
    <cellStyle name="Comma 62 12 2 2" xfId="4800" xr:uid="{186CFDA6-FCEA-4321-8AEE-092A46716226}"/>
    <cellStyle name="Comma 62 12 3" xfId="4088" xr:uid="{CBF55BAE-56E8-4996-AF3F-486A00511D42}"/>
    <cellStyle name="Comma 62 13" xfId="2985" xr:uid="{4B9F3362-7722-4E82-89FB-0B9FEB7BFCF7}"/>
    <cellStyle name="Comma 62 2" xfId="541" xr:uid="{1BC5F46C-4F22-4822-B626-BEC929954752}"/>
    <cellStyle name="Comma 62 2 2" xfId="551" xr:uid="{6B3866C7-F0B0-4752-8D57-25AFD0C7A5AD}"/>
    <cellStyle name="Comma 62 2 2 2" xfId="623" xr:uid="{5B7B0A38-3871-4BBA-96C5-BD725638EEA7}"/>
    <cellStyle name="Comma 62 2 2 2 2" xfId="1009" xr:uid="{3D0C0319-D1E0-45AD-A268-54427997BE26}"/>
    <cellStyle name="Comma 62 2 2 2 2 2" xfId="3339" xr:uid="{6B64365C-0522-4C6B-B9C8-0FC7913679A9}"/>
    <cellStyle name="Comma 62 2 2 2 3" xfId="3088" xr:uid="{3ECABE0D-A78F-4162-9A34-E90EFF91EA9C}"/>
    <cellStyle name="Comma 62 2 2 3" xfId="854" xr:uid="{07A7252E-93B1-47A1-B00F-EB9B75162DBF}"/>
    <cellStyle name="Comma 62 2 2 3 2" xfId="3216" xr:uid="{ACF6A9D6-1456-4FBD-AD8E-828C89313325}"/>
    <cellStyle name="Comma 62 2 2 4" xfId="934" xr:uid="{3D22CD4C-9FF6-4942-B4C3-14DFF7FCA346}"/>
    <cellStyle name="Comma 62 2 2 4 2" xfId="3275" xr:uid="{FF5443C7-69A7-4B43-8E89-D36DE0D75007}"/>
    <cellStyle name="Comma 62 2 2 5" xfId="3030" xr:uid="{3CCE73C1-6D10-4550-9B16-A7A64DBA321A}"/>
    <cellStyle name="Comma 62 2 3" xfId="605" xr:uid="{0747E1AF-109C-4030-9570-D32615193362}"/>
    <cellStyle name="Comma 62 2 3 2" xfId="1078" xr:uid="{C12A488A-BF0A-40E6-9ABE-016141B7E614}"/>
    <cellStyle name="Comma 62 2 3 2 2" xfId="3405" xr:uid="{B564EF94-7AD9-46A4-80C2-30B4D21AF7BD}"/>
    <cellStyle name="Comma 62 2 3 3" xfId="3070" xr:uid="{1D06F863-65E8-4059-BF85-EAAA89C59CF1}"/>
    <cellStyle name="Comma 62 2 4" xfId="835" xr:uid="{BCD66208-A5EB-4C9D-9176-82A7F754E972}"/>
    <cellStyle name="Comma 62 2 4 2" xfId="1094" xr:uid="{0890E745-EF48-4B22-9441-F11E876D56B7}"/>
    <cellStyle name="Comma 62 2 4 2 2" xfId="3421" xr:uid="{9DA05BAA-4D2D-43AC-AC4D-AF6125B608A2}"/>
    <cellStyle name="Comma 62 2 4 3" xfId="3200" xr:uid="{0FE14B89-4319-4A42-9480-C1C6FBF95D35}"/>
    <cellStyle name="Comma 62 2 5" xfId="1132" xr:uid="{7B0B36AE-C101-4F78-8335-528D0D64E4DC}"/>
    <cellStyle name="Comma 62 2 5 2" xfId="3453" xr:uid="{1F1494EF-7627-42CA-A4F3-E4DF93850770}"/>
    <cellStyle name="Comma 62 2 6" xfId="996" xr:uid="{4C874546-78F3-45AB-AE8F-AE6B4C1B7DA4}"/>
    <cellStyle name="Comma 62 2 6 2" xfId="3327" xr:uid="{5EC59ED0-17A1-427F-9C8D-F88ECD5A2BFE}"/>
    <cellStyle name="Comma 62 2 7" xfId="1934" xr:uid="{00C10556-4C69-482A-A632-AC1B0B0FF7AC}"/>
    <cellStyle name="Comma 62 2 7 2" xfId="2648" xr:uid="{40F44B82-0923-40F8-9E60-6A28715CA087}"/>
    <cellStyle name="Comma 62 2 7 2 2" xfId="4801" xr:uid="{419C669A-81D8-475A-9E0C-5E50C087289C}"/>
    <cellStyle name="Comma 62 2 7 3" xfId="4089" xr:uid="{EFC4DDC1-123B-4DEC-B310-7640F9BC5627}"/>
    <cellStyle name="Comma 62 2 8" xfId="3021" xr:uid="{BCFE202A-769D-4F6C-86C6-ACED04E6DC20}"/>
    <cellStyle name="Comma 62 3" xfId="591" xr:uid="{C551B742-67EB-4A08-A131-3EDF5F5BF2A2}"/>
    <cellStyle name="Comma 62 3 2" xfId="622" xr:uid="{9A5FD579-405F-4C3A-A9FB-BD7514CC976C}"/>
    <cellStyle name="Comma 62 3 2 2" xfId="3087" xr:uid="{7A40FA68-B199-417A-AD84-D6C24BD69C7D}"/>
    <cellStyle name="Comma 62 3 3" xfId="853" xr:uid="{0F56A4A4-F4C9-45CB-8D73-AF8F688E2B94}"/>
    <cellStyle name="Comma 62 3 3 2" xfId="3215" xr:uid="{54962007-6F93-4364-B68B-99D45A5B7671}"/>
    <cellStyle name="Comma 62 3 4" xfId="1008" xr:uid="{7F49BEC3-6809-4801-B414-421FEF991772}"/>
    <cellStyle name="Comma 62 3 4 2" xfId="3338" xr:uid="{8A4A5671-61C0-455E-AC31-66C6E9844122}"/>
    <cellStyle name="Comma 62 3 5" xfId="1941" xr:uid="{44262F8A-F9B1-4E25-A1A4-6F9727C7D1CB}"/>
    <cellStyle name="Comma 62 3 5 2" xfId="2655" xr:uid="{A4D6F60C-21B6-43F9-9CF8-0C1ACB15BFEA}"/>
    <cellStyle name="Comma 62 3 5 2 2" xfId="4808" xr:uid="{B01DA00A-1773-4A95-B300-F0A931F845BA}"/>
    <cellStyle name="Comma 62 3 5 3" xfId="4096" xr:uid="{D783531F-5CB9-436B-A639-EFD4EA402EE1}"/>
    <cellStyle name="Comma 62 3 6" xfId="3059" xr:uid="{793F0990-8694-4E40-88EC-2FA6782926BD}"/>
    <cellStyle name="Comma 62 4" xfId="602" xr:uid="{534B8096-839A-4759-BA14-13EF646FD814}"/>
    <cellStyle name="Comma 62 4 2" xfId="1093" xr:uid="{AD2628FB-2CA2-4BF1-8FC8-AC9FDB25BFFB}"/>
    <cellStyle name="Comma 62 4 2 2" xfId="3420" xr:uid="{8DBA6D75-B1BD-46A5-BB37-A77BE9213219}"/>
    <cellStyle name="Comma 62 4 3" xfId="3067" xr:uid="{3CE074D9-73AE-44D7-B25C-3BDC2F58D324}"/>
    <cellStyle name="Comma 62 5" xfId="804" xr:uid="{858CEF50-D401-4D31-8682-6F0FCD9BB8B0}"/>
    <cellStyle name="Comma 62 5 2" xfId="1099" xr:uid="{1671ABC7-4EEF-4B23-959C-E90CB08F45BD}"/>
    <cellStyle name="Comma 62 5 2 2" xfId="3426" xr:uid="{4D57C420-6BFD-4E13-9701-FFC19FB0BB83}"/>
    <cellStyle name="Comma 62 5 3" xfId="3190" xr:uid="{2B8336B2-F90E-4D1A-A13C-C449542359D1}"/>
    <cellStyle name="Comma 62 6" xfId="917" xr:uid="{7B866E79-A5AD-4504-8800-092AD088134E}"/>
    <cellStyle name="Comma 62 6 2" xfId="1129" xr:uid="{1D0596D8-7080-4FA5-8350-6B78448E07F7}"/>
    <cellStyle name="Comma 62 6 2 2" xfId="3450" xr:uid="{B35DEEE5-5F58-4D2F-B8EC-3D5C28E05E03}"/>
    <cellStyle name="Comma 62 6 3" xfId="3262" xr:uid="{41786A88-F171-4F99-8C1F-4387994D48DC}"/>
    <cellStyle name="Comma 62 7" xfId="540" xr:uid="{CA7CBEDD-4AAC-46A6-9567-4F3A072BF710}"/>
    <cellStyle name="Comma 62 7 2" xfId="550" xr:uid="{D9D96A48-9765-467F-8979-7B9FAD50F221}"/>
    <cellStyle name="Comma 62 7 2 2" xfId="3029" xr:uid="{F924EC3C-2DCF-4660-AC87-64B8BD8FB3BC}"/>
    <cellStyle name="Comma 62 7 3" xfId="3020" xr:uid="{3FFA5E1F-7D71-453D-8BE1-83D467A7EBD7}"/>
    <cellStyle name="Comma 62 8" xfId="1145" xr:uid="{0CFCF5A9-B5A2-4A2D-8DD8-B6625CACB543}"/>
    <cellStyle name="Comma 62 8 2" xfId="3464" xr:uid="{C077021B-4AA3-45A1-BB90-6A7A942DE2F6}"/>
    <cellStyle name="Comma 62 9" xfId="592" xr:uid="{AF5D61A7-38CA-468B-8CD8-7381E1363E49}"/>
    <cellStyle name="Comma 62 9 2" xfId="624" xr:uid="{ED7BA6FE-5EDA-4F8C-B9ED-D688CBD44F63}"/>
    <cellStyle name="Comma 62 9 2 2" xfId="3089" xr:uid="{B023E857-EDA0-4CD2-902F-651C92CDEB23}"/>
    <cellStyle name="Comma 62 9 3" xfId="855" xr:uid="{6331C91A-186D-4CB9-929C-8F0A914A23E3}"/>
    <cellStyle name="Comma 62 9 3 2" xfId="3217" xr:uid="{72F2AF87-19CE-45C5-8B0B-8CAA5654DABF}"/>
    <cellStyle name="Comma 62 9 4" xfId="1095" xr:uid="{77549558-4B06-40B4-9FF5-AAC8A75809AF}"/>
    <cellStyle name="Comma 62 9 4 2" xfId="3422" xr:uid="{3C51B76C-4E88-42D4-93A4-433F7295E082}"/>
    <cellStyle name="Comma 62 9 5" xfId="1935" xr:uid="{E48A52E6-92BB-4791-95A9-87CBEE693242}"/>
    <cellStyle name="Comma 62 9 5 2" xfId="2649" xr:uid="{49C83550-88A5-4772-B0DC-764592527093}"/>
    <cellStyle name="Comma 62 9 5 2 2" xfId="4802" xr:uid="{E25AEE26-931C-4D4F-A9CF-FF8E3F7BA4D1}"/>
    <cellStyle name="Comma 62 9 5 3" xfId="4090" xr:uid="{0DC56DE8-9A67-4338-BE96-30F9ABC85494}"/>
    <cellStyle name="Comma 62 9 6" xfId="3060" xr:uid="{519D8766-9251-4B36-9BC0-CD4367CEA84E}"/>
    <cellStyle name="Comma 7" xfId="253" xr:uid="{5714DB1C-A5EC-46EC-90E7-E0E48BF6E4CB}"/>
    <cellStyle name="Comma 7 10" xfId="952" xr:uid="{55916D65-4770-46B7-96C0-B12066943AE2}"/>
    <cellStyle name="Comma 7 10 2" xfId="980" xr:uid="{B9A66F22-093A-4DD9-8562-8F1FF07202EC}"/>
    <cellStyle name="Comma 7 10 2 2" xfId="1063" xr:uid="{C179E9E0-7883-443C-A475-F496615AA48F}"/>
    <cellStyle name="Comma 7 10 2 2 2" xfId="1319" xr:uid="{7C8D2478-1A82-44B7-93FE-C907F90885BA}"/>
    <cellStyle name="Comma 7 10 2 2 2 2" xfId="2355" xr:uid="{FE4DA32D-A7B4-4941-9ED0-DC848B9F3322}"/>
    <cellStyle name="Comma 7 10 2 2 2 2 2" xfId="4508" xr:uid="{C97F8F75-30AD-4D17-B60B-F6C36A44C05B}"/>
    <cellStyle name="Comma 7 10 2 2 2 3" xfId="3635" xr:uid="{60B4C88E-D9E0-4157-934F-702F9358DDDC}"/>
    <cellStyle name="Comma 7 10 2 2 3" xfId="2149" xr:uid="{748D0495-36C7-4EBB-84F3-B6FD2174E55C}"/>
    <cellStyle name="Comma 7 10 2 2 3 2" xfId="4302" xr:uid="{B03BB80C-22D1-4E08-B9B0-95DB53C5AD91}"/>
    <cellStyle name="Comma 7 10 2 2 4" xfId="3390" xr:uid="{481748FE-8291-4B8E-B8F2-6298AAF5DE53}"/>
    <cellStyle name="Comma 7 10 2 3" xfId="1268" xr:uid="{B38EE9C7-69FF-4F7D-A5AF-A29A1ED40537}"/>
    <cellStyle name="Comma 7 10 2 3 2" xfId="2304" xr:uid="{5CB54EDF-788B-4AB1-BF20-8010FC1003CE}"/>
    <cellStyle name="Comma 7 10 2 3 2 2" xfId="4457" xr:uid="{6D89C73F-DDB0-4B3F-AEB6-696DDF163F9B}"/>
    <cellStyle name="Comma 7 10 2 3 3" xfId="3584" xr:uid="{812E42E9-7166-4654-A047-907C6412B187}"/>
    <cellStyle name="Comma 7 10 2 4" xfId="2098" xr:uid="{C721030E-068D-4337-8770-38EA24B9A06E}"/>
    <cellStyle name="Comma 7 10 2 4 2" xfId="4251" xr:uid="{9D4149CF-C014-4C67-8170-6C7B517D00EC}"/>
    <cellStyle name="Comma 7 10 2 5" xfId="3311" xr:uid="{2068C2A8-EA49-4A26-A121-56764E7B6A6D}"/>
    <cellStyle name="Comma 7 10 3" xfId="1029" xr:uid="{2D1A0F07-B437-438B-A0CE-CA0898E6286B}"/>
    <cellStyle name="Comma 7 10 3 2" xfId="1296" xr:uid="{84F1507D-1EF4-4FF0-97D7-9260136AE441}"/>
    <cellStyle name="Comma 7 10 3 2 2" xfId="2332" xr:uid="{1C435C9A-D24C-45B0-A3EC-33F7C5C2A080}"/>
    <cellStyle name="Comma 7 10 3 2 2 2" xfId="4485" xr:uid="{C0F10FE2-10C0-437A-8D9C-33B7D8987925}"/>
    <cellStyle name="Comma 7 10 3 2 3" xfId="3612" xr:uid="{1CE8EF2E-5CFC-41DD-B4A5-F347ADCD69D4}"/>
    <cellStyle name="Comma 7 10 3 3" xfId="2126" xr:uid="{EF27D96F-8C48-4BE5-A14F-8A953BBE00CA}"/>
    <cellStyle name="Comma 7 10 3 3 2" xfId="4279" xr:uid="{935AD987-94D3-4F5B-BD14-9FABFE6B523F}"/>
    <cellStyle name="Comma 7 10 3 4" xfId="3359" xr:uid="{A3321035-61AB-475C-AFC3-C276F5E5A793}"/>
    <cellStyle name="Comma 7 10 4" xfId="1257" xr:uid="{7061910E-7FBE-4038-BDA8-A98ECBE7C4D9}"/>
    <cellStyle name="Comma 7 10 4 2" xfId="2293" xr:uid="{71607742-F0C8-4DA5-A5F9-C0CD27E82994}"/>
    <cellStyle name="Comma 7 10 4 2 2" xfId="4446" xr:uid="{1A9CCBEF-0A21-4FB6-B177-E6D8B5CC7367}"/>
    <cellStyle name="Comma 7 10 4 3" xfId="3573" xr:uid="{20E694BD-188D-4B9B-8F8B-C3B49DD2D698}"/>
    <cellStyle name="Comma 7 10 5" xfId="2085" xr:uid="{A15E1577-2D92-49C3-BA71-DF865F21726E}"/>
    <cellStyle name="Comma 7 10 5 2" xfId="4238" xr:uid="{7B4F6FDE-1F89-4DED-8E4E-F31F1CF3A282}"/>
    <cellStyle name="Comma 7 10 6" xfId="3290" xr:uid="{8D926FF8-6F0B-409B-940D-0BF12F298C8A}"/>
    <cellStyle name="Comma 7 2" xfId="254" xr:uid="{42A3BB04-6AA7-4EBA-9A1F-B554A60ED035}"/>
    <cellStyle name="Comma 7 2 2" xfId="255" xr:uid="{3F747246-38F2-4231-916C-889C1F620989}"/>
    <cellStyle name="Comma 7 2 2 2" xfId="1751" xr:uid="{B49D9D8A-8F45-49D4-9753-5D60D22CD0C0}"/>
    <cellStyle name="Comma 7 2 2 2 2" xfId="2532" xr:uid="{F99C5E61-746F-485E-8DD7-EE238C978C0E}"/>
    <cellStyle name="Comma 7 2 2 2 2 2" xfId="4685" xr:uid="{FC3EE1DB-A737-43ED-A742-8B986E6C3059}"/>
    <cellStyle name="Comma 7 2 2 2 3" xfId="3968" xr:uid="{1337F0E5-EA4C-4010-8D59-7A11DCABC8B9}"/>
    <cellStyle name="Comma 7 2 2 3" xfId="1547" xr:uid="{11420AFD-F6D4-40A3-8C5B-FD06D69EA552}"/>
    <cellStyle name="Comma 7 2 2 3 2" xfId="3805" xr:uid="{695606DF-7E55-430F-BF8A-494EE3EB800E}"/>
    <cellStyle name="Comma 7 2 2 4" xfId="2879" xr:uid="{CEE656AC-5D8D-42C8-9C9D-38587DC5C014}"/>
    <cellStyle name="Comma 7 2 2 5" xfId="4975" xr:uid="{82FDA5B2-85B0-4FD2-A3A1-267C1D790213}"/>
    <cellStyle name="Comma 7 2 3" xfId="1521" xr:uid="{F5A8FE49-F348-481C-A9F5-66231D2DAB99}"/>
    <cellStyle name="Comma 7 2 3 2" xfId="3783" xr:uid="{75791A85-A10E-4189-BC79-0E357EB3F4C5}"/>
    <cellStyle name="Comma 7 2 4" xfId="1750" xr:uid="{0B6784A3-B5E5-4C7F-B18C-B980680CA56D}"/>
    <cellStyle name="Comma 7 2 5" xfId="1122" xr:uid="{58446DFB-D4D2-4852-BC90-F44077BF9FEF}"/>
    <cellStyle name="Comma 7 2 5 2" xfId="3443" xr:uid="{5FA6766B-4340-4D8E-9F79-26CCCFA0393A}"/>
    <cellStyle name="Comma 7 3" xfId="256" xr:uid="{B86054F4-9694-4F8F-BF84-7BE6F4E705C9}"/>
    <cellStyle name="Comma 7 3 2" xfId="1491" xr:uid="{42EAFB49-D125-4FD2-B64A-0DE373AACA5B}"/>
    <cellStyle name="Comma 7 3 2 2" xfId="3766" xr:uid="{B6694EB6-8D2D-4287-A98A-AC0DB0D884D7}"/>
    <cellStyle name="Comma 7 3 3" xfId="1752" xr:uid="{E5D73E79-BD23-4C16-B824-8F3E326450E9}"/>
    <cellStyle name="Comma 7 3 3 2" xfId="3969" xr:uid="{8717FCC9-847D-4867-ADB4-18AF0AF0FD12}"/>
    <cellStyle name="Comma 7 3 4" xfId="683" xr:uid="{9B3B4D1D-436B-40D2-B26E-859ABF7584A3}"/>
    <cellStyle name="Comma 7 3 4 2" xfId="3118" xr:uid="{1F33BFC9-10D6-4027-A1BD-F9380C7FC163}"/>
    <cellStyle name="Comma 7 3 5" xfId="2010" xr:uid="{FBA85318-D7C0-4F4A-B0B1-ECC264D7E3AD}"/>
    <cellStyle name="Comma 7 3 5 2" xfId="4163" xr:uid="{BE0B65A1-2DEC-4D7F-94C7-39096A318E14}"/>
    <cellStyle name="Comma 7 3 6" xfId="2880" xr:uid="{BB95AE06-E7A6-4CC9-A30F-57F1505AB913}"/>
    <cellStyle name="Comma 7 4" xfId="257" xr:uid="{12E62665-C594-4455-9A0A-AB136B1250F0}"/>
    <cellStyle name="Comma 7 4 2" xfId="695" xr:uid="{2A8443E6-74CB-4AD6-8AC5-8D59532F582C}"/>
    <cellStyle name="Comma 7 4 2 2" xfId="3130" xr:uid="{44A721A8-F76D-4871-95C3-B941F385E880}"/>
    <cellStyle name="Comma 7 4 3" xfId="714" xr:uid="{610D4915-808E-4592-8A07-7064276E44CA}"/>
    <cellStyle name="Comma 7 4 3 2" xfId="3149" xr:uid="{E3EB94FF-BFCB-40A5-8F63-87CC7CE44B62}"/>
    <cellStyle name="Comma 7 4 4" xfId="1753" xr:uid="{21CFA060-3CF2-45AB-A2B3-BAB8691F7133}"/>
    <cellStyle name="Comma 7 4 4 2" xfId="3970" xr:uid="{27E0B54C-49FF-47BE-BBED-2A119A9AB21D}"/>
    <cellStyle name="Comma 7 4 5" xfId="664" xr:uid="{ABA366B9-AE0E-4EC1-BFA4-C2544D8EF75B}"/>
    <cellStyle name="Comma 7 4 5 2" xfId="3108" xr:uid="{CB134F20-358D-46AB-BB89-D5FD39AC9B30}"/>
    <cellStyle name="Comma 7 4 6" xfId="2881" xr:uid="{F29321D5-C6BA-4438-B878-F0AB20DDBB27}"/>
    <cellStyle name="Comma 7 5" xfId="258" xr:uid="{B499EE17-3668-4CC9-933C-6AB725F233C9}"/>
    <cellStyle name="Comma 7 5 2" xfId="1754" xr:uid="{6FF661E1-201C-4393-BB18-F95EE2C38546}"/>
    <cellStyle name="Comma 7 5 2 2" xfId="2533" xr:uid="{9EC80D8B-0ED2-45DA-BC52-8ACF301935C1}"/>
    <cellStyle name="Comma 7 5 2 2 2" xfId="4686" xr:uid="{684B5FBC-9A1D-4F4C-9FA4-895765E0502B}"/>
    <cellStyle name="Comma 7 5 2 3" xfId="3971" xr:uid="{C7EB9FC0-F9AE-43A4-B4D2-599DD05DFAB8}"/>
    <cellStyle name="Comma 7 5 3" xfId="1475" xr:uid="{9AA2D398-2DA5-4863-88DF-FE6F36CFC380}"/>
    <cellStyle name="Comma 7 5 3 2" xfId="3758" xr:uid="{DA002BC2-6031-4113-AD54-E94E101ACB76}"/>
    <cellStyle name="Comma 7 5 4" xfId="2882" xr:uid="{3A37EE0C-4A78-4525-BEBE-EDB4FE316EA6}"/>
    <cellStyle name="Comma 7 5 5" xfId="4976" xr:uid="{45D1C332-9002-40E8-A7E6-44259131C092}"/>
    <cellStyle name="Comma 7 6" xfId="1749" xr:uid="{5DA2FB52-CF35-4D25-A06B-5E04A180E826}"/>
    <cellStyle name="Comma 7 6 2" xfId="3967" xr:uid="{0AE394DA-EDD1-47E0-82EE-A6CC65EE7C08}"/>
    <cellStyle name="Comma 7 7" xfId="555" xr:uid="{B8CED8EB-2631-4ADC-B613-C72F2DD16541}"/>
    <cellStyle name="Comma 7 7 2" xfId="3034" xr:uid="{BFD0F609-DC95-4ACC-B349-5714CE36142D}"/>
    <cellStyle name="Comma 7 8" xfId="2878" xr:uid="{DEE36DCE-6B44-4BC2-B493-7F9A2FD8C623}"/>
    <cellStyle name="Comma 8" xfId="259" xr:uid="{4C81FC3C-05C1-4C61-8A90-C9E85E770F77}"/>
    <cellStyle name="Comma 8 2" xfId="260" xr:uid="{1B01354E-A026-4562-B72D-B3CFA3B29DD6}"/>
    <cellStyle name="Comma 8 2 2" xfId="1756" xr:uid="{29A4FC07-FA08-4DFF-87B3-493B9B103271}"/>
    <cellStyle name="Comma 8 2 2 2" xfId="2535" xr:uid="{0D2CA674-ABDC-404B-B47B-32EF72939D13}"/>
    <cellStyle name="Comma 8 2 2 2 2" xfId="4688" xr:uid="{4B7F6FF4-F9C8-48B4-A6BA-C008FB775768}"/>
    <cellStyle name="Comma 8 2 2 3" xfId="3973" xr:uid="{D293BC8A-567A-4ECA-BAAF-DC76356D6D69}"/>
    <cellStyle name="Comma 8 2 2 4" xfId="5100" xr:uid="{E48587CE-5284-47E7-A35A-73E4F0998474}"/>
    <cellStyle name="Comma 8 2 3" xfId="1195" xr:uid="{70BF1BA0-867A-4902-BA43-FE506AE73C1E}"/>
    <cellStyle name="Comma 8 2 3 2" xfId="3511" xr:uid="{62AF2606-A3D3-40DB-BDF1-0B7686C06DEF}"/>
    <cellStyle name="Comma 8 2 4" xfId="2231" xr:uid="{F307A010-B96A-45BC-BE6C-AB3F55829D0C}"/>
    <cellStyle name="Comma 8 2 4 2" xfId="4384" xr:uid="{2B45ADEA-7BA5-4C42-A2DF-7579C1C3AEAD}"/>
    <cellStyle name="Comma 8 2 5" xfId="2884" xr:uid="{8DFEEEAC-E5BA-4854-AEE2-29F25292F609}"/>
    <cellStyle name="Comma 8 2 6" xfId="4978" xr:uid="{F5313EE1-D51B-4358-A050-B03BFF19CEE3}"/>
    <cellStyle name="Comma 8 3" xfId="261" xr:uid="{26101E79-FE45-49AA-97EB-C85266DCBCD6}"/>
    <cellStyle name="Comma 8 3 2" xfId="688" xr:uid="{988D1BF0-7D94-4880-942C-DEBF4FF1558C}"/>
    <cellStyle name="Comma 8 3 2 2" xfId="1188" xr:uid="{1D380B7B-AB8C-47B4-A751-0B872E137CA4}"/>
    <cellStyle name="Comma 8 3 2 2 2" xfId="2224" xr:uid="{C26361C2-F344-4176-87DC-371CA362A707}"/>
    <cellStyle name="Comma 8 3 2 2 2 2" xfId="4377" xr:uid="{B32F08F3-48F7-46BB-92BB-F21897479E40}"/>
    <cellStyle name="Comma 8 3 2 2 3" xfId="3504" xr:uid="{07CF2950-1808-4BB8-812F-6B60998AACED}"/>
    <cellStyle name="Comma 8 3 2 3" xfId="2014" xr:uid="{223A1BE3-11C8-4E69-8C8E-51AF88EE2D54}"/>
    <cellStyle name="Comma 8 3 2 3 2" xfId="4167" xr:uid="{275099ED-F8EE-4695-84F9-B13D45399DC8}"/>
    <cellStyle name="Comma 8 3 2 4" xfId="3123" xr:uid="{0621087B-3B13-4197-9B7C-8875584971DA}"/>
    <cellStyle name="Comma 8 3 3" xfId="707" xr:uid="{496C62E8-1641-4E39-A657-2BE90C8581D8}"/>
    <cellStyle name="Comma 8 3 3 2" xfId="1199" xr:uid="{FCE687B4-7FAF-44EB-B69C-5692481B1550}"/>
    <cellStyle name="Comma 8 3 3 2 2" xfId="2235" xr:uid="{605817CF-3E2E-4D75-83DC-AE2FB37DDB7F}"/>
    <cellStyle name="Comma 8 3 3 2 2 2" xfId="4388" xr:uid="{D9B01C18-1F92-4D7B-BB9F-D54B8CB2F2E4}"/>
    <cellStyle name="Comma 8 3 3 2 3" xfId="3515" xr:uid="{E0BC94C3-3383-46FF-A0C7-100C4AD7B6AF}"/>
    <cellStyle name="Comma 8 3 3 3" xfId="2025" xr:uid="{6A5BF98F-5E3E-4EE9-93A2-080D5A047F8C}"/>
    <cellStyle name="Comma 8 3 3 3 2" xfId="4178" xr:uid="{60C01AC0-8B5C-4546-B693-1DB2298E2136}"/>
    <cellStyle name="Comma 8 3 3 4" xfId="3142" xr:uid="{FBC8912F-7790-499D-8AF7-CAEB81D61AD3}"/>
    <cellStyle name="Comma 8 3 4" xfId="1174" xr:uid="{1CEE92E3-4A0E-4A19-874D-89DE7F8B7F93}"/>
    <cellStyle name="Comma 8 3 4 2" xfId="2210" xr:uid="{4AE843BE-EA12-433E-95CD-22AD74722D57}"/>
    <cellStyle name="Comma 8 3 4 2 2" xfId="4363" xr:uid="{B62F16C1-B86B-4C16-B4A0-C77DBDD05507}"/>
    <cellStyle name="Comma 8 3 4 3" xfId="3490" xr:uid="{230B61D7-F345-497B-8335-BE9BCCA095B2}"/>
    <cellStyle name="Comma 8 3 5" xfId="1757" xr:uid="{C0846317-2682-49C7-AFE4-1C975A86271F}"/>
    <cellStyle name="Comma 8 3 5 2" xfId="2536" xr:uid="{CEA7FB16-2E67-4F4B-95C3-362EBB0D646E}"/>
    <cellStyle name="Comma 8 3 5 2 2" xfId="4689" xr:uid="{E2CF08E1-6857-469D-BDDC-C07333ADA894}"/>
    <cellStyle name="Comma 8 3 5 3" xfId="3974" xr:uid="{BB83F960-EB3D-42D6-A6CB-0FA89E588FDE}"/>
    <cellStyle name="Comma 8 3 6" xfId="652" xr:uid="{5A3D4A51-14F5-49F3-9BE3-75C569524786}"/>
    <cellStyle name="Comma 8 3 6 2" xfId="3100" xr:uid="{4F839119-875B-4B95-B61F-EC18E486311B}"/>
    <cellStyle name="Comma 8 3 7" xfId="1999" xr:uid="{157BE05F-25BD-4C0D-B662-B5011485BD5B}"/>
    <cellStyle name="Comma 8 3 7 2" xfId="4152" xr:uid="{16C81A25-72F6-422E-8452-F7ECA82355AC}"/>
    <cellStyle name="Comma 8 3 8" xfId="2885" xr:uid="{8EFEDAD9-5B30-407C-9408-6FF86050C303}"/>
    <cellStyle name="Comma 8 3 9" xfId="4979" xr:uid="{98DBDE2B-0FAA-4BBE-81F2-AFFC6F2A299A}"/>
    <cellStyle name="Comma 8 4" xfId="262" xr:uid="{E46B5F3C-9F7A-4626-A675-7DAD09754930}"/>
    <cellStyle name="Comma 8 4 2" xfId="1758" xr:uid="{4DF37186-3DE6-4DA2-9965-A7380600013F}"/>
    <cellStyle name="Comma 8 4 2 2" xfId="2537" xr:uid="{9797A5FD-E18C-4928-A719-91A8E6C5CD58}"/>
    <cellStyle name="Comma 8 4 2 2 2" xfId="4690" xr:uid="{465750F2-48BE-4D6A-B9A1-2333F7B093D3}"/>
    <cellStyle name="Comma 8 4 2 3" xfId="3975" xr:uid="{6CF8B6A5-8FDC-4F82-B11A-40153450C1C8}"/>
    <cellStyle name="Comma 8 4 3" xfId="1531" xr:uid="{B46D756C-4F27-4FB3-B823-A4D39E333CDE}"/>
    <cellStyle name="Comma 8 4 3 2" xfId="3790" xr:uid="{77013FCB-BC72-4657-9B24-4E9A66B39784}"/>
    <cellStyle name="Comma 8 4 4" xfId="2479" xr:uid="{04B44B50-65B1-43BE-B897-C9145E207422}"/>
    <cellStyle name="Comma 8 4 4 2" xfId="4632" xr:uid="{5126A36F-EB29-45FD-A85E-91B987CA37F5}"/>
    <cellStyle name="Comma 8 4 5" xfId="2886" xr:uid="{176A1588-B6DF-42D7-AB00-224475A055E6}"/>
    <cellStyle name="Comma 8 4 6" xfId="4980" xr:uid="{477F806D-65AD-40FB-9027-2EDFC8C94456}"/>
    <cellStyle name="Comma 8 5" xfId="1755" xr:uid="{76E74FF3-A5D5-4FFD-8D56-9D810F69F8F5}"/>
    <cellStyle name="Comma 8 5 2" xfId="2534" xr:uid="{730B8D91-80E2-45E4-9CCF-C77553ABF289}"/>
    <cellStyle name="Comma 8 5 2 2" xfId="4687" xr:uid="{A42EE95A-1638-4816-8C58-8309DE2BED5B}"/>
    <cellStyle name="Comma 8 5 3" xfId="3972" xr:uid="{F5E7582E-6B90-4EAB-AA9F-C5A2DE0FD866}"/>
    <cellStyle name="Comma 8 5 4" xfId="4977" xr:uid="{8741D2C3-2954-452A-ADA1-FA4EEC1DCB30}"/>
    <cellStyle name="Comma 8 6" xfId="554" xr:uid="{675ADB25-1B3F-47AF-AA5E-54131F9E4EF5}"/>
    <cellStyle name="Comma 8 6 2" xfId="3033" xr:uid="{E22A4133-769B-4BD1-B374-FE9B751444F1}"/>
    <cellStyle name="Comma 8 7" xfId="1976" xr:uid="{65B01420-A366-4C66-A89C-CD2AB0CEE161}"/>
    <cellStyle name="Comma 8 7 2" xfId="4129" xr:uid="{8942BD5F-4B10-4949-B118-8ED68540BAF3}"/>
    <cellStyle name="Comma 8 8" xfId="2883" xr:uid="{3D0728A8-16F7-4E22-AFCB-6AD51423DBFB}"/>
    <cellStyle name="Comma 8 9" xfId="4890" xr:uid="{E62ACBF4-625E-4071-A070-B0B8553CFB50}"/>
    <cellStyle name="Comma 9" xfId="263" xr:uid="{5810B3A4-811B-4FE1-9434-FEAF3A945507}"/>
    <cellStyle name="Comma 9 2" xfId="264" xr:uid="{2B483210-47AE-4B5E-92F1-59D0831837BC}"/>
    <cellStyle name="Comma 9 2 2" xfId="265" xr:uid="{AE520DBB-A56D-455E-BFB5-192AAD879330}"/>
    <cellStyle name="Comma 9 2 2 2" xfId="1761" xr:uid="{0A8B5BB9-148B-4FFE-B84F-248D6E2CF9EB}"/>
    <cellStyle name="Comma 9 2 2 2 2" xfId="3978" xr:uid="{062FA647-AE40-4C8B-A1EC-B64607E78C92}"/>
    <cellStyle name="Comma 9 2 2 3" xfId="2538" xr:uid="{974A52CD-52BB-4684-A499-340354AD1EEF}"/>
    <cellStyle name="Comma 9 2 2 3 2" xfId="4691" xr:uid="{C390D5CF-9A33-4212-8540-57690424F5FB}"/>
    <cellStyle name="Comma 9 2 2 4" xfId="2889" xr:uid="{DE4F5EDF-971B-41B8-8B99-5F5FC50F27C9}"/>
    <cellStyle name="Comma 9 2 2 5" xfId="4981" xr:uid="{7A63F1E8-4A62-4E8E-8C3E-5F21D4DA486B}"/>
    <cellStyle name="Comma 9 2 3" xfId="1760" xr:uid="{FD0B47D6-FF74-40A3-BFFC-CB7A365C9522}"/>
    <cellStyle name="Comma 9 2 3 2" xfId="3977" xr:uid="{3743467D-568E-47DB-8316-DCFC41CF863E}"/>
    <cellStyle name="Comma 9 2 4" xfId="1170" xr:uid="{B1EB9814-3D72-4894-A9AC-1488F195A9E9}"/>
    <cellStyle name="Comma 9 2 4 2" xfId="3486" xr:uid="{9E1A19A6-4A24-4034-A88F-7D31DFBC23B3}"/>
    <cellStyle name="Comma 9 2 5" xfId="2206" xr:uid="{85E43975-7BBA-4ACE-A56B-CD56AB323924}"/>
    <cellStyle name="Comma 9 2 5 2" xfId="4359" xr:uid="{B34404C4-3B1E-4ACD-BD9E-7A889D9E3A6A}"/>
    <cellStyle name="Comma 9 2 6" xfId="2888" xr:uid="{2F34546B-EC79-4F09-9E85-0F35DCF25529}"/>
    <cellStyle name="Comma 9 3" xfId="266" xr:uid="{F9F0D466-CFE8-4E6F-9936-EDE2C92E5503}"/>
    <cellStyle name="Comma 9 3 2" xfId="1762" xr:uid="{DE119B72-EF65-4E60-9D5C-4B38791480B0}"/>
    <cellStyle name="Comma 9 3 2 2" xfId="3979" xr:uid="{D9AD4DBF-6939-4B9E-A10D-F737AB7581F6}"/>
    <cellStyle name="Comma 9 3 3" xfId="1552" xr:uid="{45998F28-F373-46EF-A8F1-7A50F0755806}"/>
    <cellStyle name="Comma 9 3 4" xfId="2890" xr:uid="{F359F3D5-4B9A-437B-8EAC-9A05F7BF784F}"/>
    <cellStyle name="Comma 9 4" xfId="267" xr:uid="{4828CFB9-A6DC-4E85-A511-7568C8391FFA}"/>
    <cellStyle name="Comma 9 4 2" xfId="2891" xr:uid="{5E95E630-5D5F-45C2-B266-D3C736BAC8C4}"/>
    <cellStyle name="Comma 9 5" xfId="268" xr:uid="{CFE54ED7-6A98-4BDA-B709-0AB2C45038D2}"/>
    <cellStyle name="Comma 9 5 2" xfId="1763" xr:uid="{E78B0A5D-87A6-448D-85BE-08B833269A5C}"/>
    <cellStyle name="Comma 9 5 2 2" xfId="3980" xr:uid="{4F7541CD-3AD9-4DF0-8C29-C463D808959E}"/>
    <cellStyle name="Comma 9 5 3" xfId="2539" xr:uid="{1A68B737-9B93-475F-8587-D17E0CD73E37}"/>
    <cellStyle name="Comma 9 5 3 2" xfId="4692" xr:uid="{53EAF768-E886-4287-90CA-6E12834FF9DB}"/>
    <cellStyle name="Comma 9 5 4" xfId="2892" xr:uid="{91EA439A-92DF-48B9-9790-D23161EFCB17}"/>
    <cellStyle name="Comma 9 5 5" xfId="4982" xr:uid="{63FDCF5C-4913-4131-AADF-61847AD7FB75}"/>
    <cellStyle name="Comma 9 6" xfId="1759" xr:uid="{D324810B-05C6-432E-BEE6-B3E067CB20C3}"/>
    <cellStyle name="Comma 9 6 2" xfId="3976" xr:uid="{3FACB120-6C06-41B0-A90F-C3F6B2F2EE2A}"/>
    <cellStyle name="Comma 9 7" xfId="645" xr:uid="{0B9C74F5-0977-4310-90BD-6642B4CD3C61}"/>
    <cellStyle name="Comma 9 7 2" xfId="3095" xr:uid="{215BE4C1-C490-403A-B5BF-C1EC9875194B}"/>
    <cellStyle name="Comma 9 8" xfId="1995" xr:uid="{CAF1D781-39DB-4A29-AC11-770C11C891D2}"/>
    <cellStyle name="Comma 9 8 2" xfId="4148" xr:uid="{1F4A223C-4486-47F0-BE7D-3267535B9CCB}"/>
    <cellStyle name="Comma 9 9" xfId="2887" xr:uid="{94E455D9-DB2C-4E1A-A616-EE8DE89EBE55}"/>
    <cellStyle name="Comma 95 2" xfId="1411" xr:uid="{9114C9B9-A10B-4E04-925A-CB8806F6E7C2}"/>
    <cellStyle name="Comma 95 2 2" xfId="3721" xr:uid="{AC684D32-0C5F-47C5-B953-981B90FC23B0}"/>
    <cellStyle name="Comma_CE-Thai 2" xfId="4812" xr:uid="{2C28171D-07BF-4B7E-85C0-CE36620E025B}"/>
    <cellStyle name="Comma_CE-Thai 2 2" xfId="2664" xr:uid="{D136B26F-08DB-4844-9E21-EEED76547AED}"/>
    <cellStyle name="Currency" xfId="2" builtinId="4"/>
    <cellStyle name="Currency 2" xfId="269" xr:uid="{1DA6773B-4B7F-47CB-90FF-AE19ABA446BB}"/>
    <cellStyle name="Currency 2 2" xfId="270" xr:uid="{243EFE09-96E3-4014-98A4-A6B155DDFA5F}"/>
    <cellStyle name="Currency 3" xfId="481" xr:uid="{E22887A2-ED54-4B12-B290-08B118AE5E32}"/>
    <cellStyle name="Excel Built-in Comma" xfId="465" xr:uid="{294C5896-13AE-4560-802F-F902DBE84DB4}"/>
    <cellStyle name="Explanatory Text" xfId="4832" builtinId="53" customBuiltin="1"/>
    <cellStyle name="Explanatory Text 2" xfId="271" xr:uid="{FB97E825-DF9E-4814-B392-72AF4050FAF2}"/>
    <cellStyle name="Explanatory Text 2 2" xfId="1764" xr:uid="{0D5C64CD-BC34-4677-BCBE-0A47DED3ED93}"/>
    <cellStyle name="Explanatory Text 2 3" xfId="820" xr:uid="{EFD0E270-0B3D-47F7-96CC-E621E5AA84DA}"/>
    <cellStyle name="Followed Hyperlink" xfId="474" xr:uid="{60CB2FF8-08B0-46C9-8756-7D181B3B0488}"/>
    <cellStyle name="Followed Hyperlink 2" xfId="272" xr:uid="{FD28087B-4DDD-44D5-AC6D-B4D557EC997B}"/>
    <cellStyle name="Followed Hyperlink 2 2" xfId="1484" xr:uid="{4528D564-277D-4EB5-B870-298B8E38E911}"/>
    <cellStyle name="Followed Hyperlink 2 3" xfId="764" xr:uid="{F7C2DADE-E471-4B29-97CE-67876A4D675D}"/>
    <cellStyle name="Followed Hyperlink 3" xfId="643" xr:uid="{43F71CD5-87C6-4E74-94ED-535BDFC68F54}"/>
    <cellStyle name="Followed Hyperlink 4" xfId="925" xr:uid="{F5A02613-4A76-4C0C-9280-E71857A7ABFB}"/>
    <cellStyle name="Followed Hyperlink 5" xfId="516" xr:uid="{A0F129C2-94AA-4C07-855A-5541C18A3D8C}"/>
    <cellStyle name="Good" xfId="4824" builtinId="26" customBuiltin="1"/>
    <cellStyle name="Good 2" xfId="273" xr:uid="{A25CCEC3-F8BB-4185-99C4-C5502963C83E}"/>
    <cellStyle name="Good 2 2" xfId="1765" xr:uid="{3C4F9F63-D2A2-4656-BEDE-A265506869C9}"/>
    <cellStyle name="Good 2 3" xfId="806" xr:uid="{BD7E34D2-D863-4E71-871D-29C358D7BF0B}"/>
    <cellStyle name="Heading 1" xfId="4820" builtinId="16" customBuiltin="1"/>
    <cellStyle name="Heading 1 2" xfId="274" xr:uid="{76198A52-9E58-494C-8AEF-0D6B436BE710}"/>
    <cellStyle name="Heading 1 2 2" xfId="1766" xr:uid="{4F056D75-E9AE-40C9-8798-8AFF2D8FA254}"/>
    <cellStyle name="Heading 1 2 3" xfId="770" xr:uid="{1A612927-253B-41B3-A976-9F9B404D8C15}"/>
    <cellStyle name="Heading 2" xfId="4821" builtinId="17" customBuiltin="1"/>
    <cellStyle name="Heading 2 2" xfId="275" xr:uid="{FD7CFC47-FE08-4B1D-BC1D-2A3F13148D03}"/>
    <cellStyle name="Heading 2 2 2" xfId="1767" xr:uid="{440ED23F-AB16-4ED0-8E09-5795FCB8029A}"/>
    <cellStyle name="Heading 2 2 3" xfId="773" xr:uid="{1C3EE978-24D0-4BF3-A4B2-62F886DFE067}"/>
    <cellStyle name="Heading 3" xfId="4822" builtinId="18" customBuiltin="1"/>
    <cellStyle name="Heading 3 2" xfId="276" xr:uid="{1094CB0F-5CD3-4356-BBA7-5B826E2384DA}"/>
    <cellStyle name="Heading 3 2 2" xfId="1768" xr:uid="{14FB8CFB-C885-42DA-AEA6-59B96A1851FB}"/>
    <cellStyle name="Heading 3 2 3" xfId="758" xr:uid="{CEB6D936-03B5-4DE1-BAE2-B4B7330A7D4F}"/>
    <cellStyle name="Heading 4" xfId="4823" builtinId="19" customBuiltin="1"/>
    <cellStyle name="Heading 4 2" xfId="277" xr:uid="{85D9086F-8149-43BC-9272-9FE9D5141A3D}"/>
    <cellStyle name="Heading 4 2 2" xfId="1769" xr:uid="{2B409DDA-36C7-4338-A2A9-B4E7EE48C10C}"/>
    <cellStyle name="Heading 4 2 3" xfId="792" xr:uid="{1102F12A-A4BF-4E90-9D32-8C518937054B}"/>
    <cellStyle name="Hyperlink" xfId="473" builtinId="8" customBuiltin="1"/>
    <cellStyle name="Hyperlink 11" xfId="278" xr:uid="{7ED09967-81E9-450A-913E-E67DFC942832}"/>
    <cellStyle name="Hyperlink 15" xfId="650" xr:uid="{3FB77DBF-BC02-43F2-A4CD-E30891FF2742}"/>
    <cellStyle name="Hyperlink 16" xfId="504" xr:uid="{10B62417-97C6-48B9-BAC8-CE8ED87199DF}"/>
    <cellStyle name="Hyperlink 2" xfId="279" xr:uid="{8C17464A-8F18-4141-AAB1-37AEDB314434}"/>
    <cellStyle name="Hyperlink 2 10" xfId="280" xr:uid="{ADF8595C-7E76-49FF-8783-7544F3C315A6}"/>
    <cellStyle name="Hyperlink 2 12" xfId="1464" xr:uid="{92D20CAA-965C-494C-ABD9-C5A27C3AE827}"/>
    <cellStyle name="Hyperlink 2 2" xfId="281" xr:uid="{332BD978-34D9-42F3-A937-0A9CBC23D4D5}"/>
    <cellStyle name="Hyperlink 2 2 2" xfId="282" xr:uid="{787BF98B-54BC-4BBB-9B10-7440294475B2}"/>
    <cellStyle name="Hyperlink 2 2 2 2" xfId="1771" xr:uid="{4F4B24E7-92CA-4FA9-BDE0-91B27EB2ADF4}"/>
    <cellStyle name="Hyperlink 2 2 2 3" xfId="1534" xr:uid="{A9D168A2-B14F-4DBE-911E-35FFA98C0B4A}"/>
    <cellStyle name="Hyperlink 2 2 3" xfId="283" xr:uid="{25F3D39C-9101-4829-B471-7BC0BD092A0D}"/>
    <cellStyle name="Hyperlink 2 2 3 2" xfId="1772" xr:uid="{B57E0E8B-24B7-490D-945C-05C47AD7F35E}"/>
    <cellStyle name="Hyperlink 2 2 3 3" xfId="1486" xr:uid="{99F774B7-A22D-437A-9D78-FEB6090D0160}"/>
    <cellStyle name="Hyperlink 2 2 4" xfId="1463" xr:uid="{5A91A5FA-58A6-4809-B499-E1C99C167BF2}"/>
    <cellStyle name="Hyperlink 2 2 4 2" xfId="4984" xr:uid="{EB01878D-5AE4-4AFF-B606-CADD4C1D93E6}"/>
    <cellStyle name="Hyperlink 2 2 5" xfId="1770" xr:uid="{F4E31077-62F0-4C26-B19C-9376DE8D0153}"/>
    <cellStyle name="Hyperlink 2 2 6" xfId="757" xr:uid="{95843B55-A717-4F2C-B747-968D2A410B0D}"/>
    <cellStyle name="Hyperlink 2 3" xfId="284" xr:uid="{34FEE463-7142-4A5E-9D93-B58208C18E79}"/>
    <cellStyle name="Hyperlink 2 3 2" xfId="1501" xr:uid="{D591B932-FA65-4C6B-86D6-78D8D7F480A3}"/>
    <cellStyle name="Hyperlink 2 3 3" xfId="1773" xr:uid="{BA9FCEBE-E931-4D5A-A9E5-3B88F87A2093}"/>
    <cellStyle name="Hyperlink 2 3 4" xfId="765" xr:uid="{41ED531A-6940-4E8A-8241-41F78D3A3126}"/>
    <cellStyle name="Hyperlink 2 4" xfId="656" xr:uid="{9DD3D728-5D9C-4D15-8A9F-56267130B1DB}"/>
    <cellStyle name="Hyperlink 2 4 2" xfId="4983" xr:uid="{0739543D-AAD3-412F-B9CB-D2336298D17B}"/>
    <cellStyle name="Hyperlink 2 5" xfId="946" xr:uid="{6624E1D6-0A98-493C-B828-BF58AB45D2E3}"/>
    <cellStyle name="Hyperlink 2 5 2" xfId="4918" xr:uid="{2935127C-E792-4610-BEE2-0C845A903329}"/>
    <cellStyle name="Hyperlink 2 6" xfId="517" xr:uid="{892EA51E-604E-4018-AE6E-321CF47E826A}"/>
    <cellStyle name="Hyperlink 2 7" xfId="1419" xr:uid="{8B4BFEBF-02E3-4894-B836-DA082653DBF9}"/>
    <cellStyle name="Hyperlink 2 8" xfId="478" xr:uid="{FE7E8254-095F-4178-8C25-6F8AF4ECFC81}"/>
    <cellStyle name="Hyperlink 2 9" xfId="285" xr:uid="{E1196EEC-4845-4D7C-9B18-5C45E0341DA4}"/>
    <cellStyle name="Hyperlink 3" xfId="286" xr:uid="{0964BE45-935A-4D1B-B0D1-39D710DC3216}"/>
    <cellStyle name="Hyperlink 3 2" xfId="287" xr:uid="{C25D7784-FCD3-41B7-A2E0-93F812352803}"/>
    <cellStyle name="Hyperlink 3 2 2" xfId="1488" xr:uid="{6E3671AA-9E8E-4ABD-94C0-C31D2A57B9C6}"/>
    <cellStyle name="Hyperlink 3 2 3" xfId="1775" xr:uid="{B72964C3-7B3B-416D-9691-84E16DB0E46A}"/>
    <cellStyle name="Hyperlink 3 2 4" xfId="882" xr:uid="{E2AD513B-B2A2-4F04-84AB-193C56636DA0}"/>
    <cellStyle name="Hyperlink 3 3" xfId="288" xr:uid="{BC67035C-E891-4BF4-95B8-7DE9028B8258}"/>
    <cellStyle name="Hyperlink 3 3 2" xfId="1485" xr:uid="{EE6B6B67-6596-49A6-A716-1F95CF06205A}"/>
    <cellStyle name="Hyperlink 3 3 3" xfId="1776" xr:uid="{D221E250-B3F0-43A8-922D-7B0B4AEEC7EA}"/>
    <cellStyle name="Hyperlink 3 3 4" xfId="926" xr:uid="{A9F6999D-340E-401A-B0BD-1FEA265298BA}"/>
    <cellStyle name="Hyperlink 3 4" xfId="662" xr:uid="{8FCCE637-BED4-4602-BDBA-7242D203EB55}"/>
    <cellStyle name="Hyperlink 3 5" xfId="1469" xr:uid="{4EF9AE6D-363A-4F31-A9D0-6F895FC089E9}"/>
    <cellStyle name="Hyperlink 3 6" xfId="1774" xr:uid="{0DF63EEE-362A-4EA3-B61B-C72A787507E5}"/>
    <cellStyle name="Hyperlink 3 7" xfId="475" xr:uid="{3D1E8EB1-37E9-4628-955B-C635FC5E828B}"/>
    <cellStyle name="Hyperlink 4" xfId="289" xr:uid="{631F124D-85EC-48B4-A213-D573D3A85E86}"/>
    <cellStyle name="Hyperlink 4 2" xfId="1497" xr:uid="{E11303E8-8504-4227-974B-5A2156B42243}"/>
    <cellStyle name="Hyperlink 4 3" xfId="1470" xr:uid="{348299C8-F33E-4DF0-AAE8-6308E6C2DCBA}"/>
    <cellStyle name="Hyperlink 4 4" xfId="1777" xr:uid="{5CD6BBF7-9C7E-462A-967C-37EAF640BC93}"/>
    <cellStyle name="Hyperlink 4 5" xfId="489" xr:uid="{BDE77B8D-2E17-49E1-8277-434C815EE96B}"/>
    <cellStyle name="Hyperlink 5" xfId="290" xr:uid="{93D0821D-2175-448A-BCF7-BE349A662C8B}"/>
    <cellStyle name="Hyperlink 5 2" xfId="1558" xr:uid="{0E52C95D-75EF-48AE-8BFD-C6634C3F19F4}"/>
    <cellStyle name="Hyperlink 5 3" xfId="1778" xr:uid="{53252708-BF83-434B-80EB-2F1EF2FE6684}"/>
    <cellStyle name="Hyperlink 5 4" xfId="644" xr:uid="{1F44AFC9-7B00-40B0-BC3E-FED769BE7F6E}"/>
    <cellStyle name="Hyperlink 6" xfId="291" xr:uid="{83DF42ED-DF10-45BC-86DC-7475739C5EAC}"/>
    <cellStyle name="Hyperlink 6 2" xfId="1779" xr:uid="{6B467F13-9164-4328-A271-46D32A7BE826}"/>
    <cellStyle name="Hyperlink 6 3" xfId="924" xr:uid="{4241C7A6-8A5E-4D55-87F9-900054655843}"/>
    <cellStyle name="Hyperlink 7" xfId="292" xr:uid="{FC5FCF33-C03B-4A68-A401-C62212F1F387}"/>
    <cellStyle name="Hyperlink 8" xfId="293" xr:uid="{73CCFB84-DAFB-433F-909E-F0C14F8D9DCC}"/>
    <cellStyle name="Hyperlink 9" xfId="5132" xr:uid="{F2B005E1-163E-46D1-9DC0-00F6CE416B6F}"/>
    <cellStyle name="Input" xfId="4826" builtinId="20" customBuiltin="1"/>
    <cellStyle name="Input 2" xfId="294" xr:uid="{1540568C-EA36-4A58-B5D5-9C9DF4226BFF}"/>
    <cellStyle name="Input 2 2" xfId="1780" xr:uid="{58E4E3C9-D77C-48BC-B3A7-986F6D0BEA38}"/>
    <cellStyle name="Input 2 3" xfId="759" xr:uid="{32F0FE06-F2CD-4F0E-9EAB-71A1C235EAFB}"/>
    <cellStyle name="Linked Cell" xfId="4829" builtinId="24" customBuiltin="1"/>
    <cellStyle name="Linked Cell 2" xfId="295" xr:uid="{63E662B2-45D7-4E55-8922-2E4249439AC6}"/>
    <cellStyle name="Linked Cell 2 2" xfId="1781" xr:uid="{3102360D-0DC2-4C54-8421-F06D2D838177}"/>
    <cellStyle name="Linked Cell 2 3" xfId="819" xr:uid="{411BA172-823C-46E1-ADEE-0BD75C9B3050}"/>
    <cellStyle name="Neutral 2" xfId="296" xr:uid="{B11F5FD3-FEA1-4963-BE81-DD36B5776411}"/>
    <cellStyle name="Neutral 2 2" xfId="1782" xr:uid="{C5E7ECD2-AC62-4587-BA28-7F2469F6F09B}"/>
    <cellStyle name="Neutral 2 3" xfId="811" xr:uid="{93BA92C1-82E5-4246-8880-BDA10D2E9EFC}"/>
    <cellStyle name="Neutral 3" xfId="4905" xr:uid="{08034156-9B21-462D-9143-80A1C29DF17D}"/>
    <cellStyle name="norm 2 2" xfId="1432" xr:uid="{3F0A42D5-5CA3-4CEF-A34E-15351F238428}"/>
    <cellStyle name="Normal" xfId="0" builtinId="0"/>
    <cellStyle name="Normal - Style1 2 2" xfId="4923" xr:uid="{6B194847-6E18-4012-A051-F756F28ABCB1}"/>
    <cellStyle name="Normal - Style1 2 2 4" xfId="788" xr:uid="{A235703C-C2D6-4401-88CF-8070D7668BC4}"/>
    <cellStyle name="Normal 10" xfId="297" xr:uid="{356F8F95-C0F4-4411-AD2D-2572420B540A}"/>
    <cellStyle name="Normal 10 11 2" xfId="1446" xr:uid="{62368DB6-B973-4299-9EA9-24BA14C56D1C}"/>
    <cellStyle name="Normal 10 18" xfId="532" xr:uid="{3943F25C-A607-4465-9712-0C36E5673238}"/>
    <cellStyle name="Normal 10 18 2" xfId="4876" xr:uid="{ACA12F1A-ED51-4219-BA54-3938490687EF}"/>
    <cellStyle name="Normal 10 2" xfId="298" xr:uid="{61FC58E3-143D-4B6E-89E5-85EF082BC8EE}"/>
    <cellStyle name="Normal 10 2 2" xfId="1784" xr:uid="{A1AAE805-2194-48E5-96D9-0FBAD2434EF7}"/>
    <cellStyle name="Normal 10 2 2 2" xfId="1423" xr:uid="{5A7D57B6-4B66-4DEC-B94F-D5ACF4BDBEF4}"/>
    <cellStyle name="Normal 10 2 3" xfId="750" xr:uid="{1D728347-6852-497F-A5EE-0D688507A02E}"/>
    <cellStyle name="Normal 10 3" xfId="299" xr:uid="{9F8EFB99-18D1-42D6-8DC1-40D7678A43DD}"/>
    <cellStyle name="Normal 10 3 2" xfId="1785" xr:uid="{E45143CC-BE8D-4E72-BC69-2B9F3572CF5E}"/>
    <cellStyle name="Normal 10 3 2 4" xfId="642" xr:uid="{79E0F71D-4D38-4071-B5D0-DC167DF159FB}"/>
    <cellStyle name="Normal 10 3 3" xfId="1328" xr:uid="{BB8DC284-7D44-4677-98D9-D3C457068ED0}"/>
    <cellStyle name="Normal 10 3 3 2" xfId="3644" xr:uid="{B1370568-963D-4675-ADF7-44A7B537E499}"/>
    <cellStyle name="Normal 10 3 4" xfId="2364" xr:uid="{98D3670A-2B38-46A2-9B4A-FB5ED8D6540C}"/>
    <cellStyle name="Normal 10 3 4 2" xfId="4517" xr:uid="{38B44450-88E9-4962-85C5-89DA1B5A0D1C}"/>
    <cellStyle name="Normal 10 4" xfId="1783" xr:uid="{93407368-4ED5-4B68-8B7E-0771DB8D0FAC}"/>
    <cellStyle name="Normal 10 5" xfId="1079" xr:uid="{FA063DEE-78E2-4574-B1BB-7E8AFFC5559E}"/>
    <cellStyle name="Normal 10 5 2" xfId="3406" xr:uid="{2FD71B7F-A38F-4A81-9FB6-15CEA3EA5C67}"/>
    <cellStyle name="Normal 10 6" xfId="2158" xr:uid="{CC75A914-3B8C-41BA-9775-38378CA5A3DA}"/>
    <cellStyle name="Normal 10 6 2" xfId="4311" xr:uid="{5D4496AE-6327-4AC8-B12E-5C8366973F7D}"/>
    <cellStyle name="Normal 10 7" xfId="629" xr:uid="{DA9FC3E2-3550-4B67-8171-6A0E01C3267C}"/>
    <cellStyle name="Normal 10 7 2" xfId="578" xr:uid="{029D8E0C-8540-4F71-9A30-FD53C87F06AD}"/>
    <cellStyle name="Normal 10 7 3" xfId="739" xr:uid="{8B049441-06AE-4AA0-890E-AB8EBDC2C49B}"/>
    <cellStyle name="Normal 108 4" xfId="300" xr:uid="{6C70C661-BDC6-4204-883F-90EE399438E4}"/>
    <cellStyle name="Normal 11" xfId="301" xr:uid="{6365D1F5-25D0-4359-B591-4397F4E5B930}"/>
    <cellStyle name="Normal 11 10" xfId="2893" xr:uid="{E0077E0A-F282-477A-9FD9-67574BA329BE}"/>
    <cellStyle name="Normal 11 11" xfId="4985" xr:uid="{D687B715-AD67-491F-B0D4-F129A561AE82}"/>
    <cellStyle name="Normal 11 13" xfId="1362" xr:uid="{95D99804-8EEA-45DB-AB2A-C8C735C5D071}"/>
    <cellStyle name="Normal 11 13 2" xfId="2396" xr:uid="{38E9E84B-82D9-4CF7-9362-0206024585B3}"/>
    <cellStyle name="Normal 11 13 2 2" xfId="4549" xr:uid="{5BC740A3-A00A-4936-942E-49BE375B4CA3}"/>
    <cellStyle name="Normal 11 13 3" xfId="3676" xr:uid="{3A60C224-F01C-47FA-AD0B-EE498027A936}"/>
    <cellStyle name="Normal 11 2" xfId="302" xr:uid="{1E10EA86-9B29-4B30-A483-6703F4E42BE2}"/>
    <cellStyle name="Normal 11 2 2" xfId="303" xr:uid="{6FA8CBD2-76AB-4B37-B0F8-6A74382FFC0E}"/>
    <cellStyle name="Normal 11 2 2 2" xfId="1788" xr:uid="{FD4035D9-4AAC-4C9B-9498-6B7D83A10060}"/>
    <cellStyle name="Normal 11 2 2 2 2" xfId="2542" xr:uid="{23772C1A-DACD-4865-A7E4-B2EF8BF3E1DD}"/>
    <cellStyle name="Normal 11 2 2 2 2 2" xfId="4695" xr:uid="{D55CE2B5-A037-427C-80B4-4D7A82D90B34}"/>
    <cellStyle name="Normal 11 2 2 2 3" xfId="3983" xr:uid="{5F3074CB-6160-49E5-96CE-6C37A83507A0}"/>
    <cellStyle name="Normal 11 2 2 3" xfId="496" xr:uid="{2693FF13-1AB4-4779-A9FB-A695E11D275E}"/>
    <cellStyle name="Normal 11 2 2 3 2" xfId="2996" xr:uid="{29BDD55B-2DA7-4537-8A83-B361D7BF73FB}"/>
    <cellStyle name="Normal 11 2 2 3 3" xfId="4859" xr:uid="{B14F483D-C381-4235-B768-39CA4989735F}"/>
    <cellStyle name="Normal 11 2 2 4" xfId="1959" xr:uid="{5020CC41-ECD5-4219-8C74-A3904396E0FF}"/>
    <cellStyle name="Normal 11 2 2 4 2" xfId="4112" xr:uid="{A20551E3-7E7B-4283-84D1-7C74BCC48431}"/>
    <cellStyle name="Normal 11 2 2 5" xfId="2895" xr:uid="{EADAD859-1413-470F-8B7C-1BEF6F2009A4}"/>
    <cellStyle name="Normal 11 2 2 6" xfId="4987" xr:uid="{F0AA7D75-DF06-40B1-8455-349C93A08537}"/>
    <cellStyle name="Normal 11 2 3" xfId="304" xr:uid="{4D601F69-81CD-49A2-A9DD-2F9A4458B4AC}"/>
    <cellStyle name="Normal 11 2 3 2" xfId="1789" xr:uid="{F0F6C749-A456-43E6-BA30-5618A4AB679E}"/>
    <cellStyle name="Normal 11 2 3 2 2" xfId="3984" xr:uid="{AA9860A2-3FA1-4441-95C5-912C8A9D92A7}"/>
    <cellStyle name="Normal 11 2 3 3" xfId="2543" xr:uid="{21F61EF0-4827-409C-B03A-D13146DF053E}"/>
    <cellStyle name="Normal 11 2 3 3 2" xfId="4696" xr:uid="{06D5B7A0-9D86-4FFC-BFD0-7C2633FBA564}"/>
    <cellStyle name="Normal 11 2 3 4" xfId="2896" xr:uid="{2BDED418-2274-462E-A038-E6A52F6566BE}"/>
    <cellStyle name="Normal 11 2 3 5" xfId="4988" xr:uid="{78A5368C-1CA9-4EDE-B3BC-8DD912B94649}"/>
    <cellStyle name="Normal 11 2 4" xfId="305" xr:uid="{8ADFBD7F-1D87-47E8-BC51-C6E748E4F622}"/>
    <cellStyle name="Normal 11 2 4 2" xfId="1790" xr:uid="{01DB2BBB-226A-4DB7-A018-AB131CD2B075}"/>
    <cellStyle name="Normal 11 2 4 2 2" xfId="3985" xr:uid="{91630B9E-5486-4F8D-B950-1C46C0FFAEA0}"/>
    <cellStyle name="Normal 11 2 4 3" xfId="2544" xr:uid="{C49B7DAE-0DDA-44FD-99F7-71154B51593A}"/>
    <cellStyle name="Normal 11 2 4 3 2" xfId="4697" xr:uid="{CFA88C7B-14F9-494D-9AA6-F0260CE9B59D}"/>
    <cellStyle name="Normal 11 2 4 4" xfId="2897" xr:uid="{E526794D-1D50-42DE-9897-0D85863A04F0}"/>
    <cellStyle name="Normal 11 2 4 5" xfId="4989" xr:uid="{7B92E613-2C11-415D-8819-773E6D9A23A9}"/>
    <cellStyle name="Normal 11 2 5" xfId="1787" xr:uid="{14D508C3-1EB2-4FC6-BA7A-ADD5C200963C}"/>
    <cellStyle name="Normal 11 2 5 2" xfId="2541" xr:uid="{FA1C06B4-2187-4B99-814A-53AABD588C2B}"/>
    <cellStyle name="Normal 11 2 5 2 2" xfId="4694" xr:uid="{3BA75A35-B71B-4590-A1A0-F36B9E694172}"/>
    <cellStyle name="Normal 11 2 5 3" xfId="3982" xr:uid="{8FF72B7A-315F-458B-B2CA-FE5FA2CBF27A}"/>
    <cellStyle name="Normal 11 2 6" xfId="492" xr:uid="{B2CFB8EA-09D0-497E-80DF-2D6D6A0F9397}"/>
    <cellStyle name="Normal 11 2 6 2" xfId="2992" xr:uid="{018ACC18-7E0F-4917-B2B9-36D8307F3A15}"/>
    <cellStyle name="Normal 11 2 7" xfId="1955" xr:uid="{B496E95F-F59E-4DDF-8D73-6D2D4F5A2706}"/>
    <cellStyle name="Normal 11 2 7 2" xfId="4108" xr:uid="{99298ED7-B289-4651-BC19-76FA8DB4BD0A}"/>
    <cellStyle name="Normal 11 2 8" xfId="2894" xr:uid="{CB73AA8C-126D-4042-9379-B901C02D91DC}"/>
    <cellStyle name="Normal 11 2 9" xfId="4986" xr:uid="{FEFF6CF5-A206-4928-85B0-A2181AB36A30}"/>
    <cellStyle name="Normal 11 3" xfId="306" xr:uid="{1037410F-790B-45F6-8FA0-9A3D03449943}"/>
    <cellStyle name="Normal 11 3 2" xfId="1791" xr:uid="{2CBBC233-8DAC-4C2B-A2E9-5BA3837E37D3}"/>
    <cellStyle name="Normal 11 3 2 2" xfId="2545" xr:uid="{DB82920F-9C97-4F94-9529-1E6006E4E7F4}"/>
    <cellStyle name="Normal 11 3 2 2 2" xfId="4698" xr:uid="{164A78FD-110A-4489-B707-0E1979B4CF83}"/>
    <cellStyle name="Normal 11 3 2 3" xfId="3986" xr:uid="{81D27777-3C0E-4B27-A532-BF54BB5E6961}"/>
    <cellStyle name="Normal 11 3 3" xfId="1509" xr:uid="{EF23197E-62DE-4148-8768-20FDBD9102CB}"/>
    <cellStyle name="Normal 11 3 3 2" xfId="3773" xr:uid="{7E99FE38-A0A3-4C69-A476-3B407EF9567C}"/>
    <cellStyle name="Normal 11 3 3 3" xfId="4867" xr:uid="{A1BF148F-FD54-47F0-BBB7-850E16998EF9}"/>
    <cellStyle name="Normal 11 3 4" xfId="2472" xr:uid="{02E67D39-5A02-4737-B9B6-6A213CBD6C37}"/>
    <cellStyle name="Normal 11 3 4 2" xfId="4625" xr:uid="{A8859C28-5471-4143-8A0C-CCD7461D3BFD}"/>
    <cellStyle name="Normal 11 3 5" xfId="2898" xr:uid="{2AF2C1FA-DC83-4B11-BB3A-CE99A53949EA}"/>
    <cellStyle name="Normal 11 3 6" xfId="4990" xr:uid="{BDB5400F-656C-4469-853C-F5977204B838}"/>
    <cellStyle name="Normal 11 4" xfId="307" xr:uid="{8F5BD16C-F162-4D81-9C46-7902BF650A40}"/>
    <cellStyle name="Normal 11 4 2" xfId="1792" xr:uid="{D0955D51-33F5-4484-A895-86DF16AE47EB}"/>
    <cellStyle name="Normal 11 4 2 2" xfId="3987" xr:uid="{00E1A657-CDFD-454A-BDAF-7B4784E624DD}"/>
    <cellStyle name="Normal 11 4 3" xfId="2546" xr:uid="{AA44D43D-1F2D-4E8E-B2A4-47962F680048}"/>
    <cellStyle name="Normal 11 4 3 2" xfId="4699" xr:uid="{1CD0A6F5-1560-4535-9A92-FA11D67F2411}"/>
    <cellStyle name="Normal 11 4 4" xfId="2899" xr:uid="{A1016018-FECE-4F04-9713-D95A82C6A58E}"/>
    <cellStyle name="Normal 11 4 5" xfId="4991" xr:uid="{D1C921DF-B626-4D49-8610-CB8E1CCBB0F7}"/>
    <cellStyle name="Normal 11 5" xfId="308" xr:uid="{EDF2795C-9CDC-407E-904F-8F0A4CBDFCE5}"/>
    <cellStyle name="Normal 11 5 2" xfId="1793" xr:uid="{6EE3599E-ED49-4AD7-B872-A14B2E1AB390}"/>
    <cellStyle name="Normal 11 5 2 2" xfId="3988" xr:uid="{0FEE3E05-F8F4-4195-B37A-34C48B20C57F}"/>
    <cellStyle name="Normal 11 5 3" xfId="2547" xr:uid="{2728EBC1-8DBE-44F0-B6F2-1B4186C5C874}"/>
    <cellStyle name="Normal 11 5 3 2" xfId="4700" xr:uid="{922EA157-C3BF-4DCD-B363-6317769A9E75}"/>
    <cellStyle name="Normal 11 5 4" xfId="2900" xr:uid="{771B47CB-7DB2-4DAA-902B-52E884CBE0AC}"/>
    <cellStyle name="Normal 11 5 5" xfId="4992" xr:uid="{1E94C525-A670-45B0-84E8-C58C65CF0E12}"/>
    <cellStyle name="Normal 11 6" xfId="309" xr:uid="{4F89AC0F-3381-447D-8F65-E7EAE3438733}"/>
    <cellStyle name="Normal 11 7" xfId="1786" xr:uid="{8723B62F-341E-4B93-B0BC-056CCEFCB943}"/>
    <cellStyle name="Normal 11 7 2" xfId="2540" xr:uid="{012DB391-71B8-4FEA-ADBD-A51017954479}"/>
    <cellStyle name="Normal 11 7 2 2" xfId="4693" xr:uid="{861429FA-D260-4AD6-AC36-862021E71280}"/>
    <cellStyle name="Normal 11 7 3" xfId="3981" xr:uid="{033E0F6B-4CEC-42CB-9534-F595C373B9F2}"/>
    <cellStyle name="Normal 11 8" xfId="1098" xr:uid="{2DDB847E-E1A7-47E8-8302-8933B0103099}"/>
    <cellStyle name="Normal 11 8 2" xfId="3425" xr:uid="{DFD626FF-B9E8-44A0-AF0B-AE583CC1E2E3}"/>
    <cellStyle name="Normal 11 9" xfId="2162" xr:uid="{01053D29-AAA0-4C6E-8082-EE4F54DEB135}"/>
    <cellStyle name="Normal 11 9 2" xfId="4315" xr:uid="{D9FB5A65-9182-4290-A707-D71A3AF9D62A}"/>
    <cellStyle name="Normal 110" xfId="1410" xr:uid="{DD4C1F41-9B3A-4194-8044-BBF00829534F}"/>
    <cellStyle name="Normal 12" xfId="310" xr:uid="{BA31F880-C253-44A6-A1E1-BF7A6906DDB6}"/>
    <cellStyle name="Normal 12 2" xfId="1332" xr:uid="{B45F3C89-0314-473D-9D5E-FCC54A2AF823}"/>
    <cellStyle name="Normal 12 2 2" xfId="2368" xr:uid="{9D7960FA-138E-4051-9C55-2FC727489D65}"/>
    <cellStyle name="Normal 12 2 2 2" xfId="4521" xr:uid="{10F331FF-3EB3-46C5-9E8B-BF3FA45C463C}"/>
    <cellStyle name="Normal 12 2 3" xfId="3648" xr:uid="{595898A2-5C70-4FCF-AE90-A1997787103A}"/>
    <cellStyle name="Normal 12 3" xfId="1435" xr:uid="{B05EDF0D-A0C0-4C47-95DC-9D078609F12D}"/>
    <cellStyle name="Normal 12 4" xfId="1795" xr:uid="{8333812A-5114-476A-933E-FF9BF21E007D}"/>
    <cellStyle name="Normal 12 5" xfId="1100" xr:uid="{B61883ED-4235-415D-8704-65D90882DBFA}"/>
    <cellStyle name="Normal 12 5 2" xfId="3427" xr:uid="{14CAA3D0-BEFA-43E5-AF46-666833D15619}"/>
    <cellStyle name="Normal 12 6" xfId="2163" xr:uid="{7AE22698-1555-4FBF-9FE3-7672B099CCDD}"/>
    <cellStyle name="Normal 12 6 2" xfId="4316" xr:uid="{91762750-80F5-41AF-8DEA-AB1BA35CDB6F}"/>
    <cellStyle name="Normal 13" xfId="311" xr:uid="{5741F2CB-BAE2-40B5-87EF-3312F2CFA9A3}"/>
    <cellStyle name="Normal 13 10" xfId="631" xr:uid="{4E7DF20C-76EC-4CB7-B827-1499812AB10D}"/>
    <cellStyle name="Normal 13 10 2" xfId="680" xr:uid="{681750DB-0B0B-4AE1-836C-62632BEA3319}"/>
    <cellStyle name="Normal 13 10 2 2" xfId="786" xr:uid="{39FD89CC-FEAC-4DF7-9209-081F255D3935}"/>
    <cellStyle name="Normal 13 10 2 2 2" xfId="1219" xr:uid="{9730B361-5711-410E-AC31-F12B612E0AF5}"/>
    <cellStyle name="Normal 13 10 2 2 2 2" xfId="2255" xr:uid="{443BDB49-C361-4868-9DD9-13098DF5F5FD}"/>
    <cellStyle name="Normal 13 10 2 2 2 2 2" xfId="4408" xr:uid="{C59F2A78-26C1-4292-8742-87EBEB893547}"/>
    <cellStyle name="Normal 13 10 2 2 2 3" xfId="3535" xr:uid="{0E22A870-4ABA-463F-BEE4-F62EFE2F53D4}"/>
    <cellStyle name="Normal 13 10 2 2 3" xfId="2045" xr:uid="{BFD2B412-9FB4-43B1-A087-6CDD0490B84E}"/>
    <cellStyle name="Normal 13 10 2 2 3 2" xfId="4198" xr:uid="{504FB4F0-4062-40AF-BE3F-8A346EEC694A}"/>
    <cellStyle name="Normal 13 10 2 2 4" xfId="3180" xr:uid="{91936296-6AF4-43AC-856E-2BD3D9D32CD9}"/>
    <cellStyle name="Normal 13 10 2 3" xfId="1183" xr:uid="{A8CAFE8D-D84E-4395-BFF0-97DE68F12C07}"/>
    <cellStyle name="Normal 13 10 2 3 2" xfId="2219" xr:uid="{C656394F-A4AB-45F9-8428-E70D310DB696}"/>
    <cellStyle name="Normal 13 10 2 3 2 2" xfId="4372" xr:uid="{E9156894-CCC6-4472-B94B-38B0B49DBBEF}"/>
    <cellStyle name="Normal 13 10 2 3 3" xfId="3499" xr:uid="{C8F9458C-F78E-41BF-A630-22FCD4F1B2A3}"/>
    <cellStyle name="Normal 13 10 2 4" xfId="2008" xr:uid="{07966A76-9C7C-4EDC-A8DD-14123D904F42}"/>
    <cellStyle name="Normal 13 10 2 4 2" xfId="4161" xr:uid="{614CCAE3-632B-4CCA-876E-A270FBE77AEB}"/>
    <cellStyle name="Normal 13 10 2 5" xfId="3116" xr:uid="{54EFA2FC-BA3E-417C-8F44-B9B1A7C5F736}"/>
    <cellStyle name="Normal 13 10 3" xfId="654" xr:uid="{0313D6AA-63B5-4B20-B9D4-4BD8063DA767}"/>
    <cellStyle name="Normal 13 10 3 2" xfId="785" xr:uid="{746480D3-858A-4A21-B464-567892E230E4}"/>
    <cellStyle name="Normal 13 10 3 2 2" xfId="1055" xr:uid="{D605967B-5210-48B0-A2E1-1F7F82A67D7D}"/>
    <cellStyle name="Normal 13 10 3 2 2 2" xfId="1311" xr:uid="{DEC11E0E-2BFD-4CA0-A8C7-EC2C35530122}"/>
    <cellStyle name="Normal 13 10 3 2 2 2 2" xfId="2347" xr:uid="{9987EC25-22B7-4A40-B55C-B51FD1C4213A}"/>
    <cellStyle name="Normal 13 10 3 2 2 2 2 2" xfId="4500" xr:uid="{E01E8455-BC9E-4284-9982-6670B62F8F77}"/>
    <cellStyle name="Normal 13 10 3 2 2 2 3" xfId="3627" xr:uid="{A9188BFC-05ED-4539-8835-B96578E9580A}"/>
    <cellStyle name="Normal 13 10 3 2 2 3" xfId="2141" xr:uid="{23885581-374D-404A-8C2C-E556F5A135E4}"/>
    <cellStyle name="Normal 13 10 3 2 2 3 2" xfId="4294" xr:uid="{BE6613FA-8DBE-4374-AB21-22C213BE50BA}"/>
    <cellStyle name="Normal 13 10 3 2 2 4" xfId="3382" xr:uid="{93D5869B-CBF0-413E-8249-D69E78C12C11}"/>
    <cellStyle name="Normal 13 10 3 2 3" xfId="1218" xr:uid="{8BE03694-EBDC-4C62-90D4-9518973749E1}"/>
    <cellStyle name="Normal 13 10 3 2 3 2" xfId="2254" xr:uid="{246745E5-0F72-40EB-8850-1D0A38F7318A}"/>
    <cellStyle name="Normal 13 10 3 2 3 2 2" xfId="4407" xr:uid="{B9B4AA3C-3937-4AFC-A3B2-0E1077C80222}"/>
    <cellStyle name="Normal 13 10 3 2 3 3" xfId="3534" xr:uid="{17AD8DEE-198E-48C2-9571-D5F5757B03DD}"/>
    <cellStyle name="Normal 13 10 3 2 4" xfId="2044" xr:uid="{A3D32677-CE8B-457B-A95C-59109F38186D}"/>
    <cellStyle name="Normal 13 10 3 2 4 2" xfId="4197" xr:uid="{2F9803CF-D0B5-419B-A6FC-C49CA34624DE}"/>
    <cellStyle name="Normal 13 10 3 2 5" xfId="3179" xr:uid="{D3C3EF08-4A38-4457-AF20-998294F50076}"/>
    <cellStyle name="Normal 13 10 3 3" xfId="1019" xr:uid="{B628B4E6-8583-4308-89E4-1BAD284DE144}"/>
    <cellStyle name="Normal 13 10 3 3 2" xfId="1288" xr:uid="{147511D1-C8B4-4EA3-9B34-97788E5B0ACB}"/>
    <cellStyle name="Normal 13 10 3 3 2 2" xfId="2324" xr:uid="{B9D68313-0562-40DE-B817-A5D857C00EDF}"/>
    <cellStyle name="Normal 13 10 3 3 2 2 2" xfId="4477" xr:uid="{EE747A41-448E-4359-A009-F1FD264E588E}"/>
    <cellStyle name="Normal 13 10 3 3 2 3" xfId="3604" xr:uid="{923EB9D1-2C57-4CB7-BB3B-C61D1ECBDC46}"/>
    <cellStyle name="Normal 13 10 3 3 3" xfId="2118" xr:uid="{8B7116E7-8BCB-463B-8177-390576CF3AED}"/>
    <cellStyle name="Normal 13 10 3 3 3 2" xfId="4271" xr:uid="{5AEB8DF2-FCB5-4562-B092-837E9330426B}"/>
    <cellStyle name="Normal 13 10 3 3 4" xfId="3349" xr:uid="{0448DFDB-DB85-42B1-B908-8135622287EA}"/>
    <cellStyle name="Normal 13 10 3 4" xfId="1176" xr:uid="{3052C6A2-6CD6-4B26-B776-CBBA64628EAE}"/>
    <cellStyle name="Normal 13 10 3 4 2" xfId="2212" xr:uid="{1282F60E-3BC7-49F0-93B6-A3D3A87943D5}"/>
    <cellStyle name="Normal 13 10 3 4 2 2" xfId="4365" xr:uid="{234AECC6-7783-44D6-9842-00CA589FB7C7}"/>
    <cellStyle name="Normal 13 10 3 4 3" xfId="3492" xr:uid="{CAEB3759-16F7-4610-93C8-576AAC5D061F}"/>
    <cellStyle name="Normal 13 10 3 5" xfId="2001" xr:uid="{488F1CDC-C38A-4E5D-A966-DAC9CB7788E9}"/>
    <cellStyle name="Normal 13 10 3 5 2" xfId="4154" xr:uid="{47E6F860-9CBB-47EC-918B-5B96ADAC56DB}"/>
    <cellStyle name="Normal 13 10 3 6" xfId="3102" xr:uid="{49D64EE9-C2CB-4EE5-AF6A-7FE0004BCB13}"/>
    <cellStyle name="Normal 13 10 4" xfId="1017" xr:uid="{9E249739-3F32-447C-9FBE-80E97EA259DC}"/>
    <cellStyle name="Normal 13 10 4 2" xfId="1286" xr:uid="{33F14071-3F8A-464C-95A6-235F283170A2}"/>
    <cellStyle name="Normal 13 10 4 2 2" xfId="2322" xr:uid="{4193DCB5-4E3A-4C13-AD2D-2D624AEEF23C}"/>
    <cellStyle name="Normal 13 10 4 2 2 2" xfId="4475" xr:uid="{BC3757FC-65BF-4960-9DFB-F6088BDA9E33}"/>
    <cellStyle name="Normal 13 10 4 2 3" xfId="3602" xr:uid="{2B570D1E-5DF1-4C29-9250-7164A78DBA6F}"/>
    <cellStyle name="Normal 13 10 4 3" xfId="2116" xr:uid="{5D17F39D-03E2-49C2-96E3-726AE7ECEB5C}"/>
    <cellStyle name="Normal 13 10 4 3 2" xfId="4269" xr:uid="{E7E5C2F2-F174-4292-B6CB-97CEE6C13B81}"/>
    <cellStyle name="Normal 13 10 4 4" xfId="3347" xr:uid="{583927CE-8C18-4046-BB62-E34C7A8498B8}"/>
    <cellStyle name="Normal 13 10 5" xfId="1155" xr:uid="{AF51CC94-CC3C-4EEC-90ED-D8D5CD9D1819}"/>
    <cellStyle name="Normal 13 10 5 2" xfId="2191" xr:uid="{262EE1C6-B2CE-4527-B668-E60482096F70}"/>
    <cellStyle name="Normal 13 10 5 2 2" xfId="4344" xr:uid="{58A5AB8F-2A86-436B-9F50-4A9D9466E575}"/>
    <cellStyle name="Normal 13 10 5 3" xfId="3471" xr:uid="{5B03C910-57E3-4FD7-B610-95DF420E2986}"/>
    <cellStyle name="Normal 13 10 6" xfId="1369" xr:uid="{68CD1006-D3F5-407E-B03E-F08BA5035BF5}"/>
    <cellStyle name="Normal 13 10 6 2" xfId="2402" xr:uid="{0C0CD9D0-51DE-495E-B8F6-B9F4BC5F5E3C}"/>
    <cellStyle name="Normal 13 10 6 2 2" xfId="4555" xr:uid="{E0A19166-B300-4963-862F-6B030D312839}"/>
    <cellStyle name="Normal 13 10 6 3" xfId="3683" xr:uid="{2DDB05C0-3EEC-449D-A718-554874095EB6}"/>
    <cellStyle name="Normal 13 10 7" xfId="1992" xr:uid="{DA713CE6-FC66-4851-BB43-2CDFA3CD0651}"/>
    <cellStyle name="Normal 13 10 7 2" xfId="4145" xr:uid="{7E63973E-F12E-4A0E-BAD4-E8C5BDBA2EA5}"/>
    <cellStyle name="Normal 13 10 8" xfId="3092" xr:uid="{272673C5-5320-485D-BDA2-29CB2356B0FF}"/>
    <cellStyle name="Normal 13 2" xfId="312" xr:uid="{1DDBDDDD-EE6A-46EF-B8FA-7D83EB068EAD}"/>
    <cellStyle name="Normal 13 2 2" xfId="1797" xr:uid="{FD6DF19F-79F6-4814-803F-9F656D89D059}"/>
    <cellStyle name="Normal 13 2 2 2" xfId="2549" xr:uid="{746CE6E4-AE16-4130-ACCF-B1132691029B}"/>
    <cellStyle name="Normal 13 2 2 2 2" xfId="4702" xr:uid="{E2602278-264B-4631-9074-A3632859682B}"/>
    <cellStyle name="Normal 13 2 2 3" xfId="3991" xr:uid="{36581246-99AA-4F14-9025-BBE302D261C8}"/>
    <cellStyle name="Normal 13 2 3" xfId="1505" xr:uid="{5605C557-1C4A-41C5-B64A-8F06FC61D18A}"/>
    <cellStyle name="Normal 13 2 4" xfId="2902" xr:uid="{84384D1D-DDC5-4D7D-82AC-F4E5741C4287}"/>
    <cellStyle name="Normal 13 2 5" xfId="4994" xr:uid="{2F2FCEE1-0153-4B36-91BB-331F182E086F}"/>
    <cellStyle name="Normal 13 3" xfId="313" xr:uid="{00D64380-6212-4BEB-BEC6-75D4FF0A8A89}"/>
    <cellStyle name="Normal 13 3 2" xfId="1798" xr:uid="{2E7DB0E0-4E30-45BA-975B-23D3160887EF}"/>
    <cellStyle name="Normal 13 3 2 2" xfId="3992" xr:uid="{8F8FF763-44E6-441C-9247-B3D971D685A9}"/>
    <cellStyle name="Normal 13 3 3" xfId="2550" xr:uid="{B8B84808-C44E-44F6-B697-0C2EABED934B}"/>
    <cellStyle name="Normal 13 3 3 2" xfId="4703" xr:uid="{C8351433-AE3C-4E62-B289-9F1A5EB13FE5}"/>
    <cellStyle name="Normal 13 3 4" xfId="2903" xr:uid="{80A63EA4-02F1-4769-930C-F2EDAC5C78E9}"/>
    <cellStyle name="Normal 13 3 5" xfId="4995" xr:uid="{C0944139-8CC3-4A5B-A791-73759D20B8F7}"/>
    <cellStyle name="Normal 13 4" xfId="314" xr:uid="{85084FA3-D5D7-41E1-AC1F-4B61448CCAD5}"/>
    <cellStyle name="Normal 13 4 2" xfId="1799" xr:uid="{6FA34317-0323-4FC0-AF96-E6B77519B303}"/>
    <cellStyle name="Normal 13 4 2 2" xfId="3993" xr:uid="{B04F1101-5742-457D-8491-EB0F877DF2A4}"/>
    <cellStyle name="Normal 13 4 3" xfId="2551" xr:uid="{4AE58C14-3569-4443-9038-A71461507152}"/>
    <cellStyle name="Normal 13 4 3 2" xfId="4704" xr:uid="{DF85CDCD-E776-47F3-9EFE-FA02708C1C14}"/>
    <cellStyle name="Normal 13 4 4" xfId="2904" xr:uid="{E80EC65C-D22D-47B0-A814-CB8BE9BA1A85}"/>
    <cellStyle name="Normal 13 4 5" xfId="4996" xr:uid="{ACD9349D-7D78-4837-ACA1-61C3973B913C}"/>
    <cellStyle name="Normal 13 5" xfId="1796" xr:uid="{6CA0733F-1BCF-44C7-9888-1854BDE8D6A9}"/>
    <cellStyle name="Normal 13 5 2" xfId="2548" xr:uid="{279BBF26-5421-400E-B2BC-4F44BA2756FF}"/>
    <cellStyle name="Normal 13 5 2 2" xfId="4701" xr:uid="{E8231DB9-7212-4BB4-88A7-7B95ECCA70AA}"/>
    <cellStyle name="Normal 13 5 3" xfId="3990" xr:uid="{C70663EA-8E35-4589-B618-3223E56A6211}"/>
    <cellStyle name="Normal 13 6" xfId="1121" xr:uid="{77ACF1DF-C318-45A4-8376-2DA55A687A50}"/>
    <cellStyle name="Normal 13 7" xfId="2901" xr:uid="{8E3415A4-B97A-4F88-A36F-A3101648A0D9}"/>
    <cellStyle name="Normal 13 8" xfId="4993" xr:uid="{B233FB1F-15F2-4CD7-99A4-9E2F815D805D}"/>
    <cellStyle name="Normal 14" xfId="315" xr:uid="{2D9086B2-D423-431D-8AA4-C43CFF158387}"/>
    <cellStyle name="Normal 14 2" xfId="1563" xr:uid="{59CB5DA1-32AB-482C-9159-EA58DB5D9B13}"/>
    <cellStyle name="Normal 14 3" xfId="1800" xr:uid="{835BCDA4-71F6-4714-8767-07AF88FFFFC6}"/>
    <cellStyle name="Normal 14 4" xfId="923" xr:uid="{B4C73712-2620-4564-9ECA-1455EA5C8F55}"/>
    <cellStyle name="Normal 14 6 2" xfId="1434" xr:uid="{3AF7B6B6-9128-4DE0-87F9-D7661353A2FF}"/>
    <cellStyle name="Normal 15" xfId="316" xr:uid="{18B4E24E-0F82-4849-85A7-2F817431E837}"/>
    <cellStyle name="Normal 15 2" xfId="317" xr:uid="{90C15E19-FF62-4B6D-B03A-F94EFC40409E}"/>
    <cellStyle name="Normal 15 3" xfId="1801" xr:uid="{15516E62-69CA-4F19-9755-2106FFC936AA}"/>
    <cellStyle name="Normal 15 3 2" xfId="2552" xr:uid="{5D92E5EF-B3E9-4A09-9A8B-66A97929F500}"/>
    <cellStyle name="Normal 15 3 2 2" xfId="4705" xr:uid="{9C5ACE52-9708-491A-9774-D3C93A20A82B}"/>
    <cellStyle name="Normal 15 3 3" xfId="3994" xr:uid="{C40DA71B-D14A-42C8-A43C-CBC4C7D9F3E0}"/>
    <cellStyle name="Normal 15 4" xfId="497" xr:uid="{26C311F1-3A05-4421-B0D8-441290275ED9}"/>
    <cellStyle name="Normal 15 4 2" xfId="2997" xr:uid="{39FA4ECE-1927-486B-BEDF-CD5E37CB3030}"/>
    <cellStyle name="Normal 15 4 2 2" xfId="4893" xr:uid="{F208816D-B614-4C2E-A771-87876C0F8000}"/>
    <cellStyle name="Normal 15 4 3" xfId="4861" xr:uid="{B89291B0-0E0B-4196-B008-2BBE93755401}"/>
    <cellStyle name="Normal 15 5" xfId="1960" xr:uid="{302F8B61-5557-448D-8353-0DBF633E271A}"/>
    <cellStyle name="Normal 15 5 2" xfId="4113" xr:uid="{51B78C23-1A23-481B-AEEF-5445EA2D3C4C}"/>
    <cellStyle name="Normal 15 6" xfId="2905" xr:uid="{05E04BEC-4AD1-4742-8D4F-D25455623607}"/>
    <cellStyle name="Normal 15 7" xfId="4997" xr:uid="{E28C165E-2B5B-4A60-BACB-E7E5E6FE8EB3}"/>
    <cellStyle name="Normal 16" xfId="318" xr:uid="{8631B5FF-6FB4-4FF3-855D-F25858DE5297}"/>
    <cellStyle name="Normal 16 2" xfId="678" xr:uid="{BAA9D46D-C06C-4186-B1A7-4044395F083A}"/>
    <cellStyle name="Normal 16 2 2" xfId="1557" xr:uid="{F1663C52-4A21-4313-8DF6-2737A13FA1DC}"/>
    <cellStyle name="Normal 16 2 2 2" xfId="2486" xr:uid="{8A48FA31-44FD-4073-B622-FEC705C12A7A}"/>
    <cellStyle name="Normal 16 2 2 2 2" xfId="4639" xr:uid="{31FC318F-E23D-49C1-855F-225241ACD71C}"/>
    <cellStyle name="Normal 16 2 2 3" xfId="3810" xr:uid="{50F1F9D7-5943-466A-8639-66137A11DB49}"/>
    <cellStyle name="Normal 16 3" xfId="533" xr:uid="{5AB0D621-4D55-4A86-B385-35A5BB5F3CFF}"/>
    <cellStyle name="Normal 16 3 2" xfId="3018" xr:uid="{52C117B8-2264-4F11-9B04-00F849F64D33}"/>
    <cellStyle name="Normal 16 3 3" xfId="4877" xr:uid="{4D94C00E-A6CF-403C-B227-CF425D5D8E6B}"/>
    <cellStyle name="Normal 16 4" xfId="1971" xr:uid="{7FDAC5B0-FFA7-4D65-8C21-CF8CAFE1C121}"/>
    <cellStyle name="Normal 16 4 2" xfId="4124" xr:uid="{545037B5-370D-4721-9CE4-D4993ECE9A3D}"/>
    <cellStyle name="Normal 167" xfId="319" xr:uid="{E2AEC16A-DC46-491A-802D-970EC9ADE68E}"/>
    <cellStyle name="Normal 167 2" xfId="320" xr:uid="{70466725-92AE-4408-96C3-4783CEE3CA18}"/>
    <cellStyle name="Normal 167 2 2" xfId="321" xr:uid="{48423A41-0302-42CD-BAD1-6AAEEE6E13A8}"/>
    <cellStyle name="Normal 167 2 2 2" xfId="1804" xr:uid="{3BCE8B02-8D9F-447D-AA1D-FC3304F6FD83}"/>
    <cellStyle name="Normal 167 2 2 2 2" xfId="3997" xr:uid="{1EDED8DB-1F2A-4FFC-9645-F00390AD4658}"/>
    <cellStyle name="Normal 167 2 2 3" xfId="2555" xr:uid="{8F1DD908-23F9-4865-A0E3-7BEC8DEE75AE}"/>
    <cellStyle name="Normal 167 2 2 3 2" xfId="4708" xr:uid="{6E79E161-602D-4B98-94A8-5D8C95467D76}"/>
    <cellStyle name="Normal 167 2 2 4" xfId="2908" xr:uid="{E4DD48F0-700A-46AF-9B9D-43C406D539BE}"/>
    <cellStyle name="Normal 167 2 2 5" xfId="5000" xr:uid="{4D9E0860-B2FB-4802-A843-02871970D8CE}"/>
    <cellStyle name="Normal 167 2 3" xfId="1803" xr:uid="{3DA328C1-085E-468A-B156-26BA4E343766}"/>
    <cellStyle name="Normal 167 2 3 2" xfId="3996" xr:uid="{5A447DED-391B-4D4E-A4E2-2DB9D67AD0FE}"/>
    <cellStyle name="Normal 167 2 4" xfId="2554" xr:uid="{D0E21A42-C3CD-48C9-BBBE-D518D52D7797}"/>
    <cellStyle name="Normal 167 2 4 2" xfId="4707" xr:uid="{869FEBF0-5976-4877-ADAD-CC7725F194ED}"/>
    <cellStyle name="Normal 167 2 5" xfId="2907" xr:uid="{08FE8CBB-57F6-45C1-B6C2-9925AD7EEB04}"/>
    <cellStyle name="Normal 167 2 6" xfId="4999" xr:uid="{C8B99F49-9142-466C-BE94-17E9DE31B731}"/>
    <cellStyle name="Normal 167 3" xfId="322" xr:uid="{B531BFF0-EFD7-4EC8-91D4-3C26B1FA4DB0}"/>
    <cellStyle name="Normal 167 3 2" xfId="1805" xr:uid="{BD623BB0-8888-44CA-B805-868A7550A1FF}"/>
    <cellStyle name="Normal 167 3 2 2" xfId="3998" xr:uid="{89A7EA34-F3A8-41ED-81E9-B3A03F9835DB}"/>
    <cellStyle name="Normal 167 3 3" xfId="2556" xr:uid="{DEE9AA70-4928-4DC7-991F-509AF66A5BCE}"/>
    <cellStyle name="Normal 167 3 3 2" xfId="4709" xr:uid="{C0DCA25E-E0E0-4497-98D1-1A647D4A1A6B}"/>
    <cellStyle name="Normal 167 3 4" xfId="2909" xr:uid="{8A51105D-2EAA-4210-BC42-D52035C5BC12}"/>
    <cellStyle name="Normal 167 3 5" xfId="5001" xr:uid="{31BA3AC9-09A0-4835-A593-594B3ACBC1AE}"/>
    <cellStyle name="Normal 167 4" xfId="1802" xr:uid="{C980C565-9ABC-4D17-887B-6AF84C828CAD}"/>
    <cellStyle name="Normal 167 4 2" xfId="3995" xr:uid="{4EB7662B-0F95-4C34-8561-BA0338DA3B82}"/>
    <cellStyle name="Normal 167 5" xfId="2553" xr:uid="{22AE24CC-AB0C-4F73-8563-E03E691DDAAE}"/>
    <cellStyle name="Normal 167 5 2" xfId="4706" xr:uid="{958CC3FE-D21B-4D79-A7F6-A290DF80FF93}"/>
    <cellStyle name="Normal 167 6" xfId="2906" xr:uid="{51691F7E-78E0-4754-8EE8-E2C0297FDC4B}"/>
    <cellStyle name="Normal 167 7" xfId="4998" xr:uid="{94FA5979-5989-4F0F-9A81-A8924F3129EF}"/>
    <cellStyle name="Normal 168 2" xfId="878" xr:uid="{BC5887D7-0E74-4637-AEC8-FDF9BA67074F}"/>
    <cellStyle name="Normal 168 2 2" xfId="1037" xr:uid="{633B5D3F-BAD1-4EEE-A7C4-6166ABE60930}"/>
    <cellStyle name="Normal 17" xfId="323" xr:uid="{88FB4489-EAED-4D07-98E0-5D47A73FD9F0}"/>
    <cellStyle name="Normal 17 2" xfId="1355" xr:uid="{6626BC05-A607-463F-B347-EF3811F9507F}"/>
    <cellStyle name="Normal 17 2 2" xfId="2391" xr:uid="{AFB34144-412A-4C21-BA11-15FDB68349C3}"/>
    <cellStyle name="Normal 17 2 2 2" xfId="4544" xr:uid="{ED7908F2-4C09-4101-88A3-92229EF05296}"/>
    <cellStyle name="Normal 17 2 3" xfId="3671" xr:uid="{0D1499D8-9331-4180-9113-B129B210C2F4}"/>
    <cellStyle name="Normal 170" xfId="324" xr:uid="{6E3CF6B2-FA27-43CB-8AC6-17CD91201C61}"/>
    <cellStyle name="Normal 170 2" xfId="325" xr:uid="{9D7CB5B9-50E0-45DA-A9BC-A9B85DFCC3C8}"/>
    <cellStyle name="Normal 170 2 2" xfId="326" xr:uid="{A1B0D1D9-BE56-4FC9-9801-30B2DEFCE0B6}"/>
    <cellStyle name="Normal 170 2 2 2" xfId="1808" xr:uid="{D1CF29E8-E77B-4982-89AA-50B9F3391F4F}"/>
    <cellStyle name="Normal 170 2 2 2 2" xfId="4001" xr:uid="{C71FB6E5-3884-475A-A096-365AECD8E83B}"/>
    <cellStyle name="Normal 170 2 2 3" xfId="2559" xr:uid="{83741958-82F0-4350-A873-2D71DE993558}"/>
    <cellStyle name="Normal 170 2 2 3 2" xfId="4712" xr:uid="{C5F9E8AF-D1BD-45C0-9AEC-0B1D5FFAF4E1}"/>
    <cellStyle name="Normal 170 2 2 4" xfId="2912" xr:uid="{71FE6B03-E690-4866-BFB0-B3937F7445CB}"/>
    <cellStyle name="Normal 170 2 2 5" xfId="5004" xr:uid="{D49FE136-E3B2-494D-8EBA-A7683174AA8C}"/>
    <cellStyle name="Normal 170 2 3" xfId="1807" xr:uid="{9FE4E59B-EDFB-4A56-A1AE-1410A9CE37C6}"/>
    <cellStyle name="Normal 170 2 3 2" xfId="4000" xr:uid="{21EBA75D-D9B1-44DF-82B9-38FEB45A2DA2}"/>
    <cellStyle name="Normal 170 2 4" xfId="2558" xr:uid="{8799BA28-0CA0-4512-980F-690DEFA32A23}"/>
    <cellStyle name="Normal 170 2 4 2" xfId="4711" xr:uid="{F85A0024-3456-440B-B622-0E49E1A37D70}"/>
    <cellStyle name="Normal 170 2 5" xfId="2911" xr:uid="{E2362002-3855-42F3-89F8-B02587EB93BC}"/>
    <cellStyle name="Normal 170 2 6" xfId="5003" xr:uid="{72D2A74F-F244-4290-9ED0-6453E66A9850}"/>
    <cellStyle name="Normal 170 3" xfId="327" xr:uid="{F59D0CDA-10D9-4C23-B05F-5F5C99023DB8}"/>
    <cellStyle name="Normal 170 3 2" xfId="1809" xr:uid="{0107C5B4-9386-4561-935A-14F7DBCCA001}"/>
    <cellStyle name="Normal 170 3 2 2" xfId="4002" xr:uid="{23397A60-8D46-4371-885E-28D0C123DBD3}"/>
    <cellStyle name="Normal 170 3 3" xfId="2560" xr:uid="{22AEFFB4-508B-4965-BB06-89669D248197}"/>
    <cellStyle name="Normal 170 3 3 2" xfId="4713" xr:uid="{F151AE35-8150-4E74-BE59-3A282A0EC0B7}"/>
    <cellStyle name="Normal 170 3 4" xfId="2913" xr:uid="{8A8EADC2-EEC7-49E6-B468-A6C17E88808B}"/>
    <cellStyle name="Normal 170 3 5" xfId="5005" xr:uid="{D0AEEFCD-D98C-496D-9025-AC21258E8E97}"/>
    <cellStyle name="Normal 170 4" xfId="1806" xr:uid="{285FAE5A-24BE-4C4B-8E4F-523557D96C68}"/>
    <cellStyle name="Normal 170 4 2" xfId="3999" xr:uid="{D9020EF9-92CA-4945-97D7-45551DCFE1B1}"/>
    <cellStyle name="Normal 170 5" xfId="2557" xr:uid="{887817B5-8CDE-4C23-B019-87E4517EC8F7}"/>
    <cellStyle name="Normal 170 5 2" xfId="4710" xr:uid="{83832FA1-3B35-4645-9C73-64D7A9022922}"/>
    <cellStyle name="Normal 170 6" xfId="2910" xr:uid="{DBA94AAF-89BD-48B2-B684-BD076E676FED}"/>
    <cellStyle name="Normal 170 7" xfId="5002" xr:uid="{8B27E96E-1B8C-43E1-ABFF-5AA9739402E0}"/>
    <cellStyle name="Normal 171" xfId="328" xr:uid="{AD558CA4-7147-4DF0-A0BA-B5FDF9B3A1D5}"/>
    <cellStyle name="Normal 18" xfId="329" xr:uid="{961F7E0F-CAB2-44C0-BC2F-ACA6CB13EC9A}"/>
    <cellStyle name="Normal 18 2" xfId="1358" xr:uid="{CF9B54A6-25AE-465C-A5EF-99598973481B}"/>
    <cellStyle name="Normal 18 2 2" xfId="2394" xr:uid="{87C3B34E-E309-4C46-8781-248951FD91CA}"/>
    <cellStyle name="Normal 18 2 2 2" xfId="4547" xr:uid="{CAAD6D4F-43DC-40F7-AC4B-C34A66CC87A4}"/>
    <cellStyle name="Normal 18 2 3" xfId="3674" xr:uid="{77EDD555-DEB3-4ECB-8612-F665C7FA2D97}"/>
    <cellStyle name="Normal 18 3" xfId="1810" xr:uid="{3A2C3566-D4ED-411C-9CDE-247207B9B8AF}"/>
    <cellStyle name="Normal 18 4" xfId="544" xr:uid="{A18B445C-0202-4181-A24F-E408B08CBF1D}"/>
    <cellStyle name="Normal 19" xfId="462" xr:uid="{018DFF42-F4CE-4C39-9539-B1ACA2D30E3C}"/>
    <cellStyle name="Normal 19 2" xfId="486" xr:uid="{E3A55F3F-6C7D-4141-948B-D7A488B1AB33}"/>
    <cellStyle name="Normal 19 3" xfId="1393" xr:uid="{A2035061-7570-47FE-AF87-8E42C301B9FA}"/>
    <cellStyle name="Normal 19 3 2" xfId="2420" xr:uid="{73595BDD-F955-454B-9D0C-D5BB54122503}"/>
    <cellStyle name="Normal 19 3 2 2" xfId="4573" xr:uid="{D7A1D17A-7C34-4C82-9D1C-DDCFC3A68823}"/>
    <cellStyle name="Normal 19 3 3" xfId="3706" xr:uid="{A62356B1-3568-49F4-B540-6AE05BE6908C}"/>
    <cellStyle name="Normal 19 4" xfId="483" xr:uid="{09C5BBE4-14E5-43D9-A047-53374D30ADC3}"/>
    <cellStyle name="Normal 19 4 2" xfId="2987" xr:uid="{C7E02B43-B337-4901-921B-01B5DF6115A8}"/>
    <cellStyle name="Normal 19 4 3" xfId="4882" xr:uid="{796BB5EE-1EB4-49D6-AE4F-5819F22389AE}"/>
    <cellStyle name="Normal 19 5" xfId="484" xr:uid="{BF218570-080C-46B3-B84B-FAF94E191FA7}"/>
    <cellStyle name="Normal 19 5 2" xfId="1952" xr:uid="{E1B8A1F5-85FE-4294-8650-9CE44A2A662B}"/>
    <cellStyle name="Normal 19 5 2 2" xfId="4105" xr:uid="{4067D65F-5640-4F1A-AB17-473DF5FE44B3}"/>
    <cellStyle name="Normal 19 5 3" xfId="2988" xr:uid="{E01E3B4D-D888-41E2-997A-E8DF5BFBCD40}"/>
    <cellStyle name="Normal 19 6" xfId="1951" xr:uid="{ADBA158D-A6AE-4EC1-A68C-F68810A01DC9}"/>
    <cellStyle name="Normal 19 6 2" xfId="4104" xr:uid="{B0766AF5-4206-44DE-9186-19D43A832839}"/>
    <cellStyle name="Normal 19 8" xfId="861" xr:uid="{641DEB5B-4A60-4517-8094-782AC21A59E0}"/>
    <cellStyle name="Normal 19 8 2" xfId="1043" xr:uid="{816150A3-AADC-416C-A22E-85D7CFE5B8E4}"/>
    <cellStyle name="Normal 2" xfId="3" xr:uid="{F73EB7E1-7045-425F-B685-BD352D9F97CA}"/>
    <cellStyle name="Normal 2 10" xfId="330" xr:uid="{934D60F7-E52D-4E23-9B10-DA3904A000C8}"/>
    <cellStyle name="Normal 2 10 2 2" xfId="1443" xr:uid="{E72B41A7-FA52-4371-90A6-0AB97226B541}"/>
    <cellStyle name="Normal 2 10 4" xfId="463" xr:uid="{6A3AD99F-D873-4CC5-BEAA-8EF642A8B58B}"/>
    <cellStyle name="Normal 2 10 4 4" xfId="539" xr:uid="{1FAC96B7-62BA-4084-80A6-EC6310963A19}"/>
    <cellStyle name="Normal 2 11" xfId="5109" xr:uid="{0AD76DE3-74B9-4E19-8E27-0607B3A1D96C}"/>
    <cellStyle name="Normal 2 2" xfId="331" xr:uid="{AE099D6C-E0F2-4EAF-9EAC-2AC0B5FA0344}"/>
    <cellStyle name="Normal 2 2 15" xfId="536" xr:uid="{9EEF66F2-C77F-4522-86F6-6723A16C3342}"/>
    <cellStyle name="Normal 2 2 15 5" xfId="558" xr:uid="{5EA2306B-7690-44CD-813E-B11CDC3E7494}"/>
    <cellStyle name="Normal 2 2 2" xfId="332" xr:uid="{B7AACD91-C1C7-4EE2-92C1-DC9D36A2E26B}"/>
    <cellStyle name="Normal 2 2 2 11" xfId="561" xr:uid="{68AF18CE-8DAA-48E2-9301-7E4A87DB8BD8}"/>
    <cellStyle name="Normal 2 2 2 2" xfId="668" xr:uid="{62F9FD61-DBFC-4921-B597-758C1A1F9B08}"/>
    <cellStyle name="Normal 2 2 2 2 2" xfId="5007" xr:uid="{C8BDF9C2-D8B0-49BF-990C-9CFFAFAF7D2D}"/>
    <cellStyle name="Normal 2 2 2 3" xfId="1811" xr:uid="{F11FAEE9-23A9-4F0B-B106-50B784D7AE16}"/>
    <cellStyle name="Normal 2 2 2 4" xfId="514" xr:uid="{EE50C379-FE8E-4F7B-9850-1D022999B08D}"/>
    <cellStyle name="Normal 2 2 3" xfId="466" xr:uid="{881A96A5-2EA7-4A2D-9175-3D9E4A432F41}"/>
    <cellStyle name="Normal 2 2 3 16" xfId="560" xr:uid="{8ECF0CCE-A8EA-439A-8457-564E40C63110}"/>
    <cellStyle name="Normal 2 2 3 2" xfId="1568" xr:uid="{574C8557-743D-45B4-85B9-241152B1CECD}"/>
    <cellStyle name="Normal 2 2 4" xfId="5006" xr:uid="{973387FD-9FAB-43D6-84D6-B6ACA2B7A3BA}"/>
    <cellStyle name="Normal 2 2 5" xfId="4919" xr:uid="{88C8BC44-5325-440C-BB36-135C130E2EF7}"/>
    <cellStyle name="Normal 2 29" xfId="798" xr:uid="{86EB1EBB-F5B5-4781-A2E7-CC120C47CFC2}"/>
    <cellStyle name="Normal 2 3" xfId="333" xr:uid="{1BAD06D4-8B40-46EF-B4E4-981DE89EFF3D}"/>
    <cellStyle name="Normal 2 3 2" xfId="334" xr:uid="{329508FA-811A-4FD7-98D7-FD1CE09C3B50}"/>
    <cellStyle name="Normal 2 3 2 2" xfId="1459" xr:uid="{B2D880FC-76C8-4019-8516-164B895C2897}"/>
    <cellStyle name="Normal 2 3 2 3" xfId="1813" xr:uid="{4217D0AF-0E52-4672-922C-5BB94A6E9A9E}"/>
    <cellStyle name="Normal 2 3 2 4" xfId="681" xr:uid="{D7DBBC8E-661C-4E22-97A4-9428135194BA}"/>
    <cellStyle name="Normal 2 3 3" xfId="720" xr:uid="{3916FB7F-3521-470F-BD30-83BEBC2366B5}"/>
    <cellStyle name="Normal 2 3 3 2" xfId="1529" xr:uid="{58CB93BF-E328-492C-AABB-D0E800CD9648}"/>
    <cellStyle name="Normal 2 3 3 2 2" xfId="5111" xr:uid="{E3E639E2-C8E7-4251-90FE-037A1C4656CF}"/>
    <cellStyle name="Normal 2 3 3 3" xfId="5008" xr:uid="{00FEF86D-182C-488E-8900-BC1C307CE29D}"/>
    <cellStyle name="Normal 2 3 4" xfId="627" xr:uid="{F2CBFA83-1E99-4E2B-A0F2-6EB45C2524AA}"/>
    <cellStyle name="Normal 2 3 5" xfId="1812" xr:uid="{A6D8F06A-B0DC-40D8-973F-45B73C8CEBB7}"/>
    <cellStyle name="Normal 2 3 6" xfId="480" xr:uid="{CE80E1A1-83D2-4741-947A-8BED342E000F}"/>
    <cellStyle name="Normal 2 3 7" xfId="4888" xr:uid="{BF8F83F3-6BE1-4ABD-A81A-A9CE75B571EE}"/>
    <cellStyle name="Normal 2 4" xfId="335" xr:uid="{D13CAFEC-AA86-4028-83AA-4C822B8561EF}"/>
    <cellStyle name="Normal 2 4 2" xfId="336" xr:uid="{D5798C79-5C1B-49D3-B957-E4AFB5510608}"/>
    <cellStyle name="Normal 2 4 2 2" xfId="1525" xr:uid="{5C586041-0219-4FB4-B68B-64802BD2610D}"/>
    <cellStyle name="Normal 2 4 2 3" xfId="1815" xr:uid="{B55B7CAC-7C1D-489B-9771-ED156B8A9991}"/>
    <cellStyle name="Normal 2 4 2 4" xfId="657" xr:uid="{30386FDA-CCA7-4202-8586-18844D4CD259}"/>
    <cellStyle name="Normal 2 4 22" xfId="1528" xr:uid="{EF9D6D2F-E942-4949-AD44-155FA8266BC3}"/>
    <cellStyle name="Normal 2 4 3" xfId="564" xr:uid="{C55F407F-749C-4C2B-A5D6-00927484D5D9}"/>
    <cellStyle name="Normal 2 4 3 2" xfId="1502" xr:uid="{D041BA11-3237-4D39-9F45-93258F79B30C}"/>
    <cellStyle name="Normal 2 4 3 3" xfId="5009" xr:uid="{1C77547C-3433-448D-A321-612BCD6A47C5}"/>
    <cellStyle name="Normal 2 4 4" xfId="530" xr:uid="{6DDBCE0D-ED8E-4E52-AE33-201EEA44595A}"/>
    <cellStyle name="Normal 2 4 5" xfId="1472" xr:uid="{F7D053B6-F67D-4407-AFDF-102A00B4D743}"/>
    <cellStyle name="Normal 2 4 5 2" xfId="2463" xr:uid="{FF3F3E24-0A01-4AF6-8CC9-03E55CDFF151}"/>
    <cellStyle name="Normal 2 4 5 2 2" xfId="4616" xr:uid="{729E0522-2FA7-4749-B946-53F8F5D535E7}"/>
    <cellStyle name="Normal 2 4 5 3" xfId="3755" xr:uid="{EA8DA965-DF29-44FB-8422-723D534D24DC}"/>
    <cellStyle name="Normal 2 4 6" xfId="1814" xr:uid="{3F05610C-0F3B-4AAD-B07D-C93BDDC0FAC8}"/>
    <cellStyle name="Normal 2 4 7" xfId="505" xr:uid="{7E8ECB53-30F7-4C7F-B9B2-01DEBD753F4B}"/>
    <cellStyle name="Normal 2 4 7 2" xfId="3004" xr:uid="{8E5C8840-395A-4F1D-86F1-21F592470432}"/>
    <cellStyle name="Normal 2 4 7 2 2" xfId="4895" xr:uid="{45BA0C1A-65D4-4797-8F13-782EAF6B4274}"/>
    <cellStyle name="Normal 2 4 7 3" xfId="4860" xr:uid="{19B7ACAD-5038-40ED-8E1C-53B7AC0A8558}"/>
    <cellStyle name="Normal 2 4 8" xfId="1964" xr:uid="{AAAE9657-5011-4C15-A580-26CE6F38A744}"/>
    <cellStyle name="Normal 2 4 8 2" xfId="4117" xr:uid="{CD264422-A81B-4BCD-B774-F4607D0A364A}"/>
    <cellStyle name="Normal 2 41" xfId="754" xr:uid="{8E5ECD26-7C50-45E3-8764-0A5642BDE9F1}"/>
    <cellStyle name="Normal 2 5" xfId="337" xr:uid="{F6A6DFDA-A848-4135-AA2B-E7FA1F5D7B2C}"/>
    <cellStyle name="Normal 2 5 2" xfId="1553" xr:uid="{6026A137-6E80-4EB2-B3CF-72DDD4675D93}"/>
    <cellStyle name="Normal 2 5 3" xfId="1816" xr:uid="{0B81969F-893A-400D-8C3C-53F46F85A22B}"/>
    <cellStyle name="Normal 2 5 4" xfId="1147" xr:uid="{8D653E36-B601-445E-AE83-ABE7D3DD9C9D}"/>
    <cellStyle name="Normal 2 6" xfId="338" xr:uid="{64A44E45-0AB4-4948-B17C-E85A4CD194DF}"/>
    <cellStyle name="Normal 2 6 2" xfId="1449" xr:uid="{DEF9F485-92C5-440C-ADD4-F8166B5B311C}"/>
    <cellStyle name="Normal 2 6 3" xfId="1817" xr:uid="{2920D17E-AB9F-47BE-827D-9DF52A18DBE4}"/>
    <cellStyle name="Normal 2 6 4" xfId="1431" xr:uid="{361C0C37-0722-413C-B125-AB216D0CDA9B}"/>
    <cellStyle name="Normal 2 7" xfId="339" xr:uid="{A8AEAA8F-8C42-47E7-9644-7DFE50A1B491}"/>
    <cellStyle name="Normal 2 7 11" xfId="1359" xr:uid="{3AD222E9-A4EA-4F02-A9A6-C009545122BF}"/>
    <cellStyle name="Normal 2 7 2" xfId="1818" xr:uid="{6837BA92-1DA7-4FD1-982F-4E293736A564}"/>
    <cellStyle name="Normal 2 7 3" xfId="534" xr:uid="{14F21C82-66FC-4053-81D7-39AC8C8C9CE0}"/>
    <cellStyle name="Normal 2 8" xfId="340" xr:uid="{13A0C2C1-6C18-4774-B076-0AC22939AD61}"/>
    <cellStyle name="Normal 2 9" xfId="341" xr:uid="{409A4769-9E67-4606-BCDF-657884367E0D}"/>
    <cellStyle name="Normal 2 9 2" xfId="1819" xr:uid="{E9CB9E69-882A-4DC3-807B-B7199A0DF72F}"/>
    <cellStyle name="Normal 2 9 2 2" xfId="4003" xr:uid="{9FD0A1FC-292F-4484-8648-3C72F9054C8A}"/>
    <cellStyle name="Normal 2 9 3" xfId="2561" xr:uid="{10896CA0-C956-469B-AFAD-46A3CD79D53D}"/>
    <cellStyle name="Normal 2 9 3 2" xfId="4714" xr:uid="{B9F166A8-5699-408D-8FF1-5F0655E39930}"/>
    <cellStyle name="Normal 2 9 4" xfId="2914" xr:uid="{C55A3E50-08CB-421D-AFCC-4CE649E1297F}"/>
    <cellStyle name="Normal 2 9 5" xfId="5012" xr:uid="{86089D43-786E-41CA-BC9D-692A8046F0F4}"/>
    <cellStyle name="Normal 2_NHI E Q2_10 (29June)" xfId="4817" xr:uid="{FE0A76FB-11DA-4E4B-8457-E13DD89F4610}"/>
    <cellStyle name="Normal 20" xfId="513" xr:uid="{C67FCB9C-70A2-4DA9-9BB4-101C49278F88}"/>
    <cellStyle name="Normal 20 2" xfId="1398" xr:uid="{88A97130-A37F-44DA-8527-92AF5D92DFDA}"/>
    <cellStyle name="Normal 20 2 2" xfId="2424" xr:uid="{5CD381D4-06FF-4EA5-8EA3-A17E8ABF5E58}"/>
    <cellStyle name="Normal 20 2 2 2" xfId="4577" xr:uid="{B96DDA0B-7AE6-44C1-8392-35BD90513043}"/>
    <cellStyle name="Normal 20 2 3" xfId="3710" xr:uid="{25734947-A023-4CC4-8F3F-8473B9BB4FF2}"/>
    <cellStyle name="Normal 20 3" xfId="4884" xr:uid="{B718034F-EB6D-463A-AD34-EB3F687AF85B}"/>
    <cellStyle name="Normal 21" xfId="522" xr:uid="{7AA39F29-6B7C-4DC7-811E-2C3D20695380}"/>
    <cellStyle name="Normal 21 2" xfId="1399" xr:uid="{B81A0D77-FC28-4B7C-BF3B-93BEC27732B6}"/>
    <cellStyle name="Normal 21 2 2" xfId="2425" xr:uid="{6D06C62F-07E5-401D-93C3-7F7D6499635A}"/>
    <cellStyle name="Normal 21 2 2 2" xfId="4578" xr:uid="{53C6240D-3F63-4BFE-B059-609CE955EF90}"/>
    <cellStyle name="Normal 21 2 3" xfId="3711" xr:uid="{22655934-613D-4F14-BB50-C6C05C976D8F}"/>
    <cellStyle name="Normal 22" xfId="342" xr:uid="{98B8F91B-C982-4C5A-B486-1884CC01D8EA}"/>
    <cellStyle name="Normal 22 2" xfId="1820" xr:uid="{C49CACB4-FABC-44B3-870C-C85A76A9AA04}"/>
    <cellStyle name="Normal 22 3" xfId="1400" xr:uid="{C89D7EC2-4E1B-46FA-B4FC-6C7BAFF0D1B6}"/>
    <cellStyle name="Normal 23" xfId="343" xr:uid="{FCB3810B-A34A-453C-9D19-47BBF223B756}"/>
    <cellStyle name="Normal 23 2" xfId="1821" xr:uid="{57EEDEA2-C4B2-429A-BB8D-14E500FFD09D}"/>
    <cellStyle name="Normal 23 3" xfId="510" xr:uid="{84B53D8F-F947-41E1-B31D-1E855B9C322C}"/>
    <cellStyle name="Normal 24" xfId="1401" xr:uid="{8CC52FA3-EF72-48CA-8EE3-3344BFA9A471}"/>
    <cellStyle name="Normal 24 2" xfId="2426" xr:uid="{E176C321-2677-4965-96DC-4E56860F72C9}"/>
    <cellStyle name="Normal 24 2 2" xfId="4579" xr:uid="{DA942308-1D2B-45D5-91F9-0B23D909986A}"/>
    <cellStyle name="Normal 24 3" xfId="3712" xr:uid="{22B3A3E8-AC1D-4B97-8C06-A2E4284298D2}"/>
    <cellStyle name="Normal 24 4" xfId="5092" xr:uid="{B1FB5810-2285-401F-BA35-5CA808B027B3}"/>
    <cellStyle name="Normal 25" xfId="1408" xr:uid="{BCBDA303-5F9D-41DD-B02D-E400A7F85389}"/>
    <cellStyle name="Normal 25 2" xfId="2433" xr:uid="{1CC943F4-76B9-4A22-B60B-D52A4BD6DC10}"/>
    <cellStyle name="Normal 25 2 2" xfId="4586" xr:uid="{587FCD1F-7BBC-43F2-8F00-2D80B6F1F5DC}"/>
    <cellStyle name="Normal 25 3" xfId="3719" xr:uid="{D6391FB1-CB70-4CC6-B151-7D8CEB6073CB}"/>
    <cellStyle name="Normal 25 4" xfId="5097" xr:uid="{D8B7E50D-9782-4E0B-8824-3BC9EDF1E586}"/>
    <cellStyle name="Normal 26" xfId="1413" xr:uid="{C1B558E5-26B2-4132-9E4C-011E523396C3}"/>
    <cellStyle name="Normal 26 2" xfId="2436" xr:uid="{9B3E2054-3833-4880-A640-FC368FDAE0E7}"/>
    <cellStyle name="Normal 26 2 2" xfId="4589" xr:uid="{0868A5D5-974E-4093-9983-F567A76C02C1}"/>
    <cellStyle name="Normal 26 3" xfId="3723" xr:uid="{519DE67D-65F8-4920-B905-C797CADCD660}"/>
    <cellStyle name="Normal 26 4" xfId="5107" xr:uid="{85E5C4DF-0990-4790-862A-EA0C364DF35B}"/>
    <cellStyle name="Normal 27" xfId="538" xr:uid="{269A0658-52B3-4EBA-AF37-F14BBFD2924A}"/>
    <cellStyle name="Normal 28" xfId="1149" xr:uid="{32EEB069-5F99-474E-AAB2-0094B60E2BF1}"/>
    <cellStyle name="Normal 29" xfId="1414" xr:uid="{55EB6B0F-CF85-4B71-999E-7C018288BE98}"/>
    <cellStyle name="Normal 29 2" xfId="2437" xr:uid="{8DCA162C-DFE1-4116-BC0B-A4164E1270F1}"/>
    <cellStyle name="Normal 29 2 2" xfId="4590" xr:uid="{FB8AD9E6-7C54-4DA2-A715-5C4C71B0E4C3}"/>
    <cellStyle name="Normal 29 3" xfId="3724" xr:uid="{B079925E-6DC7-4E2C-A02C-C6687EAE0987}"/>
    <cellStyle name="Normal 29 4" xfId="5114" xr:uid="{DD339D16-52F4-4369-82F2-09F0D4186651}"/>
    <cellStyle name="Normal 3" xfId="344" xr:uid="{7E79D645-CB63-49A7-B3E5-3CE2D0C7E9A0}"/>
    <cellStyle name="Normal 3 10" xfId="5094" xr:uid="{DC05E624-394F-4FD6-837C-798A3FA7288F}"/>
    <cellStyle name="Normal 3 11" xfId="4816" xr:uid="{10D6F7E9-AE34-4736-B883-DEEFEFBDA5AB}"/>
    <cellStyle name="Normal 3 11 2" xfId="4914" xr:uid="{DED849AD-B1B7-4FDF-92B7-AA997FC254C5}"/>
    <cellStyle name="Normal 3 12" xfId="1137" xr:uid="{B2F1352A-066C-42FE-8B3C-098B9132742D}"/>
    <cellStyle name="Normal 3 14 3" xfId="345" xr:uid="{CAEF95B5-2380-4009-821A-7C4D62682AF1}"/>
    <cellStyle name="Normal 3 2" xfId="346" xr:uid="{E477B79B-A071-417B-B9DA-B6C88388533A}"/>
    <cellStyle name="Normal 3 2 2" xfId="347" xr:uid="{B7BF907A-C08D-4E51-9ABE-76B7D2EB86C5}"/>
    <cellStyle name="Normal 3 2 2 13 3" xfId="920" xr:uid="{1B70D5A2-5D54-4B0A-96DF-91BB24E34F9C}"/>
    <cellStyle name="Normal 3 2 2 13 3 2" xfId="1143" xr:uid="{3BC49016-8FF8-4FBB-BFA6-AC01D6951823}"/>
    <cellStyle name="Normal 3 2 2 13 3 2 2" xfId="1354" xr:uid="{76A6A266-39B6-4EB1-BBA6-D190EC716017}"/>
    <cellStyle name="Normal 3 2 2 13 3 2 2 2" xfId="2390" xr:uid="{CCCFAE45-44F6-478B-B7C0-CDA43B2D0674}"/>
    <cellStyle name="Normal 3 2 2 13 3 2 2 2 2" xfId="4543" xr:uid="{79557F9A-C49F-403D-8710-AF97D4DFDA83}"/>
    <cellStyle name="Normal 3 2 2 13 3 2 2 3" xfId="3670" xr:uid="{F90C2B7B-A475-47F4-AD9D-1B28731830D8}"/>
    <cellStyle name="Normal 3 2 2 13 3 2 3" xfId="2185" xr:uid="{49750BEF-444F-470C-87C5-D6B2D3FA6140}"/>
    <cellStyle name="Normal 3 2 2 13 3 2 3 2" xfId="4338" xr:uid="{58EF0A50-2999-4A82-8712-D8AA5E37E87E}"/>
    <cellStyle name="Normal 3 2 2 13 3 2 4" xfId="3462" xr:uid="{6B552D86-D3C6-436A-814E-2080922AA1E8}"/>
    <cellStyle name="Normal 3 2 2 13 3 2 5" xfId="5098" xr:uid="{2B1BBC4A-218B-45E3-B4B5-FF68EE0E5590}"/>
    <cellStyle name="Normal 3 2 2 13 3 3" xfId="1245" xr:uid="{777168C2-4478-4ACE-907B-9514C0D50E26}"/>
    <cellStyle name="Normal 3 2 2 13 3 3 2" xfId="2281" xr:uid="{76D0BBCA-254F-4801-B572-D1E56FE961F0}"/>
    <cellStyle name="Normal 3 2 2 13 3 3 2 2" xfId="4434" xr:uid="{827F9A68-97B5-4AA5-8EA0-15AC83170A76}"/>
    <cellStyle name="Normal 3 2 2 13 3 3 3" xfId="3561" xr:uid="{0A029336-B546-468F-900A-4C19F0A91A6A}"/>
    <cellStyle name="Normal 3 2 2 13 3 4" xfId="1395" xr:uid="{653F415E-3CF3-4632-A3B8-1C3EAB86E22C}"/>
    <cellStyle name="Normal 3 2 2 13 3 4 2" xfId="2422" xr:uid="{F60533EA-6257-4688-A293-5DF878D8E8F6}"/>
    <cellStyle name="Normal 3 2 2 13 3 4 2 2" xfId="4575" xr:uid="{D4CBC783-0126-46C0-964E-E5037EB74C5C}"/>
    <cellStyle name="Normal 3 2 2 13 3 4 3" xfId="3708" xr:uid="{7A53A9CA-8DF4-4FDF-B6D8-C8913CCC602F}"/>
    <cellStyle name="Normal 3 2 2 13 3 5" xfId="2072" xr:uid="{4832AE7F-9B6E-4689-957F-4640F97E84D4}"/>
    <cellStyle name="Normal 3 2 2 13 3 5 2" xfId="4225" xr:uid="{0CD4CF81-8C09-49FA-B2CC-639B3B979495}"/>
    <cellStyle name="Normal 3 2 2 13 3 6" xfId="3265" xr:uid="{655E3845-A115-4C93-8F97-D5C18795F18D}"/>
    <cellStyle name="Normal 3 2 2 13 3 7" xfId="4920" xr:uid="{970397D4-F2B2-40D2-8411-AFAAA8633282}"/>
    <cellStyle name="Normal 3 2 2 19" xfId="1462" xr:uid="{B7AB46A7-C753-4077-BD40-B9FCDA8FDD69}"/>
    <cellStyle name="Normal 3 2 2 19 2" xfId="1517" xr:uid="{30C44855-37C7-45AB-888C-DF6EB8B22BE5}"/>
    <cellStyle name="Normal 3 2 2 2" xfId="1489" xr:uid="{71030270-DC08-4065-AECF-FC7C07E2E449}"/>
    <cellStyle name="Normal 3 2 2 2 2" xfId="5110" xr:uid="{7B75B3A6-6075-457D-9FD3-7D5D4F33D47E}"/>
    <cellStyle name="Normal 3 2 2 4" xfId="1512" xr:uid="{7DF5D01B-B4B1-4D12-9459-99433B6CC216}"/>
    <cellStyle name="Normal 3 2 3" xfId="348" xr:uid="{AB92D72E-6F38-4AB0-8121-20F801F9A755}"/>
    <cellStyle name="Normal 3 2 4" xfId="1822" xr:uid="{F37827C6-0274-4AB7-BB50-F761902A695E}"/>
    <cellStyle name="Normal 3 2 5" xfId="4853" xr:uid="{32B35A38-6568-40EE-A8AC-8D1C778E66AF}"/>
    <cellStyle name="Normal 3 2 6" xfId="5112" xr:uid="{138B178D-5BA1-4044-8D6A-8639CE809148}"/>
    <cellStyle name="Normal 3 3" xfId="349" xr:uid="{468B8B83-7319-47ED-9B12-FC440E87BE77}"/>
    <cellStyle name="Normal 3 3 10" xfId="1420" xr:uid="{FFD2E641-700C-4CC6-8A6F-8652FAB1C1A0}"/>
    <cellStyle name="Normal 3 3 10 2" xfId="2440" xr:uid="{5257CBB4-23A2-47F3-B344-A723DCA6C903}"/>
    <cellStyle name="Normal 3 3 10 2 2" xfId="4593" xr:uid="{930ACA91-463B-41D7-9051-62CE09BF363C}"/>
    <cellStyle name="Normal 3 3 10 3" xfId="3727" xr:uid="{8507734C-801D-4529-BB32-E920873DC511}"/>
    <cellStyle name="Normal 3 3 11" xfId="1425" xr:uid="{5B3AEF3E-666A-4B3D-A2A9-1CC2DBE93362}"/>
    <cellStyle name="Normal 3 3 12" xfId="1490" xr:uid="{33E44E4F-A7B0-4E57-8E06-EBA09593534D}"/>
    <cellStyle name="Normal 3 3 2" xfId="781" xr:uid="{2124BD6A-0C07-47C6-8BD7-21AEA9951C93}"/>
    <cellStyle name="Normal 3 3 2 2" xfId="1053" xr:uid="{C39D9E3A-D1CF-424F-926E-F1BC0A93FFFC}"/>
    <cellStyle name="Normal 3 3 2 2 2" xfId="1309" xr:uid="{8FDBE858-21CE-415D-9653-064A5F5BCC78}"/>
    <cellStyle name="Normal 3 3 2 2 2 2" xfId="2345" xr:uid="{65EC43A9-D2FC-4C60-91E0-D718814CE855}"/>
    <cellStyle name="Normal 3 3 2 2 2 2 2" xfId="4498" xr:uid="{920B8AC3-A784-4C53-8840-D049336848DD}"/>
    <cellStyle name="Normal 3 3 2 2 2 3" xfId="3625" xr:uid="{C0200DD4-8522-4DBC-8C39-0C46C423F255}"/>
    <cellStyle name="Normal 3 3 2 2 3" xfId="2139" xr:uid="{DE044E95-D25D-476A-B218-2ECCF8032A27}"/>
    <cellStyle name="Normal 3 3 2 2 3 2" xfId="4292" xr:uid="{9F1455AB-454A-4DD0-8720-640A40936EE0}"/>
    <cellStyle name="Normal 3 3 2 2 4" xfId="3380" xr:uid="{D6FB746C-E9DC-487B-B132-11D4D127CEAC}"/>
    <cellStyle name="Normal 3 3 2 2 5" xfId="5014" xr:uid="{5A9C93DF-46FC-4C93-B04B-6F6D27A11C63}"/>
    <cellStyle name="Normal 3 3 2 3" xfId="1215" xr:uid="{C4828F4C-3251-41AF-9893-FAA84E6EA927}"/>
    <cellStyle name="Normal 3 3 2 3 2" xfId="2251" xr:uid="{12A4B948-028A-4731-9693-A1441E6E0C16}"/>
    <cellStyle name="Normal 3 3 2 3 2 2" xfId="4404" xr:uid="{2F634CDC-7E6F-4B67-8820-AB9BA9E921B4}"/>
    <cellStyle name="Normal 3 3 2 3 3" xfId="3531" xr:uid="{B2534679-33E5-4E01-BC6F-861675B18377}"/>
    <cellStyle name="Normal 3 3 2 4" xfId="1494" xr:uid="{147D2489-ACB1-4905-A69D-3AC61C47B2B3}"/>
    <cellStyle name="Normal 3 3 2 5" xfId="2041" xr:uid="{7BC25E7E-71A5-4BD3-9867-40AB278D019F}"/>
    <cellStyle name="Normal 3 3 2 5 2" xfId="4194" xr:uid="{641359D4-41DC-467E-A9DE-53CD8B61F569}"/>
    <cellStyle name="Normal 3 3 2 6" xfId="3176" xr:uid="{5F861C2D-5021-4DBC-927C-A73742FAC648}"/>
    <cellStyle name="Normal 3 3 2 7" xfId="4854" xr:uid="{B2107608-10B5-4502-B020-7EF4FBC46721}"/>
    <cellStyle name="Normal 3 3 3" xfId="776" xr:uid="{5CB65D49-BB71-42F2-BA80-ABB905DDB1F0}"/>
    <cellStyle name="Normal 3 3 3 2" xfId="1212" xr:uid="{0A5466BF-51E2-4255-84F3-E6E838F271A9}"/>
    <cellStyle name="Normal 3 3 3 2 2" xfId="2248" xr:uid="{D7FE6F76-5B5B-4407-AE0C-3B228EFC56F2}"/>
    <cellStyle name="Normal 3 3 3 2 2 2" xfId="4401" xr:uid="{FFA0494F-7483-45CF-A31C-F50D612EFA4B}"/>
    <cellStyle name="Normal 3 3 3 2 3" xfId="3528" xr:uid="{4F10DC31-0689-41D5-83E6-F1F58015A1AE}"/>
    <cellStyle name="Normal 3 3 3 3" xfId="1499" xr:uid="{54787108-C8CB-4033-9817-C8D576388D74}"/>
    <cellStyle name="Normal 3 3 3 3 2" xfId="2471" xr:uid="{187CC957-8A80-47B9-8F9B-AEE6569D6CF8}"/>
    <cellStyle name="Normal 3 3 3 3 2 2" xfId="4624" xr:uid="{94CE1914-CB01-4A29-91D9-AA255E4124B8}"/>
    <cellStyle name="Normal 3 3 3 3 3" xfId="3769" xr:uid="{302237C1-599F-4314-9D26-14633AECB65B}"/>
    <cellStyle name="Normal 3 3 3 4" xfId="2038" xr:uid="{5EA194DC-FDC3-48FF-83A4-C456DB7A7888}"/>
    <cellStyle name="Normal 3 3 3 4 2" xfId="4191" xr:uid="{0A355043-01EA-4951-B724-F56675F897E8}"/>
    <cellStyle name="Normal 3 3 3 5" xfId="3172" xr:uid="{5F510DD1-6BB0-43DE-8E6F-527C3D159DCF}"/>
    <cellStyle name="Normal 3 3 3 6" xfId="4913" xr:uid="{A62D89A0-F843-4767-B9E5-596F9DB7D8D2}"/>
    <cellStyle name="Normal 3 3 4" xfId="1114" xr:uid="{96A53E76-8271-4637-95C8-52DBBBD0DF07}"/>
    <cellStyle name="Normal 3 3 4 2" xfId="1342" xr:uid="{134017A8-CEEB-4F6D-87A5-451BAAFC4D7D}"/>
    <cellStyle name="Normal 3 3 4 2 2" xfId="2378" xr:uid="{97367180-BD22-48CA-A9B9-4B4911436AE6}"/>
    <cellStyle name="Normal 3 3 4 2 2 2" xfId="4531" xr:uid="{4338D7FF-67C0-4C1C-8EC9-66D1225B1808}"/>
    <cellStyle name="Normal 3 3 4 2 3" xfId="3658" xr:uid="{71BD6336-1170-4AB7-98C5-22A8EA458150}"/>
    <cellStyle name="Normal 3 3 4 3" xfId="2173" xr:uid="{CFA5FD47-9A5F-4A9E-8E22-20C22FF8D474}"/>
    <cellStyle name="Normal 3 3 4 3 2" xfId="4326" xr:uid="{DD875B9D-78B1-471C-A42E-F742DD1C57CA}"/>
    <cellStyle name="Normal 3 3 4 4" xfId="3439" xr:uid="{32573686-FAC9-41AC-BA08-28EC276627BF}"/>
    <cellStyle name="Normal 3 3 5" xfId="1125" xr:uid="{FCA722DB-871F-49A8-9DE8-0D7911BEAF03}"/>
    <cellStyle name="Normal 3 3 5 2" xfId="1347" xr:uid="{CF6B420B-2A51-4037-A8FB-0DA8FCC84F11}"/>
    <cellStyle name="Normal 3 3 5 2 2" xfId="2383" xr:uid="{D0A521BA-2E49-40EE-8375-8F6DD74B34F7}"/>
    <cellStyle name="Normal 3 3 5 2 2 2" xfId="4536" xr:uid="{F8AEE6EC-EEE6-4FF4-B7EB-927F645B10B4}"/>
    <cellStyle name="Normal 3 3 5 2 3" xfId="3663" xr:uid="{01F36F80-A8AB-4FAC-B41B-922D33844931}"/>
    <cellStyle name="Normal 3 3 5 3" xfId="2178" xr:uid="{893AD42C-5C3D-48FC-8EA3-EE91B723CFAC}"/>
    <cellStyle name="Normal 3 3 5 3 2" xfId="4331" xr:uid="{452C1939-253E-49F7-A801-EEB442FC5101}"/>
    <cellStyle name="Normal 3 3 5 4" xfId="3446" xr:uid="{028C3AD8-7D44-4EB4-91D5-AADBAF2ADF32}"/>
    <cellStyle name="Normal 3 3 6" xfId="1139" xr:uid="{7E39D18A-382C-4134-95C8-E0576EBE7E15}"/>
    <cellStyle name="Normal 3 3 6 2" xfId="1351" xr:uid="{5BBE8A4E-9EEE-4FF4-9C01-FD2676F207AA}"/>
    <cellStyle name="Normal 3 3 6 2 2" xfId="2387" xr:uid="{C394C4BF-5951-4C51-B718-B15B19655ED1}"/>
    <cellStyle name="Normal 3 3 6 2 2 2" xfId="4540" xr:uid="{BCBA8C76-6E40-4E9A-82B9-32C881A4E05E}"/>
    <cellStyle name="Normal 3 3 6 2 3" xfId="3667" xr:uid="{1D2272C2-5295-46EA-9753-A8821ABF9B1F}"/>
    <cellStyle name="Normal 3 3 6 3" xfId="2182" xr:uid="{7B07890D-F431-405E-AB24-3CA8B37E28E0}"/>
    <cellStyle name="Normal 3 3 6 3 2" xfId="4335" xr:uid="{003BCCEA-618A-4E59-BC8A-7527E87FAB46}"/>
    <cellStyle name="Normal 3 3 6 4" xfId="3458" xr:uid="{F6F8CBCF-C415-482D-853F-8F41A4458116}"/>
    <cellStyle name="Normal 3 3 7" xfId="566" xr:uid="{D7A6E24C-5E39-4C05-92D0-C91F212E3D40}"/>
    <cellStyle name="Normal 3 3 7 2" xfId="1979" xr:uid="{3B475335-95CE-4397-8090-FCA950392DEA}"/>
    <cellStyle name="Normal 3 3 7 2 2" xfId="4132" xr:uid="{3730CC27-9FF3-4CF9-A6FE-3B12DAB4B431}"/>
    <cellStyle name="Normal 3 3 7 3" xfId="3041" xr:uid="{4DC11394-8C31-49AD-B96B-366A32C6BF21}"/>
    <cellStyle name="Normal 3 3 8" xfId="525" xr:uid="{738135DB-0824-41D3-97AF-9B10BD622F47}"/>
    <cellStyle name="Normal 3 3 8 2" xfId="1388" xr:uid="{DF2B3F55-B19B-4A0B-B7B5-51750E128782}"/>
    <cellStyle name="Normal 3 3 8 2 2" xfId="2416" xr:uid="{C455B5F8-2434-461E-8050-C5215A929591}"/>
    <cellStyle name="Normal 3 3 8 2 2 2" xfId="4569" xr:uid="{4B3DD3AE-342C-4331-A9E4-044ED39E48A8}"/>
    <cellStyle name="Normal 3 3 8 2 3" xfId="3702" xr:uid="{4EF7CF05-A3F0-4E31-B3F0-5AD85B6F8BBB}"/>
    <cellStyle name="Normal 3 3 9" xfId="1409" xr:uid="{214FE5B9-7C86-479E-B04A-8FD83B17C455}"/>
    <cellStyle name="Normal 3 3 9 2" xfId="2434" xr:uid="{D7BB3CA2-C671-49E1-B9CE-FB2143353429}"/>
    <cellStyle name="Normal 3 3 9 2 2" xfId="4587" xr:uid="{BFA09FD3-FC17-49C7-A66A-DF2D9F971AFB}"/>
    <cellStyle name="Normal 3 3 9 3" xfId="3720" xr:uid="{E1ECD9E9-EC40-4A04-B936-B64B1722A2FC}"/>
    <cellStyle name="Normal 3 4" xfId="350" xr:uid="{3E4B2405-FDFD-4C98-97F4-7A3619540C16}"/>
    <cellStyle name="Normal 3 4 2" xfId="351" xr:uid="{FB6235F9-0CA8-4C27-995B-016D184BC4E2}"/>
    <cellStyle name="Normal 3 4 2 2" xfId="1824" xr:uid="{FEBDB947-F40E-4956-A68E-1B0971D1BF4C}"/>
    <cellStyle name="Normal 3 4 2 3" xfId="838" xr:uid="{0B2D005F-F1FE-486C-A227-F0AA1048A19E}"/>
    <cellStyle name="Normal 3 4 3" xfId="672" xr:uid="{980F0F8B-D7FC-4CA9-9116-4E64A4C82891}"/>
    <cellStyle name="Normal 3 4 4" xfId="999" xr:uid="{58C200AB-2F82-4303-B4A1-27E73F295551}"/>
    <cellStyle name="Normal 3 4 5" xfId="1823" xr:uid="{C99616D9-5D67-4A73-BC3C-CDE3A95621F4}"/>
    <cellStyle name="Normal 3 4 6" xfId="570" xr:uid="{58E4ECEB-CFD3-4F08-B09B-165B04F4A79D}"/>
    <cellStyle name="Normal 3 5" xfId="352" xr:uid="{A12B7248-ED59-4B45-882E-B29764F8599B}"/>
    <cellStyle name="Normal 3 5 2" xfId="1436" xr:uid="{3B1367C6-731A-4892-8017-96365A825571}"/>
    <cellStyle name="Normal 3 6" xfId="353" xr:uid="{AA055C0F-51AD-4FAE-AA60-1B9A515F48FA}"/>
    <cellStyle name="Normal 3 6 2" xfId="1339" xr:uid="{FAF0B35A-51E3-4870-B81B-C8BB6719AC0E}"/>
    <cellStyle name="Normal 3 6 2 2" xfId="2375" xr:uid="{8193FC22-4AC6-4B8F-821D-9AA25810D542}"/>
    <cellStyle name="Normal 3 6 2 2 2" xfId="4528" xr:uid="{0C553F4F-4A15-4539-AFD5-0A529341DBEB}"/>
    <cellStyle name="Normal 3 6 2 3" xfId="3655" xr:uid="{CAD9893C-5309-42C7-A0B9-F2C573A71FB0}"/>
    <cellStyle name="Normal 3 6 3" xfId="1825" xr:uid="{7A858D19-21F6-4336-A23A-8373BE6E7086}"/>
    <cellStyle name="Normal 3 6 4" xfId="1111" xr:uid="{4AED0D57-7EB2-40D4-BFA0-C07249C1953D}"/>
    <cellStyle name="Normal 3 6 4 2" xfId="3436" xr:uid="{E4385F08-ED6E-4A63-ADA0-87F2D519A47A}"/>
    <cellStyle name="Normal 3 6 5" xfId="2170" xr:uid="{F9A818CB-2026-4AA9-8FC6-CBAA37775E94}"/>
    <cellStyle name="Normal 3 6 5 2" xfId="4323" xr:uid="{216F7453-DAC8-456B-B206-C909EEC74FAF}"/>
    <cellStyle name="Normal 3 7" xfId="354" xr:uid="{987AEA7A-D953-4874-B4A3-A748B4440843}"/>
    <cellStyle name="Normal 3 7 2" xfId="1826" xr:uid="{4825F25D-1FFF-48DB-8D56-6A8A4421F836}"/>
    <cellStyle name="Normal 3 7 3" xfId="1117" xr:uid="{4C8B1058-B41F-44A3-8542-770D16BEFC28}"/>
    <cellStyle name="Normal 3 8" xfId="1157" xr:uid="{EE261AA4-F889-4518-998D-F37878F7FF7D}"/>
    <cellStyle name="Normal 3 8 2" xfId="2193" xr:uid="{C891B2CC-4D9C-4753-8AE8-3BEC112631A8}"/>
    <cellStyle name="Normal 3 8 2 2" xfId="4346" xr:uid="{C8E59991-4C90-48BC-9D39-6F121B0527DE}"/>
    <cellStyle name="Normal 3 8 3" xfId="3473" xr:uid="{CC6B08E1-0003-4792-8AB8-17DAB76EB933}"/>
    <cellStyle name="Normal 3 8 4" xfId="5013" xr:uid="{89911B06-2C0D-4C08-B85F-A6BFF0C619C0}"/>
    <cellStyle name="Normal 3 9" xfId="1565" xr:uid="{79239449-F123-43D4-BC82-D42EFC107F8F}"/>
    <cellStyle name="Normal 30" xfId="1421" xr:uid="{D29B7B4B-1178-4D09-9CA6-635740655B00}"/>
    <cellStyle name="Normal 30 2" xfId="2441" xr:uid="{6F21C2B8-0D81-4C86-B6E1-84EBE5265C0A}"/>
    <cellStyle name="Normal 30 2 2" xfId="4594" xr:uid="{8108A719-AC2A-4844-8ECF-2B5A51F19ABD}"/>
    <cellStyle name="Normal 30 2 3" xfId="4870" xr:uid="{8C305174-6EB8-49E4-B86F-BA3378C57C21}"/>
    <cellStyle name="Normal 30 3" xfId="3728" xr:uid="{46D42AEC-9A6B-4CDA-998B-D4A621B0DCBC}"/>
    <cellStyle name="Normal 30 4" xfId="5123" xr:uid="{9F1FE8D5-85C5-4ED4-A855-F14BBD7B2D93}"/>
    <cellStyle name="Normal 31" xfId="1448" xr:uid="{988DB8BD-8B28-4704-9B9A-E92102E88E88}"/>
    <cellStyle name="Normal 31 2" xfId="2453" xr:uid="{30BB6ED3-D8C4-4052-B0C3-3166AC4DA795}"/>
    <cellStyle name="Normal 31 2 2" xfId="4606" xr:uid="{240810AE-7825-4C83-B2E3-E3E6718C42E4}"/>
    <cellStyle name="Normal 31 2 3" xfId="4874" xr:uid="{512682DD-4B84-453E-BFFB-FA61E204C5CA}"/>
    <cellStyle name="Normal 31 3" xfId="3741" xr:uid="{F590028E-850E-492F-8664-ABFC891A7204}"/>
    <cellStyle name="Normal 31 4" xfId="5116" xr:uid="{12505A3B-2253-4FE2-8BF6-24229561C1B9}"/>
    <cellStyle name="Normal 32" xfId="1450" xr:uid="{51B71BFD-6D68-48D7-8ECD-2B327223EC7B}"/>
    <cellStyle name="Normal 32 2" xfId="2454" xr:uid="{E33AFAC2-1A85-4ED2-B2E5-788E8C7CB896}"/>
    <cellStyle name="Normal 32 2 2" xfId="4607" xr:uid="{E7EEE0BE-7114-4FBC-B475-2DBB029C39C6}"/>
    <cellStyle name="Normal 32 3" xfId="3742" xr:uid="{CF8ABC1D-8BA0-4FC3-B747-BA0FC350EDBB}"/>
    <cellStyle name="Normal 32 4" xfId="5113" xr:uid="{F936B386-4B95-40BA-A56A-4B787C40F623}"/>
    <cellStyle name="Normal 33" xfId="1560" xr:uid="{66A4669D-3E54-4471-AA42-4B40237934B6}"/>
    <cellStyle name="Normal 33 2" xfId="2487" xr:uid="{68B290EE-4479-4378-970F-38B9DD6A4EAB}"/>
    <cellStyle name="Normal 33 2 2" xfId="4640" xr:uid="{A6094D62-4065-4206-822E-9FB6C81AEC82}"/>
    <cellStyle name="Normal 33 3" xfId="3812" xr:uid="{ED22EB76-DC72-4A2A-8E97-D03E9FC5388F}"/>
    <cellStyle name="Normal 33 4" xfId="5126" xr:uid="{CC71BAC0-09A6-464A-A3A5-742686B665A4}"/>
    <cellStyle name="Normal 34" xfId="1561" xr:uid="{B053981A-2D32-4772-A33A-1DA664CC4DCF}"/>
    <cellStyle name="Normal 34 2" xfId="2488" xr:uid="{FCE8B232-D15E-4235-AC9E-DFB852FA592E}"/>
    <cellStyle name="Normal 34 2 2" xfId="4641" xr:uid="{05DB4041-1F48-4541-992A-886EE148817B}"/>
    <cellStyle name="Normal 34 2 3" xfId="4866" xr:uid="{D0D6D0D7-F614-4D35-B58F-55F5FB50AF5F}"/>
    <cellStyle name="Normal 34 3" xfId="3813" xr:uid="{5A68F0D9-1827-42B7-9621-B43CBE7D5DEC}"/>
    <cellStyle name="Normal 34 4" xfId="5124" xr:uid="{6C2A0136-EF90-4848-81DE-C6D7C61A0E37}"/>
    <cellStyle name="Normal 35" xfId="470" xr:uid="{6C4C39BF-575C-4A4F-BB7A-B53A10337749}"/>
    <cellStyle name="Normal 358" xfId="634" xr:uid="{93CF3C73-625E-4F7C-99DC-39D6B971772C}"/>
    <cellStyle name="Normal 358 2" xfId="780" xr:uid="{E42C50CE-BF09-46CD-85CB-8FFF9CFC223D}"/>
    <cellStyle name="Normal 358 2 2" xfId="1052" xr:uid="{00496E40-A50E-41C8-AE3F-80C6D6DA31E1}"/>
    <cellStyle name="Normal 358 2 2 2" xfId="1308" xr:uid="{1383198A-D148-445F-981B-A41F9B59DF45}"/>
    <cellStyle name="Normal 358 2 2 2 2" xfId="2344" xr:uid="{7345635F-387D-4053-9628-2342A5A50590}"/>
    <cellStyle name="Normal 358 2 2 2 2 2" xfId="4497" xr:uid="{2BC287B8-B4FC-44A7-8C77-09B101390C5D}"/>
    <cellStyle name="Normal 358 2 2 2 3" xfId="3624" xr:uid="{5DDC16C8-1837-4F13-B5A5-6B0E6E9CEDC7}"/>
    <cellStyle name="Normal 358 2 2 3" xfId="2138" xr:uid="{DDB98A95-D759-4D09-83C2-33719E3BCB2C}"/>
    <cellStyle name="Normal 358 2 2 3 2" xfId="4291" xr:uid="{166319B9-1232-442C-A9C2-2D39846AFA30}"/>
    <cellStyle name="Normal 358 2 2 4" xfId="3379" xr:uid="{BAC51C78-414C-44B2-994E-404186E561A0}"/>
    <cellStyle name="Normal 358 2 3" xfId="1214" xr:uid="{A0CEBBDA-1E94-4C6F-9192-65FF10EBAAEB}"/>
    <cellStyle name="Normal 358 2 3 2" xfId="2250" xr:uid="{B0E4B995-9FD7-497B-BFC1-61AB399330D1}"/>
    <cellStyle name="Normal 358 2 3 2 2" xfId="4403" xr:uid="{03371925-65FC-4264-B208-AA556741FFCD}"/>
    <cellStyle name="Normal 358 2 3 3" xfId="3530" xr:uid="{BA164247-24AE-48AD-AD3E-05B2A1564B0C}"/>
    <cellStyle name="Normal 358 2 4" xfId="2040" xr:uid="{C9B9C9FA-C4BF-4011-86E2-7C20A297FDAD}"/>
    <cellStyle name="Normal 358 2 4 2" xfId="4193" xr:uid="{D4B0F1CB-4590-4B07-8B2C-1899DC3E0D92}"/>
    <cellStyle name="Normal 358 2 5" xfId="3175" xr:uid="{E7CBBC04-255A-42D6-8A52-5771C1BF7D7C}"/>
    <cellStyle name="Normal 358 3" xfId="1016" xr:uid="{0E99F40C-40AA-40AA-85C9-6D6D61E44FF8}"/>
    <cellStyle name="Normal 358 3 2" xfId="1285" xr:uid="{A6859249-1B9E-4722-8839-AB922E2D78B8}"/>
    <cellStyle name="Normal 358 3 2 2" xfId="2321" xr:uid="{0A0C3E87-DB46-43FE-9B1C-E2796EF8DD1A}"/>
    <cellStyle name="Normal 358 3 2 2 2" xfId="4474" xr:uid="{5F719529-F1DC-4D5B-A708-27D0F7A1C199}"/>
    <cellStyle name="Normal 358 3 2 3" xfId="3601" xr:uid="{4B73BFA1-EB0C-4CF9-9EFD-2BD587782FD2}"/>
    <cellStyle name="Normal 358 3 3" xfId="2115" xr:uid="{B42C610F-C24C-4DDB-B093-4D220895FE89}"/>
    <cellStyle name="Normal 358 3 3 2" xfId="4268" xr:uid="{BEC89E07-BC12-40E3-8CD6-A61566E01AA6}"/>
    <cellStyle name="Normal 358 3 4" xfId="3346" xr:uid="{57903784-C6BA-46FE-AB89-A298F7418DE8}"/>
    <cellStyle name="Normal 358 4" xfId="1154" xr:uid="{62012DC8-CAA8-4E49-B16E-7869981AB37B}"/>
    <cellStyle name="Normal 358 4 2" xfId="2190" xr:uid="{13861EDF-D2AA-4283-A60A-0C21AE9B13CE}"/>
    <cellStyle name="Normal 358 4 2 2" xfId="4343" xr:uid="{07CD834B-A9EB-4A11-8A3A-970BCDA5AE2E}"/>
    <cellStyle name="Normal 358 4 3" xfId="3470" xr:uid="{9372A327-E4F9-47A7-80FE-FC59A3EDE328}"/>
    <cellStyle name="Normal 358 5" xfId="1368" xr:uid="{AA814671-22FC-4E72-9410-944BD40DAD9C}"/>
    <cellStyle name="Normal 358 5 2" xfId="2401" xr:uid="{5CEBD47E-7EE4-428A-8940-BC5ED2CE6B7B}"/>
    <cellStyle name="Normal 358 5 2 2" xfId="4554" xr:uid="{9AD36867-341F-495C-B107-712138EA791D}"/>
    <cellStyle name="Normal 358 5 3" xfId="3682" xr:uid="{52B95765-6445-4981-897C-534A39AC0377}"/>
    <cellStyle name="Normal 358 6" xfId="1993" xr:uid="{B2BCC57D-E948-4447-AD25-9B9D097DEB29}"/>
    <cellStyle name="Normal 358 6 2" xfId="4146" xr:uid="{664101A0-9765-402F-84E7-B0187E448C19}"/>
    <cellStyle name="Normal 358 7" xfId="3093" xr:uid="{4EAE15DC-2008-4C65-AA80-25CFB092F928}"/>
    <cellStyle name="Normal 359 2" xfId="801" xr:uid="{3498BCFC-25D3-4F7F-92B2-1A455BC8902F}"/>
    <cellStyle name="Normal 359 2 2" xfId="1040" xr:uid="{67CCBCD4-7BC7-4AF3-B904-0AA3985C161D}"/>
    <cellStyle name="Normal 359 2 3" xfId="1108" xr:uid="{17296205-2920-4172-B4BD-A69770215CD0}"/>
    <cellStyle name="Normal 359 2 4" xfId="1110" xr:uid="{A7ED6535-2D5B-49AD-95D3-77F96F99BACD}"/>
    <cellStyle name="Normal 36" xfId="1919" xr:uid="{BD01D4A8-D8D6-497F-B689-FF4D9F09C445}"/>
    <cellStyle name="Normal 36 2" xfId="2633" xr:uid="{AA4812D8-23BF-4FA2-AB94-616D73B5856E}"/>
    <cellStyle name="Normal 36 2 2" xfId="4786" xr:uid="{CD97036C-2C8D-402B-B6E4-BDE78AC20A60}"/>
    <cellStyle name="Normal 36 3" xfId="4074" xr:uid="{1C2D03C5-022B-4401-B3C6-FEA07694C499}"/>
    <cellStyle name="Normal 36 4" xfId="5128" xr:uid="{E174D853-21A3-493F-B8C6-34A8576373D2}"/>
    <cellStyle name="Normal 360" xfId="632" xr:uid="{3A24AD80-135A-4A85-B641-965CFF7AC917}"/>
    <cellStyle name="Normal 360 2" xfId="954" xr:uid="{108C22B5-9DC0-4753-92DF-03F417CD4ECA}"/>
    <cellStyle name="Normal 362" xfId="635" xr:uid="{D54FF4D3-C9C9-4126-B958-E540FBAE8952}"/>
    <cellStyle name="Normal 362 2" xfId="955" xr:uid="{30FFFAEB-BE3D-4E0A-8308-994D81CC8010}"/>
    <cellStyle name="Normal 366" xfId="640" xr:uid="{522F39F1-4B51-4126-94F1-95CEB61B0327}"/>
    <cellStyle name="Normal 366 2" xfId="782" xr:uid="{B93F4C68-B280-4E79-8D0C-C7AE0839CF95}"/>
    <cellStyle name="Normal 366 2 2" xfId="1054" xr:uid="{85D559E3-BE54-4AE0-AB6B-F162FE6ACBA1}"/>
    <cellStyle name="Normal 366 2 2 2" xfId="1310" xr:uid="{900EEC18-F441-4A27-A551-4BA3BE49C1F9}"/>
    <cellStyle name="Normal 366 2 2 2 2" xfId="2346" xr:uid="{38802A89-715E-4878-9FAC-EF3A33175D91}"/>
    <cellStyle name="Normal 366 2 2 2 2 2" xfId="4499" xr:uid="{21B3544E-A67A-40EE-9E78-CDA63539E001}"/>
    <cellStyle name="Normal 366 2 2 2 3" xfId="3626" xr:uid="{34CD2710-0A66-4D09-A2EE-83F342C6C7A9}"/>
    <cellStyle name="Normal 366 2 2 3" xfId="2140" xr:uid="{A1A3ACB9-3CC5-431F-A12E-A887BF66C42B}"/>
    <cellStyle name="Normal 366 2 2 3 2" xfId="4293" xr:uid="{3D2C45C7-C4DC-42EA-BD5F-0E0B8B180424}"/>
    <cellStyle name="Normal 366 2 2 4" xfId="3381" xr:uid="{9C178B70-2F6B-4665-AA35-F6778CD43B0C}"/>
    <cellStyle name="Normal 366 2 3" xfId="1216" xr:uid="{96A2FEF2-D494-43C7-BFFA-7BBADFC1EC44}"/>
    <cellStyle name="Normal 366 2 3 2" xfId="2252" xr:uid="{8F919471-4037-4384-8476-ACEB66B3D83A}"/>
    <cellStyle name="Normal 366 2 3 2 2" xfId="4405" xr:uid="{09A8DDC6-7A74-46EC-90C6-7AC632FFAB38}"/>
    <cellStyle name="Normal 366 2 3 3" xfId="3532" xr:uid="{FBD8B73C-EACB-4057-A6D5-C65C0E65E686}"/>
    <cellStyle name="Normal 366 2 4" xfId="2042" xr:uid="{C07428F7-93B7-4744-884A-1A2BCB7CB565}"/>
    <cellStyle name="Normal 366 2 4 2" xfId="4195" xr:uid="{300FA8E6-0EAE-49C1-A811-B69A48FFC11F}"/>
    <cellStyle name="Normal 366 2 5" xfId="3177" xr:uid="{21C5A723-3445-4972-B927-B47B86D82F6E}"/>
    <cellStyle name="Normal 366 3" xfId="1018" xr:uid="{5DDD7D9B-243A-438A-85E1-E4C2A7792F05}"/>
    <cellStyle name="Normal 366 3 2" xfId="1287" xr:uid="{A556AD7C-D9DC-4002-9B88-665BD17AAC01}"/>
    <cellStyle name="Normal 366 3 2 2" xfId="2323" xr:uid="{634876FE-20D1-4EAA-B726-07AE72CC30E9}"/>
    <cellStyle name="Normal 366 3 2 2 2" xfId="4476" xr:uid="{1C7FF219-BECE-41A6-9CBE-B840DD665BF0}"/>
    <cellStyle name="Normal 366 3 2 3" xfId="3603" xr:uid="{0A7B7A8C-CAB2-4B95-8FC6-86E08CE88F4A}"/>
    <cellStyle name="Normal 366 3 3" xfId="2117" xr:uid="{E9353D17-CC6B-45AB-B523-798D647462F0}"/>
    <cellStyle name="Normal 366 3 3 2" xfId="4270" xr:uid="{008650F0-1BC6-4ECC-8F59-92F1F269D677}"/>
    <cellStyle name="Normal 366 3 4" xfId="3348" xr:uid="{B3957A79-91FC-403A-A24E-A2000D6A1F6A}"/>
    <cellStyle name="Normal 366 4" xfId="1156" xr:uid="{9E8E5100-A70C-4E31-A564-88AE26EAAE61}"/>
    <cellStyle name="Normal 366 4 2" xfId="2192" xr:uid="{3D774AE1-AEBC-4DC8-8B98-754F3C54ED34}"/>
    <cellStyle name="Normal 366 4 2 2" xfId="4345" xr:uid="{E09B073E-6596-4A32-B750-694291528CD7}"/>
    <cellStyle name="Normal 366 4 3" xfId="3472" xr:uid="{77FD49CA-E3D6-4C0C-83AD-F29E53C6B0BC}"/>
    <cellStyle name="Normal 366 5" xfId="1370" xr:uid="{0C89B7E7-4D75-4482-AF0C-4EC9C50E1BFD}"/>
    <cellStyle name="Normal 366 5 2" xfId="2403" xr:uid="{9F8419AC-7C07-44E9-BE66-7152EFE84720}"/>
    <cellStyle name="Normal 366 5 2 2" xfId="4556" xr:uid="{58A98201-7CD0-4203-A150-3E4BE07FBDB9}"/>
    <cellStyle name="Normal 366 5 3" xfId="3684" xr:uid="{3A028261-23B1-4B02-9BCC-FDC749F4B759}"/>
    <cellStyle name="Normal 366 6" xfId="1994" xr:uid="{70F6A519-304A-438B-9997-B8069557F0A3}"/>
    <cellStyle name="Normal 366 6 2" xfId="4147" xr:uid="{AA7BC163-8768-46EA-B634-61B1E40C6126}"/>
    <cellStyle name="Normal 366 7" xfId="3094" xr:uid="{A33E5209-8571-43A2-93F5-F815D59341B8}"/>
    <cellStyle name="Normal 368" xfId="593" xr:uid="{0B4FF3AF-D84E-4C4D-9FF7-D57138C357F4}"/>
    <cellStyle name="Normal 37" xfId="1937" xr:uid="{C1762E17-682F-42DF-A75E-D4E53E92BBAD}"/>
    <cellStyle name="Normal 37 2" xfId="2651" xr:uid="{20375FE4-2E6B-4CBD-A1F9-92EF98DC6D64}"/>
    <cellStyle name="Normal 37 2 2" xfId="4804" xr:uid="{BEF01110-A6E7-47EC-877D-64860B90BD4B}"/>
    <cellStyle name="Normal 37 3" xfId="4092" xr:uid="{2B3CE22D-A0B1-4E02-B5EE-4559A26A6BC2}"/>
    <cellStyle name="Normal 37 4" xfId="5130" xr:uid="{45A60CA2-255F-43BB-A182-3F0172A0D12A}"/>
    <cellStyle name="Normal 38" xfId="1942" xr:uid="{DFFD12A4-2B9B-4D07-B5B5-094774106F8A}"/>
    <cellStyle name="Normal 38 2" xfId="2656" xr:uid="{1A974D39-0815-4693-B5DB-BB3AC1666A2C}"/>
    <cellStyle name="Normal 38 2 2" xfId="4809" xr:uid="{DC1FDE10-6216-4F11-8389-04C29BB4FA3A}"/>
    <cellStyle name="Normal 38 3" xfId="4097" xr:uid="{6D567BCF-B182-4BEE-970F-DB525ABB6FA7}"/>
    <cellStyle name="Normal 39" xfId="472" xr:uid="{86080F62-9CC8-461D-B1B3-8C2E594EC2F0}"/>
    <cellStyle name="Normal 4" xfId="355" xr:uid="{05E10D9D-252F-4E1F-B4D6-7D6050E05041}"/>
    <cellStyle name="Normal 4 10" xfId="356" xr:uid="{A71093BA-45DA-4625-B241-F6BB1F595B6B}"/>
    <cellStyle name="Normal 4 10 2" xfId="1828" xr:uid="{BEA67D43-399E-4A66-8356-B9937F558D83}"/>
    <cellStyle name="Normal 4 10 2 2" xfId="2563" xr:uid="{9AA50E6F-B41E-4B9C-A3E9-F385B8E13A3C}"/>
    <cellStyle name="Normal 4 10 2 2 2" xfId="4716" xr:uid="{878467AE-4649-461B-9E22-8B5AA42277B9}"/>
    <cellStyle name="Normal 4 10 2 3" xfId="4005" xr:uid="{83A7C47A-84CA-498D-88B8-FE1A586337E1}"/>
    <cellStyle name="Normal 4 10 2 4" xfId="5016" xr:uid="{D392A437-6F9D-445B-A61D-77168A4BB2A5}"/>
    <cellStyle name="Normal 4 10 3" xfId="1454" xr:uid="{2432A2D5-B833-4D42-A316-03E00DCF4928}"/>
    <cellStyle name="Normal 4 10 3 2" xfId="4872" xr:uid="{E8FA2E81-EDB7-4A0E-9365-3A3E1B7366D7}"/>
    <cellStyle name="Normal 4 10 4" xfId="2916" xr:uid="{E6ECC83B-D0C6-4C16-9B16-158DAC01BDFC}"/>
    <cellStyle name="Normal 4 11" xfId="357" xr:uid="{03EE1415-6647-4757-A367-E6CE010506B0}"/>
    <cellStyle name="Normal 4 11 2" xfId="1829" xr:uid="{C12B9A4F-0C56-4FA0-81DC-F23BF907DBB2}"/>
    <cellStyle name="Normal 4 11 2 2" xfId="4006" xr:uid="{698513CE-D586-41BF-908D-2EA2A4016286}"/>
    <cellStyle name="Normal 4 11 3" xfId="2564" xr:uid="{B83C81A8-5944-4F1D-B7A2-9B8895940999}"/>
    <cellStyle name="Normal 4 11 3 2" xfId="4717" xr:uid="{48937EFB-1CA5-40B3-820D-E92A28403972}"/>
    <cellStyle name="Normal 4 11 4" xfId="2917" xr:uid="{937ADD37-82BE-4AB9-A6A4-6D07AC0465EB}"/>
    <cellStyle name="Normal 4 11 5" xfId="5017" xr:uid="{8CF4330E-C0FB-423C-B339-6428007F43A6}"/>
    <cellStyle name="Normal 4 12" xfId="1827" xr:uid="{799858F6-FE40-4820-8DF8-8854FE750433}"/>
    <cellStyle name="Normal 4 12 2" xfId="2562" xr:uid="{24E4FEB4-C941-4E81-8578-7BE475F044AD}"/>
    <cellStyle name="Normal 4 12 2 2" xfId="4715" xr:uid="{7DDFE59D-05AA-4714-A318-FF0998B0EBFA}"/>
    <cellStyle name="Normal 4 12 3" xfId="4004" xr:uid="{9AE8B2D8-73AC-4531-AD55-A9DCEEC14CA8}"/>
    <cellStyle name="Normal 4 12 4" xfId="5015" xr:uid="{AC9DE4FC-A9E1-4C5D-8CE5-0FF114C7A219}"/>
    <cellStyle name="Normal 4 13" xfId="494" xr:uid="{FEEA91F2-23A6-4E28-A126-FB1AA2D0352D}"/>
    <cellStyle name="Normal 4 13 2" xfId="2994" xr:uid="{80FEB62C-E25B-4F5E-B78D-5C61C0F301AC}"/>
    <cellStyle name="Normal 4 13 3" xfId="4912" xr:uid="{7F36BBAD-3C31-493E-B5AC-36D5CFE86408}"/>
    <cellStyle name="Normal 4 14" xfId="358" xr:uid="{47741ED9-35EC-4E54-A956-482EC5AE004F}"/>
    <cellStyle name="Normal 4 14 2" xfId="359" xr:uid="{FBE7F810-9F20-4B2D-B0B1-DEC1595644D9}"/>
    <cellStyle name="Normal 4 14 2 2" xfId="360" xr:uid="{1AC54397-2427-4CC4-BB14-CACD444DCC00}"/>
    <cellStyle name="Normal 4 14 2 2 2" xfId="1832" xr:uid="{84B03F3F-96EB-43D0-8E40-D67BAB8E4B48}"/>
    <cellStyle name="Normal 4 14 2 2 2 2" xfId="4009" xr:uid="{32D5BF74-C5CD-40BD-8A3B-0F6ADF5B0A70}"/>
    <cellStyle name="Normal 4 14 2 2 3" xfId="2567" xr:uid="{898A2913-7DC2-4DD0-92CF-39814B98BD9D}"/>
    <cellStyle name="Normal 4 14 2 2 3 2" xfId="4720" xr:uid="{BE5D4E1E-651E-4104-AFE9-321BE7AD866A}"/>
    <cellStyle name="Normal 4 14 2 2 4" xfId="2920" xr:uid="{D52C2195-5509-4923-B444-80B38727269D}"/>
    <cellStyle name="Normal 4 14 2 2 5" xfId="5020" xr:uid="{7AE708C0-CDB4-4151-BA9E-8BCA68D36FAC}"/>
    <cellStyle name="Normal 4 14 2 3" xfId="1831" xr:uid="{33EFC759-8E0C-4BC4-9833-E3831EEB7DF5}"/>
    <cellStyle name="Normal 4 14 2 3 2" xfId="4008" xr:uid="{C9AAA0DC-BF24-4001-899F-977E38078FD6}"/>
    <cellStyle name="Normal 4 14 2 4" xfId="2566" xr:uid="{76A1885D-6360-460F-AE47-D19B93ACD3B4}"/>
    <cellStyle name="Normal 4 14 2 4 2" xfId="4719" xr:uid="{FD3CEE91-309D-4A44-A0C4-C18D375A6468}"/>
    <cellStyle name="Normal 4 14 2 5" xfId="2919" xr:uid="{0BDDEDF8-22C8-4334-919F-FC119FFBB52E}"/>
    <cellStyle name="Normal 4 14 2 6" xfId="5019" xr:uid="{52805C65-010F-4E80-81AE-130DC407844A}"/>
    <cellStyle name="Normal 4 14 3" xfId="361" xr:uid="{1EDB40C6-C9E1-4112-BAB8-77729B482D53}"/>
    <cellStyle name="Normal 4 14 3 2" xfId="1833" xr:uid="{5F16FD9A-3C7B-4B5D-AFE6-265470C9747B}"/>
    <cellStyle name="Normal 4 14 3 2 2" xfId="4010" xr:uid="{2059F548-8A44-4EFD-9DA0-4697E336A97B}"/>
    <cellStyle name="Normal 4 14 3 3" xfId="2568" xr:uid="{7BB753AD-1FE3-4B33-A03D-6BF62C0EC614}"/>
    <cellStyle name="Normal 4 14 3 3 2" xfId="4721" xr:uid="{488DC3B1-FD4D-44EE-BED5-08262A02DB22}"/>
    <cellStyle name="Normal 4 14 3 4" xfId="2921" xr:uid="{CD213958-F3F1-4023-9E8F-ECA115CFBD3D}"/>
    <cellStyle name="Normal 4 14 3 5" xfId="5021" xr:uid="{B5329022-50DC-4DE3-A22E-6CFE977B5E83}"/>
    <cellStyle name="Normal 4 14 4" xfId="1830" xr:uid="{1D6B9DE9-FA3A-4B42-AECD-5A42D212BD2E}"/>
    <cellStyle name="Normal 4 14 4 2" xfId="4007" xr:uid="{FB14B0C5-424D-4351-B590-A0545401CB6F}"/>
    <cellStyle name="Normal 4 14 5" xfId="2565" xr:uid="{35143C13-DA85-4664-A659-4F58F978B596}"/>
    <cellStyle name="Normal 4 14 5 2" xfId="4718" xr:uid="{2F11E4BB-E998-486A-9835-563C6B9E7090}"/>
    <cellStyle name="Normal 4 14 6" xfId="2918" xr:uid="{FE6F7678-3D42-465A-8EAD-D88C01808C4F}"/>
    <cellStyle name="Normal 4 14 7" xfId="5018" xr:uid="{D2742EF7-4AB1-42A8-A3F5-8A18CA191C61}"/>
    <cellStyle name="Normal 4 15" xfId="679" xr:uid="{266EA99A-6312-4301-B7EE-C6B9E3908A14}"/>
    <cellStyle name="Normal 4 15 2" xfId="1182" xr:uid="{D826769F-9BC5-4DEB-8019-CB35393330A2}"/>
    <cellStyle name="Normal 4 15 2 2" xfId="2218" xr:uid="{D85CE4B6-1446-47FC-9045-A51E9673CB81}"/>
    <cellStyle name="Normal 4 15 2 2 2" xfId="4371" xr:uid="{E3C26801-AF5E-4A2E-B0E1-4F0147C96507}"/>
    <cellStyle name="Normal 4 15 2 3" xfId="3498" xr:uid="{8EF8639F-DEED-47CB-9766-563E5EA338C2}"/>
    <cellStyle name="Normal 4 15 3" xfId="2007" xr:uid="{10F31D47-14BE-45AB-ADCA-415D8B96644E}"/>
    <cellStyle name="Normal 4 15 3 2" xfId="4160" xr:uid="{F9D7DC7F-B172-4FD6-B6E2-11A334D60C9F}"/>
    <cellStyle name="Normal 4 15 4" xfId="3115" xr:uid="{31498F3D-52A0-4AB1-8950-07498F13320E}"/>
    <cellStyle name="Normal 4 15 5" xfId="5096" xr:uid="{A1AFE9BF-77F6-4FC8-A033-9BCDF438739B}"/>
    <cellStyle name="Normal 4 16" xfId="1957" xr:uid="{692E8F98-3F9B-4960-A9F6-8E3D02CF2BBA}"/>
    <cellStyle name="Normal 4 16 2" xfId="4110" xr:uid="{5FC421DE-80AA-453E-A2AD-827363DBD7B3}"/>
    <cellStyle name="Normal 4 17" xfId="2915" xr:uid="{0A31FAE1-57A0-411C-807C-B0E7E4802D50}"/>
    <cellStyle name="Normal 4 2" xfId="362" xr:uid="{9DB64A98-4D03-4E98-9CB1-3CB6BDFA88F8}"/>
    <cellStyle name="Normal 4 2 10" xfId="1465" xr:uid="{6341192D-1E77-40FF-BAB2-B2D51400B9EB}"/>
    <cellStyle name="Normal 4 2 2" xfId="363" xr:uid="{8A6F7884-0E48-4B6A-BABC-18A41C9A7472}"/>
    <cellStyle name="Normal 4 2 2 2" xfId="1397" xr:uid="{33E8166E-6D16-4638-9982-452582C00C28}"/>
    <cellStyle name="Normal 4 2 2 3" xfId="1417" xr:uid="{B2F55897-BC59-4621-83D8-8B1B05F0AF4B}"/>
    <cellStyle name="Normal 4 2 2 4" xfId="1834" xr:uid="{19633855-5EAC-4B99-8B1A-2EA43AD66326}"/>
    <cellStyle name="Normal 4 2 2 5" xfId="723" xr:uid="{84D66EE2-AEA6-4AA1-960A-A5BF3B6F3C2D}"/>
    <cellStyle name="Normal 4 2 3" xfId="364" xr:uid="{E77C18EC-71E1-40FF-930F-C2B2C909BDC5}"/>
    <cellStyle name="Normal 4 2 3 2" xfId="1227" xr:uid="{F8389B75-00C8-46F9-BF4C-99E3AEB3E5A4}"/>
    <cellStyle name="Normal 4 2 3 2 2" xfId="2263" xr:uid="{92CE8AEA-2F64-431A-B4AA-41EED1820FDF}"/>
    <cellStyle name="Normal 4 2 3 2 2 2" xfId="4416" xr:uid="{A5A3F116-7FAD-4A94-9607-03D121C9E49F}"/>
    <cellStyle name="Normal 4 2 3 2 3" xfId="3543" xr:uid="{A0A78A79-FA18-417A-8BF6-2FBFC0CFFF18}"/>
    <cellStyle name="Normal 4 2 3 3" xfId="1835" xr:uid="{53363A08-0DC8-4509-BB10-9690F469A09C}"/>
    <cellStyle name="Normal 4 2 3 4" xfId="839" xr:uid="{B37D5DBE-3E57-4EF3-BEF5-342ED15BD97F}"/>
    <cellStyle name="Normal 4 2 3 4 2" xfId="3202" xr:uid="{DE7941E7-951B-4D1B-80D2-E41313380140}"/>
    <cellStyle name="Normal 4 2 3 5" xfId="2054" xr:uid="{57F26D57-9BCB-42D9-BF21-EDD55A33BA71}"/>
    <cellStyle name="Normal 4 2 3 5 2" xfId="4207" xr:uid="{A26D67A6-132E-465B-9018-52DB614815B5}"/>
    <cellStyle name="Normal 4 2 4" xfId="675" xr:uid="{038F6574-25CA-400F-B31B-C9B82BCC6C98}"/>
    <cellStyle name="Normal 4 2 4 2" xfId="5022" xr:uid="{F4DB5831-ACA2-4CC9-97A7-DFD4251FCADB}"/>
    <cellStyle name="Normal 4 2 5" xfId="571" xr:uid="{83ACC34B-E171-4806-87E4-25B8613D2EAF}"/>
    <cellStyle name="Normal 4 2 5 2" xfId="1981" xr:uid="{41F86B0E-A531-4CF4-B7E4-847990B4238F}"/>
    <cellStyle name="Normal 4 2 5 2 2" xfId="4134" xr:uid="{F031784E-A6D1-45A2-BC97-A8042B04BD6A}"/>
    <cellStyle name="Normal 4 2 5 3" xfId="3044" xr:uid="{BC335AC9-8A76-4010-989C-5CBBD46039DE}"/>
    <cellStyle name="Normal 4 2 6" xfId="1162" xr:uid="{B79CB1E9-4591-491B-863D-D1BA02BE7906}"/>
    <cellStyle name="Normal 4 2 6 2" xfId="2198" xr:uid="{6A4251CA-19EB-4C5B-99DF-E0F5482B3AED}"/>
    <cellStyle name="Normal 4 2 6 2 2" xfId="4351" xr:uid="{59CB424E-E382-4952-B6CA-0076CE234E3D}"/>
    <cellStyle name="Normal 4 2 6 3" xfId="3478" xr:uid="{F9F4FE57-DC70-4C55-A7AE-038D5EF0D035}"/>
    <cellStyle name="Normal 4 2 7" xfId="1391" xr:uid="{30248CDF-F3F3-46F1-A5AB-2E49F23699B0}"/>
    <cellStyle name="Normal 4 2 7 2" xfId="2418" xr:uid="{A0C10817-6786-49B5-8FB7-6ED7EF6DCC65}"/>
    <cellStyle name="Normal 4 2 7 2 2" xfId="4571" xr:uid="{6D034DA5-488C-49AE-916B-C59E5FD3BF9C}"/>
    <cellStyle name="Normal 4 2 7 3" xfId="3704" xr:uid="{AB31679D-FF2D-475C-9CF6-0D5774BC0D87}"/>
    <cellStyle name="Normal 4 2 8" xfId="1407" xr:uid="{83A2EBB6-ADBC-4BAF-8DD8-7783FBC13807}"/>
    <cellStyle name="Normal 4 2 8 2" xfId="2432" xr:uid="{AC62AFA8-AC39-4270-947D-AD5EE49A5D5D}"/>
    <cellStyle name="Normal 4 2 8 2 2" xfId="4585" xr:uid="{CE42A3A8-2DF7-4ABB-9F6E-C871F1822835}"/>
    <cellStyle name="Normal 4 2 8 3" xfId="3718" xr:uid="{E417753F-4F1C-42B9-B786-6C861B513CBD}"/>
    <cellStyle name="Normal 4 2 9" xfId="1415" xr:uid="{0788E748-385E-4454-9A8E-F8799A339688}"/>
    <cellStyle name="Normal 4 3" xfId="365" xr:uid="{661A597C-403B-4C22-A182-53C11FD77C90}"/>
    <cellStyle name="Normal 4 3 2" xfId="366" xr:uid="{DF6E542C-7359-4FE7-98B4-5B31269D5899}"/>
    <cellStyle name="Normal 4 3 2 2" xfId="1119" xr:uid="{94D137C1-4778-4EDD-AA5A-0BB281243491}"/>
    <cellStyle name="Normal 4 3 2 3" xfId="1837" xr:uid="{99959BE7-1135-4218-AC72-A6A9ECFD298B}"/>
    <cellStyle name="Normal 4 3 2 3 2" xfId="2569" xr:uid="{BF27AED2-CD37-4987-AC69-327D2BA7E307}"/>
    <cellStyle name="Normal 4 3 2 3 2 2" xfId="4722" xr:uid="{EADDEDCC-780C-4E66-AC8B-32BB24F10BFF}"/>
    <cellStyle name="Normal 4 3 2 3 3" xfId="4011" xr:uid="{C37C882A-3CC7-4770-AAB4-30B5A148E551}"/>
    <cellStyle name="Normal 4 3 2 4" xfId="647" xr:uid="{676B620F-2228-4B33-AE35-14FD4FFCF7DA}"/>
    <cellStyle name="Normal 4 3 2 5" xfId="2922" xr:uid="{80BFBAD0-EE83-41C5-BF1E-95E7BBE4B92B}"/>
    <cellStyle name="Normal 4 3 2 6" xfId="5024" xr:uid="{DD0FDD0F-D7A5-462E-A7A1-C68D69D0877B}"/>
    <cellStyle name="Normal 4 3 3" xfId="840" xr:uid="{AA715DEC-5591-45DE-A761-94A6873404E5}"/>
    <cellStyle name="Normal 4 3 3 2" xfId="5023" xr:uid="{1AE3A544-050F-4D56-8202-4930D3913AB5}"/>
    <cellStyle name="Normal 4 3 4" xfId="698" xr:uid="{A608FAB2-1BA8-4AE9-AAA0-4CDA389BE746}"/>
    <cellStyle name="Normal 4 3 4 2" xfId="1193" xr:uid="{CF983DBD-7CC7-4DC9-9F22-8FCCD59F1909}"/>
    <cellStyle name="Normal 4 3 4 2 2" xfId="2229" xr:uid="{9EB9A4B0-9838-4162-BA65-D3AA94F6192B}"/>
    <cellStyle name="Normal 4 3 4 2 2 2" xfId="4382" xr:uid="{D121CE8B-23F6-489F-BD80-AEC7DC198418}"/>
    <cellStyle name="Normal 4 3 4 2 3" xfId="3509" xr:uid="{4317B144-FBDA-4F61-8B38-5ABD39AB2CFF}"/>
    <cellStyle name="Normal 4 3 4 3" xfId="2019" xr:uid="{B640FD8C-63CD-4E53-9CF9-D7B1DD4A8E70}"/>
    <cellStyle name="Normal 4 3 4 3 2" xfId="4172" xr:uid="{58C7105F-A8C1-4514-B1E8-E7C389A66C06}"/>
    <cellStyle name="Normal 4 3 4 4" xfId="3133" xr:uid="{0AA42C83-A7EF-42BF-B646-DA2724C59652}"/>
    <cellStyle name="Normal 4 3 5" xfId="1000" xr:uid="{000F20D6-DE31-4C94-B538-BB93D590B4B7}"/>
    <cellStyle name="Normal 4 3 5 2" xfId="1278" xr:uid="{D187C96E-57B0-4710-990D-93681F4AF36C}"/>
    <cellStyle name="Normal 4 3 5 2 2" xfId="2314" xr:uid="{25189D61-B9B0-4697-9272-3F82B19C93E2}"/>
    <cellStyle name="Normal 4 3 5 2 2 2" xfId="4467" xr:uid="{DD61EAE2-2BF1-4CC7-A366-63B5BFE4AC26}"/>
    <cellStyle name="Normal 4 3 5 2 3" xfId="3594" xr:uid="{91ADE7D6-670F-4E0B-84A0-1781FC48D6FD}"/>
    <cellStyle name="Normal 4 3 5 3" xfId="2108" xr:uid="{0E8815C1-B721-4399-855F-195B46908677}"/>
    <cellStyle name="Normal 4 3 5 3 2" xfId="4261" xr:uid="{1DAD026D-13F3-4738-B51C-DD9A9400E2B5}"/>
    <cellStyle name="Normal 4 3 5 4" xfId="3330" xr:uid="{197DA464-7F03-4949-9A5D-88A0EA7BAC43}"/>
    <cellStyle name="Normal 4 3 6" xfId="1504" xr:uid="{1DC24ADA-C5AF-4C11-BE97-CA941B71CA2D}"/>
    <cellStyle name="Normal 4 3 7" xfId="1836" xr:uid="{E625AF62-F808-4C49-BBFB-6394A54BFFD5}"/>
    <cellStyle name="Normal 4 3 8" xfId="572" xr:uid="{386EBF00-2F0B-4E33-9535-C0530AD3D895}"/>
    <cellStyle name="Normal 4 4" xfId="367" xr:uid="{D1C52368-E688-4257-BFB2-F62C7D9E5ECB}"/>
    <cellStyle name="Normal 4 4 2" xfId="368" xr:uid="{459083E0-4B02-4455-9AC3-15D849C03208}"/>
    <cellStyle name="Normal 4 4 2 2" xfId="1344" xr:uid="{A617AB1F-BF13-41B4-B172-30EF6EB430AD}"/>
    <cellStyle name="Normal 4 4 2 2 2" xfId="2380" xr:uid="{16618457-EC25-4929-B9A8-9C1E324D0EB4}"/>
    <cellStyle name="Normal 4 4 2 2 2 2" xfId="4533" xr:uid="{18802800-19F1-4CC9-9020-E6F7C8158D98}"/>
    <cellStyle name="Normal 4 4 2 2 3" xfId="3660" xr:uid="{CFB7B76F-D9F1-4D90-BFAD-59A2303F14E4}"/>
    <cellStyle name="Normal 4 4 2 3" xfId="1839" xr:uid="{E1F81D47-C175-439C-9A4B-A65D45350636}"/>
    <cellStyle name="Normal 4 4 2 3 2" xfId="2570" xr:uid="{69F34E46-B42B-469A-A1C6-332A8133F9D8}"/>
    <cellStyle name="Normal 4 4 2 3 2 2" xfId="4723" xr:uid="{DD7E6C4C-F179-474B-ABB6-426CB84B2B29}"/>
    <cellStyle name="Normal 4 4 2 3 3" xfId="4012" xr:uid="{7973B680-7606-49DB-AAE9-D58323B46A1B}"/>
    <cellStyle name="Normal 4 4 2 4" xfId="1118" xr:uid="{61417ECA-AD7B-4EF6-8982-BEA731AE6809}"/>
    <cellStyle name="Normal 4 4 2 4 2" xfId="3441" xr:uid="{58DD6BBD-FC62-4A29-9ECB-1B14FA570505}"/>
    <cellStyle name="Normal 4 4 2 5" xfId="2175" xr:uid="{D07295F1-CF69-4412-A1E6-6237B1A7C787}"/>
    <cellStyle name="Normal 4 4 2 5 2" xfId="4328" xr:uid="{2D1AB3A5-CF7D-4037-ACF0-C2178AE5D69E}"/>
    <cellStyle name="Normal 4 4 2 6" xfId="2923" xr:uid="{28C212A4-F151-45A5-8574-799C8D39F09C}"/>
    <cellStyle name="Normal 4 4 2 7" xfId="5025" xr:uid="{919BC563-4C89-4EAB-ACA2-6030A2C48CE6}"/>
    <cellStyle name="Normal 4 4 3" xfId="1180" xr:uid="{6B0EE5A0-99ED-4A89-AAAF-A76E53D1F02E}"/>
    <cellStyle name="Normal 4 4 3 2" xfId="2216" xr:uid="{666B5282-2CBC-4399-A6FA-116118120A38}"/>
    <cellStyle name="Normal 4 4 3 2 2" xfId="4369" xr:uid="{184B228A-1E96-408B-854E-DC7F8840CA3C}"/>
    <cellStyle name="Normal 4 4 3 3" xfId="3496" xr:uid="{0B6138BF-E07E-45C7-AC88-B3ED6CD66F30}"/>
    <cellStyle name="Normal 4 4 4" xfId="1838" xr:uid="{00DB3612-5C52-4292-9B11-53E7AB1BC165}"/>
    <cellStyle name="Normal 4 4 5" xfId="673" xr:uid="{6452BD8B-FC2F-46A3-8C5C-FB0D2255E160}"/>
    <cellStyle name="Normal 4 4 5 2" xfId="3112" xr:uid="{6AE5AE73-6034-4638-9890-3BB61E9B8CA1}"/>
    <cellStyle name="Normal 4 4 6" xfId="2005" xr:uid="{82BFDE3A-0C4C-488F-8FE4-005C113B9EA1}"/>
    <cellStyle name="Normal 4 4 6 2" xfId="4158" xr:uid="{1C9EEF29-AD1C-49FC-A0F1-C597EAAB64C4}"/>
    <cellStyle name="Normal 4 5" xfId="369" xr:uid="{4CF8D8AF-96A6-4D8F-A961-2C8950ABEA60}"/>
    <cellStyle name="Normal 4 5 2" xfId="370" xr:uid="{B533AA69-5CC0-4563-8672-D13D9B0DC370}"/>
    <cellStyle name="Normal 4 5 2 2" xfId="1346" xr:uid="{C872FF83-2D45-4D8F-873C-5F3FE11A1C42}"/>
    <cellStyle name="Normal 4 5 2 2 2" xfId="2382" xr:uid="{5ABDA3E7-6898-4C4B-B5A6-438601BE059B}"/>
    <cellStyle name="Normal 4 5 2 2 2 2" xfId="4535" xr:uid="{9B113846-C0D6-4772-8BD1-8A979E439153}"/>
    <cellStyle name="Normal 4 5 2 2 3" xfId="3662" xr:uid="{0B1FBFEF-428D-4445-A65F-85714C92779D}"/>
    <cellStyle name="Normal 4 5 2 3" xfId="1841" xr:uid="{1AE53E54-B058-4BCF-A170-05D550747657}"/>
    <cellStyle name="Normal 4 5 2 3 2" xfId="2572" xr:uid="{AB589AC3-D61D-4FD0-BF83-DC68719C4A4C}"/>
    <cellStyle name="Normal 4 5 2 3 2 2" xfId="4725" xr:uid="{F0E36C12-98EF-4E82-93D9-5AF3BB3E372D}"/>
    <cellStyle name="Normal 4 5 2 3 3" xfId="4014" xr:uid="{4B060502-89F0-4566-B98C-FBD3D2B991DB}"/>
    <cellStyle name="Normal 4 5 2 4" xfId="1124" xr:uid="{3A3F426C-2FDA-433B-AE8F-89FA12A6929B}"/>
    <cellStyle name="Normal 4 5 2 4 2" xfId="3445" xr:uid="{3EB6C646-8DF8-4EA4-9FAA-4C4595DDE9F7}"/>
    <cellStyle name="Normal 4 5 2 5" xfId="2177" xr:uid="{100EA51D-2CB9-4D54-9274-51BC8E492D21}"/>
    <cellStyle name="Normal 4 5 2 5 2" xfId="4330" xr:uid="{C40432A3-81F4-4C9F-B0C4-CACEEAB3EE4D}"/>
    <cellStyle name="Normal 4 5 2 6" xfId="2925" xr:uid="{FC8ABBE5-060D-4F72-8066-E810ED7CEBCA}"/>
    <cellStyle name="Normal 4 5 2 7" xfId="5027" xr:uid="{EED15C5C-0CE1-451B-9B2F-29FEE5A407C1}"/>
    <cellStyle name="Normal 4 5 3" xfId="371" xr:uid="{1B6865C9-90D7-47AF-8FB2-2610CBC933AE}"/>
    <cellStyle name="Normal 4 5 3 2" xfId="1842" xr:uid="{D740FF47-2DF9-4CD4-AF63-EB5D3EF54183}"/>
    <cellStyle name="Normal 4 5 3 2 2" xfId="4015" xr:uid="{508C9965-DE63-4F17-AC50-F5BB11C0EA7D}"/>
    <cellStyle name="Normal 4 5 3 3" xfId="2573" xr:uid="{B365085C-8268-4107-A76E-5D64C850EC62}"/>
    <cellStyle name="Normal 4 5 3 3 2" xfId="4726" xr:uid="{60871FC2-DB5F-43AA-96AD-39B7D9B8DACB}"/>
    <cellStyle name="Normal 4 5 3 4" xfId="2926" xr:uid="{3365820B-31ED-4111-BA83-D9F6ADB43DD1}"/>
    <cellStyle name="Normal 4 5 3 5" xfId="5028" xr:uid="{0FB7B809-9CA8-4143-A045-5EC36F960692}"/>
    <cellStyle name="Normal 4 5 4" xfId="372" xr:uid="{15CF3164-30EF-4529-937C-14C46EAA221A}"/>
    <cellStyle name="Normal 4 5 4 2" xfId="1843" xr:uid="{2B390764-72EA-43C1-99EA-E24B0191E5E8}"/>
    <cellStyle name="Normal 4 5 4 2 2" xfId="4016" xr:uid="{BCFE45FB-9A49-4705-B97A-0502367AFA10}"/>
    <cellStyle name="Normal 4 5 4 3" xfId="2574" xr:uid="{4EBDF9DF-C1B7-48AA-B1AE-A7548FC337AC}"/>
    <cellStyle name="Normal 4 5 4 3 2" xfId="4727" xr:uid="{60F0118E-D112-4C2D-B3AB-AEA5FDC21E40}"/>
    <cellStyle name="Normal 4 5 4 4" xfId="2927" xr:uid="{7B8545BC-1B61-49C7-862D-EBDD49A2547D}"/>
    <cellStyle name="Normal 4 5 4 5" xfId="5029" xr:uid="{0D126EC8-EC54-4D6C-9CB8-CCFDCAC0096E}"/>
    <cellStyle name="Normal 4 5 5" xfId="1840" xr:uid="{5E6ABFE1-28ED-4B67-AC83-74BF44C8091D}"/>
    <cellStyle name="Normal 4 5 5 2" xfId="2571" xr:uid="{4AC1CA03-BA7F-49AF-AD69-EDE0E028F67B}"/>
    <cellStyle name="Normal 4 5 5 2 2" xfId="4724" xr:uid="{4986120E-EE8E-4EBE-B845-C5E79640432B}"/>
    <cellStyle name="Normal 4 5 5 3" xfId="4013" xr:uid="{507E7D1E-9688-4094-94C1-355DF52B1C43}"/>
    <cellStyle name="Normal 4 5 6" xfId="829" xr:uid="{AC7FA37A-3C42-4F61-BA46-87CE6BA677B7}"/>
    <cellStyle name="Normal 4 5 7" xfId="2924" xr:uid="{F072C6E8-E4E9-4A7E-A9FC-CD3668C0D51F}"/>
    <cellStyle name="Normal 4 5 8" xfId="5026" xr:uid="{04C31C4B-E81A-439D-9560-A8E9209178CB}"/>
    <cellStyle name="Normal 4 6" xfId="373" xr:uid="{56802CE0-2C1A-46DE-9734-73F043F4E93A}"/>
    <cellStyle name="Normal 4 6 2" xfId="374" xr:uid="{8E820B9C-46CD-488A-9A92-CABDEB9DD56B}"/>
    <cellStyle name="Normal 4 6 2 2" xfId="1353" xr:uid="{5EE53A77-58DF-4335-9E32-CD9DFBB76B5C}"/>
    <cellStyle name="Normal 4 6 2 2 2" xfId="2389" xr:uid="{38C5AB51-5F30-41D6-9484-3A1BA79B4B16}"/>
    <cellStyle name="Normal 4 6 2 2 2 2" xfId="4542" xr:uid="{598CBC6F-D64B-47F5-8E42-E634FB2D9822}"/>
    <cellStyle name="Normal 4 6 2 2 3" xfId="3669" xr:uid="{B2CF3B5B-EF90-4400-8BA6-99C8A9642E5F}"/>
    <cellStyle name="Normal 4 6 2 3" xfId="1845" xr:uid="{479571E0-5DE2-48A8-B256-45B6E65879AA}"/>
    <cellStyle name="Normal 4 6 2 3 2" xfId="2576" xr:uid="{C4CD26CE-D427-48F0-99CB-874AEF597809}"/>
    <cellStyle name="Normal 4 6 2 3 2 2" xfId="4729" xr:uid="{82416E3B-F82A-45D1-8F74-97ACAEBA068F}"/>
    <cellStyle name="Normal 4 6 2 3 3" xfId="4018" xr:uid="{E25025A2-EC24-4472-B161-B8C6C468D720}"/>
    <cellStyle name="Normal 4 6 2 4" xfId="1141" xr:uid="{0DBD084C-36B7-4A81-9233-64D7708F5800}"/>
    <cellStyle name="Normal 4 6 2 4 2" xfId="3460" xr:uid="{E0520879-0D27-455C-9F75-9BC0A4EC8C94}"/>
    <cellStyle name="Normal 4 6 2 5" xfId="2184" xr:uid="{BA6FD0F9-D3C7-458B-B5FA-41232DC5518B}"/>
    <cellStyle name="Normal 4 6 2 5 2" xfId="4337" xr:uid="{CFE98911-AEB2-4D1B-8900-0305CE0518EB}"/>
    <cellStyle name="Normal 4 6 2 6" xfId="2929" xr:uid="{0F24552E-6261-4746-B109-74E8859D3013}"/>
    <cellStyle name="Normal 4 6 2 7" xfId="5031" xr:uid="{410F0E5B-A141-4F4E-9A9B-C630A850B589}"/>
    <cellStyle name="Normal 4 6 3" xfId="375" xr:uid="{51404C2D-DE87-4C92-B980-AF4D03436E95}"/>
    <cellStyle name="Normal 4 6 3 2" xfId="1846" xr:uid="{CB547EFC-5612-4E4D-8509-6DA2EE36A23D}"/>
    <cellStyle name="Normal 4 6 3 2 2" xfId="4019" xr:uid="{814DDC5C-479D-4053-B52D-17CAD364A1C4}"/>
    <cellStyle name="Normal 4 6 3 3" xfId="2577" xr:uid="{08883593-8A47-428C-9805-B4C7E9C3C665}"/>
    <cellStyle name="Normal 4 6 3 3 2" xfId="4730" xr:uid="{39580643-2620-4715-9970-6C504859C127}"/>
    <cellStyle name="Normal 4 6 3 4" xfId="2930" xr:uid="{FFECA991-DE09-494E-BA65-D3EF2CAA6D12}"/>
    <cellStyle name="Normal 4 6 3 5" xfId="5032" xr:uid="{CD01025D-D2BC-4336-B90C-EBC5D83CFA63}"/>
    <cellStyle name="Normal 4 6 4" xfId="376" xr:uid="{D81C8EE0-4584-4AF4-B236-61DA3937D878}"/>
    <cellStyle name="Normal 4 6 4 2" xfId="1847" xr:uid="{AFAD03BF-035D-421D-BD8D-76ED0C15E748}"/>
    <cellStyle name="Normal 4 6 4 2 2" xfId="4020" xr:uid="{2F08F57B-849D-4857-AAFC-AC4C27878051}"/>
    <cellStyle name="Normal 4 6 4 3" xfId="2578" xr:uid="{515E78C7-B03B-4257-969E-02F23BBE0282}"/>
    <cellStyle name="Normal 4 6 4 3 2" xfId="4731" xr:uid="{09B487B6-862C-4C8B-A144-8A442A197480}"/>
    <cellStyle name="Normal 4 6 4 4" xfId="2931" xr:uid="{3743B668-104B-44D2-8F85-7988C8805777}"/>
    <cellStyle name="Normal 4 6 4 5" xfId="5033" xr:uid="{25061A5B-FB44-4E19-9E2C-331E43008D5D}"/>
    <cellStyle name="Normal 4 6 5" xfId="1844" xr:uid="{15695E47-FDC9-4243-9F51-1B8651D8664A}"/>
    <cellStyle name="Normal 4 6 5 2" xfId="2575" xr:uid="{6AD32651-FB75-42F4-A897-9BD58BCD7A7A}"/>
    <cellStyle name="Normal 4 6 5 2 2" xfId="4728" xr:uid="{53A2F0BD-117C-4362-99F3-57C09CA0B19A}"/>
    <cellStyle name="Normal 4 6 5 3" xfId="4017" xr:uid="{6A544D35-C4EB-40A6-A744-64F7FA59D3CE}"/>
    <cellStyle name="Normal 4 6 6" xfId="837" xr:uid="{1CB9840B-1634-4ECC-AF1A-C905E9653D3E}"/>
    <cellStyle name="Normal 4 6 7" xfId="2928" xr:uid="{91FD4803-E79F-4126-8364-3FF2F8E7B522}"/>
    <cellStyle name="Normal 4 6 8" xfId="5030" xr:uid="{15D08574-144D-49BA-A290-076C7C2EF366}"/>
    <cellStyle name="Normal 4 7" xfId="377" xr:uid="{7418DCEB-B1A4-4B41-BD20-CCFEB67AFA98}"/>
    <cellStyle name="Normal 4 7 2" xfId="378" xr:uid="{9A102BD7-480A-4AE6-8DA5-0B41B006DCFD}"/>
    <cellStyle name="Normal 4 7 2 2" xfId="1056" xr:uid="{5FFDD7E2-D6B1-465E-8B3A-C3736352077D}"/>
    <cellStyle name="Normal 4 7 2 2 2" xfId="1312" xr:uid="{8655FB49-F7A0-4DD4-AFA8-2E5DB5034A9B}"/>
    <cellStyle name="Normal 4 7 2 2 2 2" xfId="2348" xr:uid="{9AEADC64-9B8F-4448-BE38-CF5EFE2D5A46}"/>
    <cellStyle name="Normal 4 7 2 2 2 2 2" xfId="4501" xr:uid="{FB28AE11-6168-44BF-B1BD-A64D3257C233}"/>
    <cellStyle name="Normal 4 7 2 2 2 3" xfId="3628" xr:uid="{6C87696C-468E-4CA0-8831-C1C0AF0DDC85}"/>
    <cellStyle name="Normal 4 7 2 2 3" xfId="2142" xr:uid="{89710DD9-419C-41A5-9700-60164531CF9F}"/>
    <cellStyle name="Normal 4 7 2 2 3 2" xfId="4295" xr:uid="{3F048E24-B4BE-450B-878B-D5A5800A3E82}"/>
    <cellStyle name="Normal 4 7 2 2 4" xfId="3383" xr:uid="{5A3E25F8-4E6F-48BB-8E9F-FA8215C6E5F7}"/>
    <cellStyle name="Normal 4 7 2 3" xfId="1262" xr:uid="{1603348F-0041-4B0C-8B78-25B3C21DC0F8}"/>
    <cellStyle name="Normal 4 7 2 3 2" xfId="2298" xr:uid="{7517BC4C-74CD-4EE9-B4B2-8DD0583EDC53}"/>
    <cellStyle name="Normal 4 7 2 3 2 2" xfId="4451" xr:uid="{287B8BE7-333C-4EB1-838C-0BA1918DD7DC}"/>
    <cellStyle name="Normal 4 7 2 3 3" xfId="3578" xr:uid="{D0C6255E-D550-4556-9B56-D34C4AC2BFE9}"/>
    <cellStyle name="Normal 4 7 2 4" xfId="1849" xr:uid="{3C391C0D-B5B9-4506-A322-ADCC23C9E0BE}"/>
    <cellStyle name="Normal 4 7 2 4 2" xfId="2580" xr:uid="{A10FF27A-8405-4EA8-B9E9-669CFBC42B47}"/>
    <cellStyle name="Normal 4 7 2 4 2 2" xfId="4733" xr:uid="{394CF132-7CE1-4C14-82DD-CE2E7F5B2A79}"/>
    <cellStyle name="Normal 4 7 2 4 3" xfId="4022" xr:uid="{B96B9CBB-75BD-4E52-AF9A-C764A1F22D15}"/>
    <cellStyle name="Normal 4 7 2 5" xfId="973" xr:uid="{FA3F727F-9B9B-4B38-AA0E-F8213D1A55BD}"/>
    <cellStyle name="Normal 4 7 2 5 2" xfId="3304" xr:uid="{32FFDA74-E284-4889-B08F-9C62FF59FA0B}"/>
    <cellStyle name="Normal 4 7 2 6" xfId="2091" xr:uid="{0EA47289-14AD-48BB-99A1-F856FA7F71EB}"/>
    <cellStyle name="Normal 4 7 2 6 2" xfId="4244" xr:uid="{2453794F-1EB2-4FAA-9D05-FF4A25A1498F}"/>
    <cellStyle name="Normal 4 7 2 7" xfId="2933" xr:uid="{834338AC-1A26-4AB5-9B05-702368EF7263}"/>
    <cellStyle name="Normal 4 7 2 8" xfId="5035" xr:uid="{2CE9CD19-ECA2-4229-9246-B811F12ECB59}"/>
    <cellStyle name="Normal 4 7 3" xfId="379" xr:uid="{F2A04F10-E1CF-471D-9582-1CD6E7C6DEFE}"/>
    <cellStyle name="Normal 4 7 3 2" xfId="1289" xr:uid="{6DB0E7CE-2685-4E8D-BB28-2FBD7E7D6A7F}"/>
    <cellStyle name="Normal 4 7 3 2 2" xfId="2325" xr:uid="{A9784E45-4050-4EF0-AC60-2C33D9B82FF0}"/>
    <cellStyle name="Normal 4 7 3 2 2 2" xfId="4478" xr:uid="{BF7FE55C-29B9-408D-961A-53B698D78A7B}"/>
    <cellStyle name="Normal 4 7 3 2 3" xfId="3605" xr:uid="{8F7CE80A-F256-4DDF-AEDF-8EAEA8E546F8}"/>
    <cellStyle name="Normal 4 7 3 3" xfId="1850" xr:uid="{D1941100-94B1-463D-BF2E-C76383B1C5CE}"/>
    <cellStyle name="Normal 4 7 3 3 2" xfId="2581" xr:uid="{EE3FEA83-5669-4450-8A72-089DB13A0370}"/>
    <cellStyle name="Normal 4 7 3 3 2 2" xfId="4734" xr:uid="{0B676DE3-1DBE-4B68-AC50-2E21DB77B5E5}"/>
    <cellStyle name="Normal 4 7 3 3 3" xfId="4023" xr:uid="{E3981132-F591-47EB-9FD9-C5F3F8B77993}"/>
    <cellStyle name="Normal 4 7 3 4" xfId="1020" xr:uid="{4D09B3C5-BCD5-42D9-A62E-42F8F129C118}"/>
    <cellStyle name="Normal 4 7 3 4 2" xfId="3350" xr:uid="{764DFC5E-CE5E-48D1-885F-E0CE4F079024}"/>
    <cellStyle name="Normal 4 7 3 5" xfId="2119" xr:uid="{F6372B96-421A-48C1-AEA7-86EA01948589}"/>
    <cellStyle name="Normal 4 7 3 5 2" xfId="4272" xr:uid="{AE39FF9A-0773-4917-A2D1-8E2A4F8ABE73}"/>
    <cellStyle name="Normal 4 7 3 6" xfId="2934" xr:uid="{A2CE86FB-58D5-41BB-A60C-FAC409F5CD2C}"/>
    <cellStyle name="Normal 4 7 3 7" xfId="5036" xr:uid="{E7E997E2-97EC-462B-95EF-F53650AD06AC}"/>
    <cellStyle name="Normal 4 7 4" xfId="941" xr:uid="{482DDDA5-7CD9-48C0-A396-6C13869CC20D}"/>
    <cellStyle name="Normal 4 7 4 2" xfId="1251" xr:uid="{98015DD5-3F14-421E-A934-CFEA5F898F99}"/>
    <cellStyle name="Normal 4 7 4 2 2" xfId="2287" xr:uid="{38E45C6B-9464-4484-8FD3-C75BDE51C668}"/>
    <cellStyle name="Normal 4 7 4 2 2 2" xfId="4440" xr:uid="{60831335-2684-49B9-8F26-F2DA777A435E}"/>
    <cellStyle name="Normal 4 7 4 2 3" xfId="3567" xr:uid="{55D05CA4-CFD4-4EDF-B28F-629C784CB811}"/>
    <cellStyle name="Normal 4 7 4 3" xfId="2078" xr:uid="{302D45FF-7605-4E9E-BEA4-A7285FB494E1}"/>
    <cellStyle name="Normal 4 7 4 3 2" xfId="4231" xr:uid="{CD16BAEE-68E8-4EA7-9B0D-C6FD1F89EB25}"/>
    <cellStyle name="Normal 4 7 4 4" xfId="3281" xr:uid="{4D3A5D3B-D2C1-4D0D-8DCA-741FEA260150}"/>
    <cellStyle name="Normal 4 7 5" xfId="1848" xr:uid="{C4DA3579-0A25-4143-8260-438947999E8A}"/>
    <cellStyle name="Normal 4 7 5 2" xfId="2579" xr:uid="{1C8543D2-AAE8-4F79-BEC0-5A9F4CDCEB99}"/>
    <cellStyle name="Normal 4 7 5 2 2" xfId="4732" xr:uid="{F7B6C9C2-695F-4F37-B246-B8C543A52210}"/>
    <cellStyle name="Normal 4 7 5 3" xfId="4021" xr:uid="{0DBB9C0C-8DE3-4B39-BDFE-29CFF9B2964D}"/>
    <cellStyle name="Normal 4 7 6" xfId="626" xr:uid="{68EAB860-0830-47F3-A0E0-FC91CF66C33B}"/>
    <cellStyle name="Normal 4 7 7" xfId="2932" xr:uid="{9F4A0D5A-7F67-4C5E-869C-EA999FE30090}"/>
    <cellStyle name="Normal 4 7 8" xfId="5034" xr:uid="{306CA1AA-FBFB-4A9C-A4CA-F75E18BA4705}"/>
    <cellStyle name="Normal 4 8" xfId="380" xr:uid="{F1CC20EB-284C-427E-A821-9072CA86D2BE}"/>
    <cellStyle name="Normal 4 8 2" xfId="1851" xr:uid="{943E16DC-5C74-4954-9F53-867838BDD8E5}"/>
    <cellStyle name="Normal 4 8 2 2" xfId="2582" xr:uid="{13C8298C-24B1-4B79-B8B9-7CF5749719A3}"/>
    <cellStyle name="Normal 4 8 2 2 2" xfId="4735" xr:uid="{EA99FF9D-25AB-40BD-8913-082F8BA72669}"/>
    <cellStyle name="Normal 4 8 2 3" xfId="4024" xr:uid="{A57CC861-F75A-4DE0-829E-2F722A5469C0}"/>
    <cellStyle name="Normal 4 8 3" xfId="569" xr:uid="{F7799C3A-9F0D-4044-9FA1-E7B5BF8E5FD8}"/>
    <cellStyle name="Normal 4 8 4" xfId="2935" xr:uid="{E5291CAB-711E-4E8E-9D84-FC54001B612F}"/>
    <cellStyle name="Normal 4 8 5" xfId="5037" xr:uid="{41730953-FC55-4D9B-A9B4-8C2D776550CD}"/>
    <cellStyle name="Normal 4 9" xfId="381" xr:uid="{4A38851C-BB7F-445D-88A8-FD21486B77ED}"/>
    <cellStyle name="Normal 4 9 2" xfId="1852" xr:uid="{2F571AEB-53B4-4F37-83BF-322CE2079640}"/>
    <cellStyle name="Normal 4 9 2 2" xfId="2583" xr:uid="{0867C22A-B516-4B9E-8D76-154538B5B451}"/>
    <cellStyle name="Normal 4 9 2 2 2" xfId="4736" xr:uid="{6BA9B83C-B8F0-4985-A0A3-782A421D9601}"/>
    <cellStyle name="Normal 4 9 2 3" xfId="4025" xr:uid="{357D5915-CC9F-4334-B320-EA8986291BE4}"/>
    <cellStyle name="Normal 4 9 3" xfId="519" xr:uid="{147FAA43-177C-4E5D-83DA-7F2B271787E9}"/>
    <cellStyle name="Normal 4 9 4" xfId="2936" xr:uid="{1A680544-1113-435D-804C-D54A6416517D}"/>
    <cellStyle name="Normal 4 9 5" xfId="5038" xr:uid="{1A3BF61A-391D-4811-80BE-AC7151ED3322}"/>
    <cellStyle name="Normal 40" xfId="477" xr:uid="{D77CFD04-3F44-4BBF-A549-9651E91BE8FC}"/>
    <cellStyle name="Normal 41" xfId="1949" xr:uid="{8FF31110-AA22-4E96-A763-5EF676B2E10D}"/>
    <cellStyle name="Normal 41 2" xfId="4880" xr:uid="{A628CA70-8CA2-40E7-911B-578682DF7506}"/>
    <cellStyle name="Normal 413" xfId="724" xr:uid="{670711BB-3FDA-4C91-8AFB-AF351502211C}"/>
    <cellStyle name="Normal 414" xfId="727" xr:uid="{9B0E6333-641C-4A29-984F-724D3C309598}"/>
    <cellStyle name="Normal 415" xfId="729" xr:uid="{23A95F27-AA89-4F51-AFBC-05BC48B1B2B3}"/>
    <cellStyle name="Normal 417" xfId="731" xr:uid="{17F722E1-43BD-42D6-B72C-B7D33E6E5E65}"/>
    <cellStyle name="Normal 418" xfId="734" xr:uid="{7EB20DE9-A61A-4106-A659-2ECE22C72414}"/>
    <cellStyle name="Normal 42" xfId="1950" xr:uid="{6B0A5B8A-2B4C-4A5C-B97A-E53F1466DD4B}"/>
    <cellStyle name="Normal 420" xfId="737" xr:uid="{930710CA-3DA4-4C11-B912-C6E38D6B401C}"/>
    <cellStyle name="Normal 43" xfId="382" xr:uid="{D053F04A-9846-447A-BF58-5A255000AB48}"/>
    <cellStyle name="Normal 43 2" xfId="1853" xr:uid="{A8F16707-2282-47B7-9A7B-02A186F450EA}"/>
    <cellStyle name="Normal 43 2 2" xfId="4026" xr:uid="{13FD3AA6-6175-43C1-875E-A0F3859A2975}"/>
    <cellStyle name="Normal 43 3" xfId="2584" xr:uid="{C66F6360-771B-4130-94B7-56BA5BEB841F}"/>
    <cellStyle name="Normal 43 3 2" xfId="4737" xr:uid="{9890C42D-153E-423B-BEA9-58EF612CC4F3}"/>
    <cellStyle name="Normal 43 4" xfId="2937" xr:uid="{0DC5651F-5257-4ABE-A53B-A293CF67C1DA}"/>
    <cellStyle name="Normal 43 5" xfId="5039" xr:uid="{5E750293-7E2E-43C9-9802-8F98CF08FBD0}"/>
    <cellStyle name="Normal 44" xfId="383" xr:uid="{9E658A92-F833-4572-BE57-F457BED49DA6}"/>
    <cellStyle name="Normal 44 2" xfId="1854" xr:uid="{AB5D476B-8494-4F96-81BE-CEE3307C9860}"/>
    <cellStyle name="Normal 44 2 2" xfId="4027" xr:uid="{F818BBFC-5FB6-40AA-A09B-35880D6A997F}"/>
    <cellStyle name="Normal 44 3" xfId="2585" xr:uid="{6341BDFC-E4D9-497E-BF80-66E0E58F4C94}"/>
    <cellStyle name="Normal 44 3 2" xfId="4738" xr:uid="{98E243D6-0491-4F60-B73D-6E4BC45D9264}"/>
    <cellStyle name="Normal 44 4" xfId="2938" xr:uid="{77EAE72F-AF1B-404E-B61F-D65FE4AE4674}"/>
    <cellStyle name="Normal 44 5" xfId="5040" xr:uid="{C0B1DA4D-2013-47C8-9FF0-BBB8F05C88BA}"/>
    <cellStyle name="Normal 447" xfId="628" xr:uid="{0CA035A6-0077-4F8A-99E9-D03827B97046}"/>
    <cellStyle name="Normal 45" xfId="4814" xr:uid="{BCF22094-F298-4B5A-9DB4-C720BD4C502C}"/>
    <cellStyle name="Normal 46" xfId="384" xr:uid="{25D8748F-3521-4ED8-8F7F-A5E55E4C4292}"/>
    <cellStyle name="Normal 46 2" xfId="1855" xr:uid="{2C5A49DA-CBFC-41E8-A607-6E6B54A209F4}"/>
    <cellStyle name="Normal 46 2 2" xfId="4028" xr:uid="{9ACCED42-01C7-4A4E-BF48-0FA6A12315B7}"/>
    <cellStyle name="Normal 46 3" xfId="2586" xr:uid="{A63C797E-3288-4C18-831C-0B8DABE54A54}"/>
    <cellStyle name="Normal 46 3 2" xfId="4739" xr:uid="{932593DD-94E1-4EA7-9D24-B0716F570F36}"/>
    <cellStyle name="Normal 46 4" xfId="2939" xr:uid="{07E020F0-76FA-4768-9FEC-3AE80772A0A0}"/>
    <cellStyle name="Normal 46 5" xfId="5041" xr:uid="{8F1E2F7B-BD2A-4BF1-9309-1E9E0A27A28C}"/>
    <cellStyle name="Normal 465" xfId="639" xr:uid="{8196794A-F5C2-48F5-8811-0ECFBB362CB6}"/>
    <cellStyle name="Normal 467" xfId="638" xr:uid="{610882A0-4F67-4568-926B-72D5530FF9B4}"/>
    <cellStyle name="Normal 47" xfId="4852" xr:uid="{107EC1CC-EC71-48A5-AFEB-86C49E3ED84D}"/>
    <cellStyle name="Normal 474" xfId="871" xr:uid="{AADD2693-5B36-4643-846E-65DD7A8B79DA}"/>
    <cellStyle name="Normal 474 3" xfId="574" xr:uid="{0E2AE02D-0DC8-4771-B0DA-40502470EF90}"/>
    <cellStyle name="Normal 478" xfId="633" xr:uid="{44DEF2F3-3054-4B61-8B34-95E4C3D03509}"/>
    <cellStyle name="Normal 48" xfId="4858" xr:uid="{20C41B0A-2BB4-45D4-BAAA-872F076A068C}"/>
    <cellStyle name="Normal 49" xfId="5083" xr:uid="{519022F9-5AC9-42CD-8167-4D90547D8353}"/>
    <cellStyle name="Normal 498 2" xfId="857" xr:uid="{590BA1BB-915B-4CC2-9CE0-A216E0BEB703}"/>
    <cellStyle name="Normal 5" xfId="385" xr:uid="{A4EA551D-01DD-4BCA-B529-A3D49C632E88}"/>
    <cellStyle name="Normal 5 10" xfId="4855" xr:uid="{5E57B2FE-669D-44FE-BB38-338D897B1109}"/>
    <cellStyle name="Normal 5 16" xfId="464" xr:uid="{E1E77E84-166A-4D33-8FBF-771DDF63AB60}"/>
    <cellStyle name="Normal 5 17" xfId="386" xr:uid="{1C3DB686-4717-4763-A82C-DDBB7D5F1921}"/>
    <cellStyle name="Normal 5 17 2" xfId="387" xr:uid="{99F8A93C-94A8-4675-B4D5-FE8C125033D3}"/>
    <cellStyle name="Normal 5 18" xfId="797" xr:uid="{D19C8AA8-BF62-4E32-B6C0-2AB4990273C8}"/>
    <cellStyle name="Normal 5 18 2" xfId="984" xr:uid="{E0A2CB69-7A2B-48B3-957E-064B48232844}"/>
    <cellStyle name="Normal 5 18 2 2" xfId="1067" xr:uid="{DAC2379D-31BC-4894-94C8-677A216485E5}"/>
    <cellStyle name="Normal 5 18 2 2 2" xfId="1323" xr:uid="{59F99EC3-26BF-49D5-B05C-57069AE05D4C}"/>
    <cellStyle name="Normal 5 18 2 2 2 2" xfId="2359" xr:uid="{1AD2099E-76E8-4251-AEDA-585A307CBF8A}"/>
    <cellStyle name="Normal 5 18 2 2 2 2 2" xfId="4512" xr:uid="{BE076C52-C6B7-4DE5-BF89-218A1F812112}"/>
    <cellStyle name="Normal 5 18 2 2 2 3" xfId="3639" xr:uid="{FEADA9DE-A514-4FF5-BC4A-741687855B3C}"/>
    <cellStyle name="Normal 5 18 2 2 3" xfId="2153" xr:uid="{5DD52F09-6B1F-4041-BCE5-77CE6B5D8026}"/>
    <cellStyle name="Normal 5 18 2 2 3 2" xfId="4306" xr:uid="{7C471421-279A-4B04-96AC-A7CB1CF34E2A}"/>
    <cellStyle name="Normal 5 18 2 2 4" xfId="3394" xr:uid="{93642925-4E03-46C0-A483-4F2E979930F1}"/>
    <cellStyle name="Normal 5 18 2 3" xfId="1272" xr:uid="{495AD65D-80B0-4C00-89FD-8D0025D5B728}"/>
    <cellStyle name="Normal 5 18 2 3 2" xfId="2308" xr:uid="{7AFB216B-8CD4-4FBF-BE1A-DD8FE331B97E}"/>
    <cellStyle name="Normal 5 18 2 3 2 2" xfId="4461" xr:uid="{60E8F27A-0FD7-46E8-AE0E-0813267694C2}"/>
    <cellStyle name="Normal 5 18 2 3 3" xfId="3588" xr:uid="{727985B2-84A0-4AA1-893D-131F7FA7ABCC}"/>
    <cellStyle name="Normal 5 18 2 4" xfId="2102" xr:uid="{B44B80DA-14F7-462A-840A-1C1C4AFD08B1}"/>
    <cellStyle name="Normal 5 18 2 4 2" xfId="4255" xr:uid="{BB774801-2BDF-4DD2-9DA1-769CB3A078F1}"/>
    <cellStyle name="Normal 5 18 2 5" xfId="3315" xr:uid="{109AAAEF-B00A-4534-A7C6-441AF852D903}"/>
    <cellStyle name="Normal 5 18 3" xfId="1039" xr:uid="{2740D897-D7C9-4584-8FF3-11C6F5242ACE}"/>
    <cellStyle name="Normal 5 18 3 2" xfId="1300" xr:uid="{F8769F38-7B87-49BA-9BD3-19196CA30030}"/>
    <cellStyle name="Normal 5 18 3 2 2" xfId="2336" xr:uid="{279D7B91-2BAB-42E0-B7C3-3B363533515A}"/>
    <cellStyle name="Normal 5 18 3 2 2 2" xfId="4489" xr:uid="{3A8AD654-BA7B-44E0-A596-C2ADC57139D7}"/>
    <cellStyle name="Normal 5 18 3 2 3" xfId="3616" xr:uid="{E0DF46DC-C96A-4004-B00D-0C67A33B8720}"/>
    <cellStyle name="Normal 5 18 3 3" xfId="2130" xr:uid="{DCFB07A6-735D-4236-9C6A-6E877AB2ECD2}"/>
    <cellStyle name="Normal 5 18 3 3 2" xfId="4283" xr:uid="{C0572208-7649-4391-8ED6-02D606A99014}"/>
    <cellStyle name="Normal 5 18 3 4" xfId="3368" xr:uid="{322468E8-23F9-48BC-B822-4A6375458D64}"/>
    <cellStyle name="Normal 5 18 4" xfId="1106" xr:uid="{53B4085D-0AE9-4960-92DF-D8AE5570031D}"/>
    <cellStyle name="Normal 5 18 4 2" xfId="1336" xr:uid="{A3549C86-1D40-48C0-AC04-D5C9623D70A1}"/>
    <cellStyle name="Normal 5 18 4 2 2" xfId="2372" xr:uid="{7C7ABAF7-79A2-489E-BF06-D77CE77DBA95}"/>
    <cellStyle name="Normal 5 18 4 2 2 2" xfId="4525" xr:uid="{5351E1E9-93A4-4D18-89A7-7D77C0AEF979}"/>
    <cellStyle name="Normal 5 18 4 2 3" xfId="3652" xr:uid="{0AC3CEB1-F90F-48E2-BFD4-87B4505D6A46}"/>
    <cellStyle name="Normal 5 18 4 3" xfId="2167" xr:uid="{F917E574-2653-4750-916B-F8AC157062F3}"/>
    <cellStyle name="Normal 5 18 4 3 2" xfId="4320" xr:uid="{AA9E36D4-D93D-4ABD-8C5E-CFEF957BBEDF}"/>
    <cellStyle name="Normal 5 18 4 4" xfId="3433" xr:uid="{56415BE5-BD41-4A11-A074-6072A7E516AE}"/>
    <cellStyle name="Normal 5 18 5" xfId="1223" xr:uid="{6FDC02E4-20E1-43EC-BB32-5FEA665BF4E8}"/>
    <cellStyle name="Normal 5 18 5 2" xfId="2259" xr:uid="{0600F5BB-1AE0-471C-8CBB-AC665D81A207}"/>
    <cellStyle name="Normal 5 18 5 2 2" xfId="4412" xr:uid="{D75C51BD-BEEE-4192-AEF3-F1F34AB3D96A}"/>
    <cellStyle name="Normal 5 18 5 3" xfId="3539" xr:uid="{308C6EE5-9EEF-4274-BD4B-1A3925975788}"/>
    <cellStyle name="Normal 5 18 6" xfId="1364" xr:uid="{D2483657-D97F-4056-9692-032399765EB3}"/>
    <cellStyle name="Normal 5 18 6 2" xfId="2397" xr:uid="{CAF5B00D-4085-4C4D-AB68-1CBF307404D4}"/>
    <cellStyle name="Normal 5 18 6 2 2" xfId="4550" xr:uid="{7EECB297-ECFE-48A5-9787-AFC1EAB5D459}"/>
    <cellStyle name="Normal 5 18 6 3" xfId="3678" xr:uid="{3E878139-6C16-4415-9F51-BEC1C25B37E9}"/>
    <cellStyle name="Normal 5 18 7" xfId="2049" xr:uid="{A16D5F38-0A55-4936-B4E1-42A2A9147F4C}"/>
    <cellStyle name="Normal 5 18 7 2" xfId="4202" xr:uid="{D9F5B49A-2E2E-4761-BCC1-F21B075E3CAB}"/>
    <cellStyle name="Normal 5 18 8" xfId="3186" xr:uid="{B21F63FA-7808-4394-8465-5C82D7CCBEC7}"/>
    <cellStyle name="Normal 5 2" xfId="388" xr:uid="{5B60D5E4-F95E-4DD7-9D6D-BC7A7C006C8A}"/>
    <cellStyle name="Normal 5 2 2" xfId="389" xr:uid="{99AE72C5-232A-417C-B8F9-5DD35FC5737C}"/>
    <cellStyle name="Normal 5 2 2 2" xfId="1498" xr:uid="{22281859-6EA3-442E-8DE4-543D83E836F5}"/>
    <cellStyle name="Normal 5 2 2 3" xfId="1858" xr:uid="{3E132740-6B5C-4EDA-B9B5-60F71D9F5367}"/>
    <cellStyle name="Normal 5 2 2 3 2" xfId="2588" xr:uid="{E6AAD24D-7A1D-4E81-82CF-546B2B5B41B4}"/>
    <cellStyle name="Normal 5 2 2 3 2 2" xfId="4741" xr:uid="{5AB4BAF8-BF12-4A76-9D9E-C2F494FCDD1F}"/>
    <cellStyle name="Normal 5 2 2 3 3" xfId="4030" xr:uid="{6780527A-7107-4450-A8D0-9BB3D57402A1}"/>
    <cellStyle name="Normal 5 2 2 4" xfId="956" xr:uid="{9AA05FF5-5AD4-4B0F-86AD-8D375CB0FFB8}"/>
    <cellStyle name="Normal 5 2 2 5" xfId="2941" xr:uid="{44E97493-F552-4C2E-9AFC-4A694E12DD25}"/>
    <cellStyle name="Normal 5 2 2 6" xfId="5044" xr:uid="{87D3921A-AA33-4FC2-B534-E66D58117301}"/>
    <cellStyle name="Normal 5 2 3" xfId="756" xr:uid="{A17135D9-176F-4FFC-950F-8DBE592C2613}"/>
    <cellStyle name="Normal 5 2 3 2" xfId="5043" xr:uid="{BB5F230E-5D4D-4708-8AC0-7AB8690870B8}"/>
    <cellStyle name="Normal 5 2 4" xfId="1466" xr:uid="{1BE99CDF-C5C8-4F24-9101-8C2C603581B3}"/>
    <cellStyle name="Normal 5 2 5" xfId="1857" xr:uid="{98975A33-CBCE-4E1B-83F6-802740B6FD24}"/>
    <cellStyle name="Normal 5 2 6" xfId="529" xr:uid="{E92717A6-E8B6-41E5-9AFE-D478129EF835}"/>
    <cellStyle name="Normal 5 2 8" xfId="876" xr:uid="{15F5EBFD-CB00-4D4E-8C3C-1C55CB37CA9B}"/>
    <cellStyle name="Normal 5 2 8 2" xfId="982" xr:uid="{5CFF1DD1-4EE9-4A13-9C83-2ACC12B6FC8D}"/>
    <cellStyle name="Normal 5 2 8 2 2" xfId="1065" xr:uid="{B0059E92-9572-4E3C-9B1C-5BD73BC80FD2}"/>
    <cellStyle name="Normal 5 2 8 2 2 2" xfId="1321" xr:uid="{66B6B6ED-06FE-4BC5-8130-1E0A71D7538C}"/>
    <cellStyle name="Normal 5 2 8 2 2 2 2" xfId="2357" xr:uid="{50099C09-44F9-4DB0-ABD5-DA1AA4C2CE4E}"/>
    <cellStyle name="Normal 5 2 8 2 2 2 2 2" xfId="4510" xr:uid="{6EFF7F12-7DE6-4D3A-BD21-8A59813B4021}"/>
    <cellStyle name="Normal 5 2 8 2 2 2 3" xfId="3637" xr:uid="{B5D44743-1477-4E60-B126-B94FAC44AD16}"/>
    <cellStyle name="Normal 5 2 8 2 2 3" xfId="2151" xr:uid="{E34D6971-24AF-484F-B0FB-9962C6F631C1}"/>
    <cellStyle name="Normal 5 2 8 2 2 3 2" xfId="4304" xr:uid="{1E1A7EE8-5DC9-4A7E-B4A8-3265F19026EC}"/>
    <cellStyle name="Normal 5 2 8 2 2 4" xfId="3392" xr:uid="{15775AF9-5A11-45F0-B3BA-64E685CBE734}"/>
    <cellStyle name="Normal 5 2 8 2 3" xfId="1270" xr:uid="{514C9A4A-67E3-43C0-BE8C-3ABB88317F5D}"/>
    <cellStyle name="Normal 5 2 8 2 3 2" xfId="2306" xr:uid="{850D0AA6-C2D1-4802-BA2E-0BBB7284FA4C}"/>
    <cellStyle name="Normal 5 2 8 2 3 2 2" xfId="4459" xr:uid="{16C64D4C-773D-4152-A0AC-CC19C7FC81F1}"/>
    <cellStyle name="Normal 5 2 8 2 3 3" xfId="3586" xr:uid="{A11FBB15-BFB3-47EC-80CE-4A925D920F3F}"/>
    <cellStyle name="Normal 5 2 8 2 4" xfId="2100" xr:uid="{4E10D80B-9971-4DA7-8EAE-5B6984A50C51}"/>
    <cellStyle name="Normal 5 2 8 2 4 2" xfId="4253" xr:uid="{939E3094-05D3-4F11-8D50-05CC022EAA25}"/>
    <cellStyle name="Normal 5 2 8 2 5" xfId="3313" xr:uid="{B9F727D0-4C74-4DF4-B3CF-FF5939E6D80D}"/>
    <cellStyle name="Normal 5 2 8 3" xfId="1035" xr:uid="{7AFA755D-DF52-4E56-A90E-F282DD7EF6CB}"/>
    <cellStyle name="Normal 5 2 8 3 2" xfId="1298" xr:uid="{0063E935-B10A-459A-B64E-03077F7F1787}"/>
    <cellStyle name="Normal 5 2 8 3 2 2" xfId="2334" xr:uid="{62096B9F-AF9E-4620-93A4-4A3C96137897}"/>
    <cellStyle name="Normal 5 2 8 3 2 2 2" xfId="4487" xr:uid="{BF49C770-9988-4ED7-A0FC-FCBAB4165297}"/>
    <cellStyle name="Normal 5 2 8 3 2 3" xfId="3614" xr:uid="{712B2B85-4542-42A9-959B-0CF3CCAA880C}"/>
    <cellStyle name="Normal 5 2 8 3 3" xfId="2128" xr:uid="{FBB6A0A3-4C72-47AF-8876-896E0C2A7C69}"/>
    <cellStyle name="Normal 5 2 8 3 3 2" xfId="4281" xr:uid="{A96D1254-52EC-4896-B1A7-7C94336E1DA4}"/>
    <cellStyle name="Normal 5 2 8 3 4" xfId="3365" xr:uid="{070D26C5-DD1F-4EA7-A6C2-15712E2A9321}"/>
    <cellStyle name="Normal 5 2 8 4" xfId="1230" xr:uid="{7DC628AB-E32C-46BE-994B-D6A53BD7E6A3}"/>
    <cellStyle name="Normal 5 2 8 4 2" xfId="2266" xr:uid="{10686F9B-8FA1-4865-AF28-02E21C26C1AD}"/>
    <cellStyle name="Normal 5 2 8 4 2 2" xfId="4419" xr:uid="{E39F0015-954E-469F-BA72-BC41D6FFE1C2}"/>
    <cellStyle name="Normal 5 2 8 4 3" xfId="3546" xr:uid="{CF96F05A-4170-4B6C-AAF9-3D96EDCD7993}"/>
    <cellStyle name="Normal 5 2 8 5" xfId="2057" xr:uid="{7E197150-C1AA-49EF-825C-B30535F99AB1}"/>
    <cellStyle name="Normal 5 2 8 5 2" xfId="4210" xr:uid="{F2E0FD6B-037E-4582-BC9E-F1C3C3371400}"/>
    <cellStyle name="Normal 5 2 8 6" xfId="3224" xr:uid="{45478D3A-1C2C-4266-87D2-9836BF0EB470}"/>
    <cellStyle name="Normal 5 3" xfId="390" xr:uid="{DAD4539C-6467-488A-880A-6EBAF7677B42}"/>
    <cellStyle name="Normal 5 3 2" xfId="1279" xr:uid="{74B4CEA8-01E3-4660-AA13-27D96C4D4F1C}"/>
    <cellStyle name="Normal 5 3 2 2" xfId="2315" xr:uid="{23276CC1-E769-4541-8F81-87D18BE0A081}"/>
    <cellStyle name="Normal 5 3 2 2 2" xfId="4468" xr:uid="{787F8E37-7EA5-4463-9B58-A0CD9501A89D}"/>
    <cellStyle name="Normal 5 3 2 3" xfId="3595" xr:uid="{281254E4-AE25-42BB-8919-7248144B8874}"/>
    <cellStyle name="Normal 5 3 3" xfId="1478" xr:uid="{97801740-7446-4575-B9EE-251A2CDD01FA}"/>
    <cellStyle name="Normal 5 3 4" xfId="1859" xr:uid="{A029F4B7-ACDD-4F4C-A7ED-8CF32BF749F9}"/>
    <cellStyle name="Normal 5 3 5" xfId="1001" xr:uid="{241E762F-15A6-498B-A83A-024307E0D28F}"/>
    <cellStyle name="Normal 5 3 5 2" xfId="3331" xr:uid="{8D3469C4-3681-4CF5-A243-C0AD32A2B2ED}"/>
    <cellStyle name="Normal 5 3 6" xfId="2109" xr:uid="{BAFE7D04-AF4C-4EE2-893A-C4EBE9053430}"/>
    <cellStyle name="Normal 5 3 6 2" xfId="4262" xr:uid="{7BE3C4B0-7520-4FEE-89E9-27E9ED7F76D6}"/>
    <cellStyle name="Normal 5 4" xfId="391" xr:uid="{59BF3FD8-856B-4D7B-8396-1413A6502CAA}"/>
    <cellStyle name="Normal 5 4 2" xfId="1246" xr:uid="{D5697AE5-28A9-4699-B8B7-2186DB6625FD}"/>
    <cellStyle name="Normal 5 4 2 2" xfId="2282" xr:uid="{8A9236FD-428F-49F5-9C42-6FF8C94BBC46}"/>
    <cellStyle name="Normal 5 4 2 2 2" xfId="4435" xr:uid="{A6F6A88D-5D87-4D36-8581-3ACD9438E7B0}"/>
    <cellStyle name="Normal 5 4 2 3" xfId="3562" xr:uid="{2001F3C8-040E-4A85-BFB6-6A810FC115EB}"/>
    <cellStyle name="Normal 5 4 3" xfId="1860" xr:uid="{5494B772-B683-4972-AE2C-821EC7B40B68}"/>
    <cellStyle name="Normal 5 4 4" xfId="927" xr:uid="{3C73E880-7CFA-4161-B41A-8367CDD1574A}"/>
    <cellStyle name="Normal 5 4 4 2" xfId="3268" xr:uid="{59757063-0E6D-44CB-984B-5F67A585ED3E}"/>
    <cellStyle name="Normal 5 4 5" xfId="2073" xr:uid="{5D8480E5-240B-46A2-9101-345A016720CC}"/>
    <cellStyle name="Normal 5 4 5 2" xfId="4226" xr:uid="{7B08EBF5-73E6-4228-A02B-FDAAF5FB43FA}"/>
    <cellStyle name="Normal 5 4 7" xfId="859" xr:uid="{D4E7D49F-C121-41BB-BF46-4A1E6005159A}"/>
    <cellStyle name="Normal 5 4 7 2" xfId="985" xr:uid="{30E1FAE5-6FD0-45D5-B522-ECA7A52CF2BE}"/>
    <cellStyle name="Normal 5 4 7 2 2" xfId="1068" xr:uid="{07A36C09-2872-4BFC-90E1-16097566BE05}"/>
    <cellStyle name="Normal 5 4 7 2 2 2" xfId="1324" xr:uid="{B2C6E206-55CF-41A0-9E66-25B397EFD588}"/>
    <cellStyle name="Normal 5 4 7 2 2 2 2" xfId="2360" xr:uid="{F05E07BE-0365-41DA-A4DD-7310196EA397}"/>
    <cellStyle name="Normal 5 4 7 2 2 2 2 2" xfId="4513" xr:uid="{F9450F82-1019-4F23-9931-3C7FD0A2F1EB}"/>
    <cellStyle name="Normal 5 4 7 2 2 2 3" xfId="3640" xr:uid="{77EC8A80-446D-4F6C-8E74-422C88801F4A}"/>
    <cellStyle name="Normal 5 4 7 2 2 3" xfId="2154" xr:uid="{7596C873-5E4D-4D10-9C5F-46DA56E59708}"/>
    <cellStyle name="Normal 5 4 7 2 2 3 2" xfId="4307" xr:uid="{F5D2F667-384C-4BCF-8692-7E42E455273C}"/>
    <cellStyle name="Normal 5 4 7 2 2 4" xfId="3395" xr:uid="{25A89BB8-4D6D-4D35-B04A-115DBA759DCC}"/>
    <cellStyle name="Normal 5 4 7 2 3" xfId="1273" xr:uid="{EFABEC49-145E-4EC4-9C1B-EC0AAFF890CF}"/>
    <cellStyle name="Normal 5 4 7 2 3 2" xfId="2309" xr:uid="{9BE73B4F-BF25-421B-9A25-AC42C7C43F4C}"/>
    <cellStyle name="Normal 5 4 7 2 3 2 2" xfId="4462" xr:uid="{6BCBC08A-E3FF-4070-8FB6-06EC63635687}"/>
    <cellStyle name="Normal 5 4 7 2 3 3" xfId="3589" xr:uid="{A63AC397-83CA-4E9B-9520-A37C2D445927}"/>
    <cellStyle name="Normal 5 4 7 2 4" xfId="2103" xr:uid="{E0E73B17-64FF-40F0-8235-43329ABD17DD}"/>
    <cellStyle name="Normal 5 4 7 2 4 2" xfId="4256" xr:uid="{07D382B9-0305-4AD7-A5CD-402C178F232A}"/>
    <cellStyle name="Normal 5 4 7 2 5" xfId="3316" xr:uid="{257A0FE1-CA71-4031-B680-A6FE1A7B631D}"/>
    <cellStyle name="Normal 5 4 7 3" xfId="1041" xr:uid="{A5AC2891-020A-46D9-92EE-ADC9F2F4CC7C}"/>
    <cellStyle name="Normal 5 4 7 3 2" xfId="1301" xr:uid="{B71501FD-6EBD-4F71-B409-30323E50A580}"/>
    <cellStyle name="Normal 5 4 7 3 2 2" xfId="2337" xr:uid="{D8A5E144-C0D5-455F-A385-4731952E75EF}"/>
    <cellStyle name="Normal 5 4 7 3 2 2 2" xfId="4490" xr:uid="{5A9B486F-9C5A-4B1F-89A9-00F83BF48EF9}"/>
    <cellStyle name="Normal 5 4 7 3 2 3" xfId="3617" xr:uid="{3DE6C128-6BE2-4241-8736-CF85FF1140F0}"/>
    <cellStyle name="Normal 5 4 7 3 3" xfId="2131" xr:uid="{5C1937A8-B0E6-43B4-8C20-B2ACAC83E67E}"/>
    <cellStyle name="Normal 5 4 7 3 3 2" xfId="4284" xr:uid="{28F9F6ED-1E5C-4417-8CB1-D376D36F372B}"/>
    <cellStyle name="Normal 5 4 7 3 4" xfId="3369" xr:uid="{2D8608A0-DB7A-407D-8F12-B3263A34BFFE}"/>
    <cellStyle name="Normal 5 4 7 4" xfId="1109" xr:uid="{2AA3FA7C-85E7-4E77-90A2-DDD899FD6FA0}"/>
    <cellStyle name="Normal 5 4 7 4 2" xfId="1338" xr:uid="{0EC3A328-2D23-4F75-B24B-0DE354192F2E}"/>
    <cellStyle name="Normal 5 4 7 4 2 2" xfId="2374" xr:uid="{0121BFBD-F472-4B69-A9DD-1EA9EE60FA92}"/>
    <cellStyle name="Normal 5 4 7 4 2 2 2" xfId="4527" xr:uid="{0D1F09C4-0841-43C8-A4CE-2BFB506C4445}"/>
    <cellStyle name="Normal 5 4 7 4 2 3" xfId="3654" xr:uid="{0097F28D-E49E-40C7-8612-D64C5A94C09B}"/>
    <cellStyle name="Normal 5 4 7 4 3" xfId="2169" xr:uid="{A1545897-BF44-4FB5-B7C2-F1EC31143838}"/>
    <cellStyle name="Normal 5 4 7 4 3 2" xfId="4322" xr:uid="{3BFA6A67-9BA6-42DE-B6A8-E01708F6C590}"/>
    <cellStyle name="Normal 5 4 7 4 4" xfId="3435" xr:uid="{CB892D47-CEB0-40FD-BFA4-CB36C7D26C0F}"/>
    <cellStyle name="Normal 5 4 7 5" xfId="1229" xr:uid="{0634AD7B-1F0C-4681-B75A-A964FDF87977}"/>
    <cellStyle name="Normal 5 4 7 5 2" xfId="2265" xr:uid="{4255BF10-A0DC-4D19-8F26-E1C966C29CC6}"/>
    <cellStyle name="Normal 5 4 7 5 2 2" xfId="4418" xr:uid="{66B63597-5B94-4D6A-BB3A-4CFD78BBB41A}"/>
    <cellStyle name="Normal 5 4 7 5 3" xfId="3545" xr:uid="{B4A22DD1-DE44-40E6-8242-CD8B383B6F6F}"/>
    <cellStyle name="Normal 5 4 7 6" xfId="1366" xr:uid="{73E907F8-BF1D-42B8-A9AF-DFD85E20C9A9}"/>
    <cellStyle name="Normal 5 4 7 6 2" xfId="2399" xr:uid="{A65F0279-B525-4267-B644-6A15B3542180}"/>
    <cellStyle name="Normal 5 4 7 6 2 2" xfId="4552" xr:uid="{9B6AA62C-32C8-42B8-B46D-1DCD6AE50F01}"/>
    <cellStyle name="Normal 5 4 7 6 3" xfId="3680" xr:uid="{8FA3A14A-AE0C-46B4-AD68-B476E4FFAC61}"/>
    <cellStyle name="Normal 5 4 7 7" xfId="2056" xr:uid="{C6788DA9-75D2-44B7-810D-2BB6BE7180EA}"/>
    <cellStyle name="Normal 5 4 7 7 2" xfId="4209" xr:uid="{30F7A5E2-EBCD-4CCD-A568-38758A437958}"/>
    <cellStyle name="Normal 5 4 7 8" xfId="3218" xr:uid="{41E4C179-7BBA-4F04-8D28-6C0D2D973621}"/>
    <cellStyle name="Normal 5 5" xfId="4" xr:uid="{CD097ECD-B3E7-48B3-8E61-5346CAE5D7EB}"/>
    <cellStyle name="Normal 5 6" xfId="1856" xr:uid="{D04585E0-0213-42C1-826C-6DFD17801FE7}"/>
    <cellStyle name="Normal 5 6 2" xfId="2587" xr:uid="{D18D335D-ECE6-4EB3-8B21-B7B23BFCC548}"/>
    <cellStyle name="Normal 5 6 2 2" xfId="4740" xr:uid="{D67BD6F4-79F5-4748-9BA5-684DF59936DD}"/>
    <cellStyle name="Normal 5 6 3" xfId="4029" xr:uid="{2F883B60-1286-4E28-855C-69FC145A14DD}"/>
    <cellStyle name="Normal 5 6 4" xfId="5042" xr:uid="{6777FC6E-016A-4FAA-A6DC-813D7F3EB2B5}"/>
    <cellStyle name="Normal 5 7" xfId="392" xr:uid="{1934EA46-4F66-4DB4-8EAA-642BCC57B215}"/>
    <cellStyle name="Normal 5 8" xfId="490" xr:uid="{686ECCBF-AC76-4545-8CE6-CF9B3B9FE7C1}"/>
    <cellStyle name="Normal 5 9" xfId="2940" xr:uid="{3D768001-A4BE-472A-8CE5-66652188F09D}"/>
    <cellStyle name="Normal 50" xfId="4879" xr:uid="{9D1C8300-396B-4018-A3DB-7B4B4C386106}"/>
    <cellStyle name="Normal 500 2" xfId="858" xr:uid="{8CB7F65F-3AEC-4948-B82E-E25A2BA7B7F1}"/>
    <cellStyle name="Normal 509" xfId="641" xr:uid="{0EC34DD6-F8FE-4F4D-9EA4-859039912823}"/>
    <cellStyle name="Normal 51" xfId="5104" xr:uid="{8EE472F1-A127-4FE7-8A55-358059AB3A8E}"/>
    <cellStyle name="Normal 511" xfId="573" xr:uid="{4039F67B-8734-4EE3-86EA-086795D5510B}"/>
    <cellStyle name="Normal 511 2" xfId="677" xr:uid="{4F74DC8C-2B7F-4927-AABB-0749E28579EA}"/>
    <cellStyle name="Normal 511 3" xfId="718" xr:uid="{BB47762C-17DE-4907-B345-A6204D7F82CD}"/>
    <cellStyle name="Normal 518" xfId="856" xr:uid="{5F127C96-65CF-4B57-95A0-B4D02C9F4C1D}"/>
    <cellStyle name="Normal 520" xfId="875" xr:uid="{103F759C-EC38-40E7-B1B3-2911AFD68F8D}"/>
    <cellStyle name="Normal 521" xfId="957" xr:uid="{7A53ADD0-EE33-46A5-A5E7-777B5DE0858C}"/>
    <cellStyle name="Normal 524" xfId="670" xr:uid="{A069E223-130F-4140-884D-B875DAA04351}"/>
    <cellStyle name="Normal 525" xfId="671" xr:uid="{C49D9973-3A71-43A1-BC3F-DF142F262C1C}"/>
    <cellStyle name="Normal 526" xfId="867" xr:uid="{5FCE392C-A087-4EAF-AC85-908F63C9DB9F}"/>
    <cellStyle name="Normal 529" xfId="636" xr:uid="{7E88B0B3-3D77-43A4-A91F-EB62AE4222B4}"/>
    <cellStyle name="Normal 530" xfId="753" xr:uid="{7B3CA3B1-4A42-46E5-B722-25FD8AB3DB9E}"/>
    <cellStyle name="Normal 531" xfId="637" xr:uid="{7ACEA954-EC56-4CDA-B61A-AAF0AA41812B}"/>
    <cellStyle name="Normal 532" xfId="751" xr:uid="{1671CD64-4BCB-4453-8ADA-71C98406C5BF}"/>
    <cellStyle name="Normal 541 2" xfId="575" xr:uid="{996E413A-2FC1-4A6F-A5BB-B78A10396D7F}"/>
    <cellStyle name="Normal 542" xfId="864" xr:uid="{FB1C5173-68BF-41F0-BDD6-50585DF82DA2}"/>
    <cellStyle name="Normal 544" xfId="860" xr:uid="{8F97E98A-659B-485B-A2B1-64BF8CC0C722}"/>
    <cellStyle name="Normal 545" xfId="865" xr:uid="{F831D9F0-C2B4-4AE7-80A1-E81BBBB0C0D5}"/>
    <cellStyle name="Normal 552" xfId="959" xr:uid="{8DAB956A-078E-4D30-9575-03BEE7F465C9}"/>
    <cellStyle name="Normal 557" xfId="870" xr:uid="{876AE18B-7132-4C16-8C2A-D37AFA5FFC28}"/>
    <cellStyle name="Normal 558" xfId="881" xr:uid="{171F76C4-64AC-4D76-BA76-C6663CC6A2B9}"/>
    <cellStyle name="Normal 56" xfId="663" xr:uid="{EA2E0354-A25F-46B1-8CD5-E1210DC1B08C}"/>
    <cellStyle name="Normal 560" xfId="863" xr:uid="{B24B9F71-4C2D-4C35-9425-F83B83A05122}"/>
    <cellStyle name="Normal 563" xfId="866" xr:uid="{F2FD5721-7A79-43B0-9D5D-43B71879A30E}"/>
    <cellStyle name="Normal 568" xfId="960" xr:uid="{6BB1E9AB-32D2-436A-8E56-FF7789A9AC30}"/>
    <cellStyle name="Normal 569" xfId="869" xr:uid="{FD0227DF-9867-4CCE-9CD6-1C44CF5E7E7F}"/>
    <cellStyle name="Normal 57" xfId="666" xr:uid="{117C590B-331A-4972-827E-506377AF8B42}"/>
    <cellStyle name="Normal 570" xfId="966" xr:uid="{A110B18C-E71C-41CA-8223-2FE99DBF57E5}"/>
    <cellStyle name="Normal 58" xfId="936" xr:uid="{CA07DB29-F647-4CD6-9A92-C9B05087D08C}"/>
    <cellStyle name="Normal 59" xfId="594" xr:uid="{4242D648-58B4-4299-9C57-A64C8919ED5F}"/>
    <cellStyle name="Normal 59 2 2" xfId="535" xr:uid="{81505416-D687-4F2E-AE3B-677DA31F68E3}"/>
    <cellStyle name="Normal 59 2 2 3" xfId="1360" xr:uid="{C7C3B367-87D2-4A89-9669-1C1580F887D7}"/>
    <cellStyle name="Normal 6" xfId="393" xr:uid="{3F1150FA-43F3-46DB-9E9A-FC6B8A7B9482}"/>
    <cellStyle name="Normal 6 10" xfId="476" xr:uid="{CE178D8C-4191-4F6A-A068-F15BEBE28F61}"/>
    <cellStyle name="Normal 6 10 2" xfId="4875" xr:uid="{FD31976F-5540-4ECD-8D3E-F00DCFBA4E01}"/>
    <cellStyle name="Normal 6 11" xfId="2942" xr:uid="{6451F7DC-D020-4228-9FB2-A4CB1038A462}"/>
    <cellStyle name="Normal 6 11 2" xfId="4910" xr:uid="{04743014-1C31-4A8D-9A13-0756D33AA96A}"/>
    <cellStyle name="Normal 6 12" xfId="4856" xr:uid="{27D37876-9F0A-4C5D-B845-4883B8E7740C}"/>
    <cellStyle name="Normal 6 2" xfId="394" xr:uid="{2782B029-0BB3-4E17-BB47-7FFCE7D2F587}"/>
    <cellStyle name="Normal 6 2 2" xfId="395" xr:uid="{3FAC4B9B-9EC6-4F59-B65E-FD2DDE61229F}"/>
    <cellStyle name="Normal 6 2 2 2" xfId="1281" xr:uid="{E5447E97-3E0A-4696-BCEA-D3EC5D50EAEC}"/>
    <cellStyle name="Normal 6 2 2 2 2" xfId="2317" xr:uid="{5B7AA110-6F6E-4976-926D-5308B8481CF3}"/>
    <cellStyle name="Normal 6 2 2 2 2 2" xfId="4470" xr:uid="{1F3FD7AA-D1F9-42F8-AB23-CCBA6727F961}"/>
    <cellStyle name="Normal 6 2 2 2 3" xfId="3597" xr:uid="{57246C75-C9D7-4758-96CB-84AE40F6C42F}"/>
    <cellStyle name="Normal 6 2 2 3" xfId="1863" xr:uid="{CAC96758-2A73-4606-9812-BB639ACE362B}"/>
    <cellStyle name="Normal 6 2 2 3 2" xfId="2591" xr:uid="{3E883512-6392-4DC1-A914-4D05CFCABD80}"/>
    <cellStyle name="Normal 6 2 2 3 2 2" xfId="4744" xr:uid="{A937C09B-FE82-438D-8FFB-E4F984725E69}"/>
    <cellStyle name="Normal 6 2 2 3 3" xfId="4033" xr:uid="{1EB8FFBE-4DA2-41A3-9771-CDB3E84FDAF0}"/>
    <cellStyle name="Normal 6 2 2 4" xfId="1004" xr:uid="{7E7A33DD-86C2-47D3-9045-36D68F3AE6F1}"/>
    <cellStyle name="Normal 6 2 2 4 2" xfId="3334" xr:uid="{000F6A04-D6BA-41AD-B094-938B2E47BF00}"/>
    <cellStyle name="Normal 6 2 2 5" xfId="2111" xr:uid="{276055D1-37F3-464B-987B-6A7ACD174004}"/>
    <cellStyle name="Normal 6 2 2 5 2" xfId="4264" xr:uid="{75038E98-9EA7-4335-9894-6D163302AF76}"/>
    <cellStyle name="Normal 6 2 2 6" xfId="2944" xr:uid="{159A9752-6988-44F1-BC38-485A3DAA4B17}"/>
    <cellStyle name="Normal 6 2 2 7" xfId="5047" xr:uid="{71945CE8-553F-452F-BA17-4A18243FD06B}"/>
    <cellStyle name="Normal 6 2 3" xfId="396" xr:uid="{FC8FBBE8-AAC4-4625-B604-42C6BB3DA4D5}"/>
    <cellStyle name="Normal 6 2 3 2" xfId="1864" xr:uid="{A1822A22-CD00-4125-97FC-D34149E38F7D}"/>
    <cellStyle name="Normal 6 2 3 2 2" xfId="2592" xr:uid="{AAE23BFE-BA76-4B60-9A75-11616897E86D}"/>
    <cellStyle name="Normal 6 2 3 2 2 2" xfId="4745" xr:uid="{DD94CB9F-24FE-4C55-87E8-E029CB951A87}"/>
    <cellStyle name="Normal 6 2 3 2 3" xfId="4034" xr:uid="{EAC53AE3-87DB-4D4E-8FD8-49A62248AB46}"/>
    <cellStyle name="Normal 6 2 3 3" xfId="1551" xr:uid="{C5E73D39-AEDD-4A39-952C-A6513734CA87}"/>
    <cellStyle name="Normal 6 2 3 4" xfId="2945" xr:uid="{6C0FD3F6-CD31-42A9-B5E4-683CEF543E98}"/>
    <cellStyle name="Normal 6 2 3 5" xfId="5048" xr:uid="{43AF55D7-7632-4DB2-9D46-E0619D4E1DDB}"/>
    <cellStyle name="Normal 6 2 4" xfId="397" xr:uid="{51123584-0B00-4929-8CB9-752CCE0AF9A8}"/>
    <cellStyle name="Normal 6 2 4 2" xfId="1865" xr:uid="{00F94376-AC61-4D26-836E-427FFCF18659}"/>
    <cellStyle name="Normal 6 2 4 2 2" xfId="4035" xr:uid="{FDEB3B3A-A318-4368-B6B5-EA75DE1CFAE7}"/>
    <cellStyle name="Normal 6 2 4 3" xfId="2593" xr:uid="{756FA6AF-8DD4-4B1E-8664-0F46A1533A23}"/>
    <cellStyle name="Normal 6 2 4 3 2" xfId="4746" xr:uid="{924F3C16-CD09-4909-82DB-A9B5807624DA}"/>
    <cellStyle name="Normal 6 2 4 4" xfId="2946" xr:uid="{56E004F1-345F-4B68-92CA-A40A084A4734}"/>
    <cellStyle name="Normal 6 2 4 5" xfId="5049" xr:uid="{52D8DD87-207B-4239-ACCF-D1EC7667554D}"/>
    <cellStyle name="Normal 6 2 5" xfId="1862" xr:uid="{42D46A56-9E1D-4649-97A6-2864B4231091}"/>
    <cellStyle name="Normal 6 2 5 2" xfId="2590" xr:uid="{621BFC43-3010-46B6-83E3-BB5524C6DB1A}"/>
    <cellStyle name="Normal 6 2 5 2 2" xfId="4743" xr:uid="{F68390CF-BC9F-40BD-8DC7-293E76454CFE}"/>
    <cellStyle name="Normal 6 2 5 3" xfId="4032" xr:uid="{E250C399-907A-43D0-8873-97A131C43173}"/>
    <cellStyle name="Normal 6 2 5 4" xfId="5046" xr:uid="{D2340CED-91D0-44D1-9B18-08EAB3EB9955}"/>
    <cellStyle name="Normal 6 2 6" xfId="487" xr:uid="{914243C8-CEAD-4483-B7A9-A9B84DE81B1B}"/>
    <cellStyle name="Normal 6 2 7" xfId="2943" xr:uid="{F86C7892-6010-447A-B82A-FA3379EE9A7C}"/>
    <cellStyle name="Normal 6 3" xfId="398" xr:uid="{4DE2964E-3C66-4FD2-B7B7-E22A3F88D4D3}"/>
    <cellStyle name="Normal 6 3 2" xfId="399" xr:uid="{D25BBC1C-0127-417A-BC9D-64F368C6950A}"/>
    <cellStyle name="Normal 6 3 2 2" xfId="1062" xr:uid="{D0CEC94A-5768-4A74-B409-F2E26E8B17B5}"/>
    <cellStyle name="Normal 6 3 2 2 2" xfId="1318" xr:uid="{3DEA628C-64D7-4D20-8139-B82B697BA1E6}"/>
    <cellStyle name="Normal 6 3 2 2 2 2" xfId="2354" xr:uid="{28EC5CA0-FC3E-44F2-95CD-37EAE696DF55}"/>
    <cellStyle name="Normal 6 3 2 2 2 2 2" xfId="4507" xr:uid="{926CCC5E-41D6-4B7F-A306-E4A7D5A4720D}"/>
    <cellStyle name="Normal 6 3 2 2 2 3" xfId="3634" xr:uid="{E37B59E8-E81B-486A-9CDE-438890E5A126}"/>
    <cellStyle name="Normal 6 3 2 2 3" xfId="2148" xr:uid="{A386FB66-018E-4E18-9BD4-89854255CB5D}"/>
    <cellStyle name="Normal 6 3 2 2 3 2" xfId="4301" xr:uid="{51AA3234-E692-4CD6-80D4-C79A58A5E7A1}"/>
    <cellStyle name="Normal 6 3 2 2 4" xfId="3389" xr:uid="{502AD100-39C5-4774-92A2-C96771594D7D}"/>
    <cellStyle name="Normal 6 3 2 3" xfId="1267" xr:uid="{0E2AAA32-5A33-4C5E-97E6-56AF3C0BCA2C}"/>
    <cellStyle name="Normal 6 3 2 3 2" xfId="2303" xr:uid="{7BFC04E9-2061-4294-9A50-BFACFBB66709}"/>
    <cellStyle name="Normal 6 3 2 3 2 2" xfId="4456" xr:uid="{8A23EDD9-4473-4FC0-9D0C-CA5CB73F81AD}"/>
    <cellStyle name="Normal 6 3 2 3 3" xfId="3583" xr:uid="{C3E7E784-DB4A-4F0B-BC2E-99DB72824F94}"/>
    <cellStyle name="Normal 6 3 2 4" xfId="1867" xr:uid="{2AA25A5B-AD5D-4EDF-93A9-48CE9508AF17}"/>
    <cellStyle name="Normal 6 3 2 4 2" xfId="2595" xr:uid="{4E172D79-E074-4C1C-8A8D-6712E0E0BFEF}"/>
    <cellStyle name="Normal 6 3 2 4 2 2" xfId="4748" xr:uid="{47D1C3B4-58BF-4F7C-A5E4-3707AFD94541}"/>
    <cellStyle name="Normal 6 3 2 4 3" xfId="4037" xr:uid="{6812B51B-DB6D-4596-8F28-2EC80C1AA4B0}"/>
    <cellStyle name="Normal 6 3 2 5" xfId="979" xr:uid="{C219989B-C083-4907-9C61-2BF952093A98}"/>
    <cellStyle name="Normal 6 3 2 5 2" xfId="3310" xr:uid="{E45B0204-3A0E-4C7C-8B88-6A7A2131BAE7}"/>
    <cellStyle name="Normal 6 3 2 6" xfId="2097" xr:uid="{659DF7DE-84FE-4924-9B14-FF786FDEEB1A}"/>
    <cellStyle name="Normal 6 3 2 6 2" xfId="4250" xr:uid="{B3D09EEC-0E30-4BB3-88CD-CFD56B8D6534}"/>
    <cellStyle name="Normal 6 3 2 7" xfId="2948" xr:uid="{F2C9A90E-649D-4845-8CBD-112903D99F7D}"/>
    <cellStyle name="Normal 6 3 2 8" xfId="5051" xr:uid="{381C71CD-9738-48C9-8F9B-E1CC00FDAA31}"/>
    <cellStyle name="Normal 6 3 3" xfId="400" xr:uid="{7161102C-5896-45AA-86D7-4744E62A22E3}"/>
    <cellStyle name="Normal 6 3 3 2" xfId="1295" xr:uid="{0F03CB25-67E1-4D62-B79C-F293ABDD1123}"/>
    <cellStyle name="Normal 6 3 3 2 2" xfId="2331" xr:uid="{20220C54-CDA4-40BE-9543-792D0FC4B604}"/>
    <cellStyle name="Normal 6 3 3 2 2 2" xfId="4484" xr:uid="{DB0C9319-E535-45DD-925E-77447270F7F9}"/>
    <cellStyle name="Normal 6 3 3 2 3" xfId="3611" xr:uid="{E7C8FCFD-B466-4519-A44F-514BBCD73457}"/>
    <cellStyle name="Normal 6 3 3 3" xfId="1868" xr:uid="{67C2EE9A-3571-4754-8273-F41B1BD97F14}"/>
    <cellStyle name="Normal 6 3 3 3 2" xfId="2596" xr:uid="{0768D53A-E75D-4357-8D1E-99F19E82DFCE}"/>
    <cellStyle name="Normal 6 3 3 3 2 2" xfId="4749" xr:uid="{E8E24B83-F7F5-4D7D-A487-6B92D594113B}"/>
    <cellStyle name="Normal 6 3 3 3 3" xfId="4038" xr:uid="{C97CC8AE-CBAF-4AD9-B787-568D6C854813}"/>
    <cellStyle name="Normal 6 3 3 4" xfId="1028" xr:uid="{130243B7-A00A-4778-8A4C-EC19C116EB8C}"/>
    <cellStyle name="Normal 6 3 3 4 2" xfId="3358" xr:uid="{7477342F-BAF4-4B07-904A-01694467A5B6}"/>
    <cellStyle name="Normal 6 3 3 5" xfId="2125" xr:uid="{37176ED2-C516-4A3F-933D-7B98D3C99548}"/>
    <cellStyle name="Normal 6 3 3 5 2" xfId="4278" xr:uid="{6AB1F8C6-F44D-4BD5-BE77-550F4BDCE037}"/>
    <cellStyle name="Normal 6 3 3 6" xfId="2949" xr:uid="{3270EE28-BE8E-4EDB-89F4-C881A5EFEEF9}"/>
    <cellStyle name="Normal 6 3 3 7" xfId="5052" xr:uid="{7B908E85-B67C-48C6-B616-27E2FC4FEB99}"/>
    <cellStyle name="Normal 6 3 4" xfId="401" xr:uid="{E52C2D9D-401F-4CA6-B203-385D20EB94FE}"/>
    <cellStyle name="Normal 6 3 4 2" xfId="1869" xr:uid="{D433AAF0-BEF9-47E6-B64F-D53AE124F200}"/>
    <cellStyle name="Normal 6 3 4 2 2" xfId="2597" xr:uid="{C0E430AE-E786-42D0-8131-6DC775B11F90}"/>
    <cellStyle name="Normal 6 3 4 2 2 2" xfId="4750" xr:uid="{0AB33943-5D96-48F7-9B56-B4DD6194832A}"/>
    <cellStyle name="Normal 6 3 4 2 3" xfId="4039" xr:uid="{5F1F02D9-F56B-44B0-A5A9-11EF8D1E3DB4}"/>
    <cellStyle name="Normal 6 3 4 3" xfId="950" xr:uid="{3C0D9C2E-A8DE-4C07-B9BC-7044C4210BB6}"/>
    <cellStyle name="Normal 6 3 4 3 2" xfId="3289" xr:uid="{EEA9D39E-CA04-4A57-8CC1-E2002E4AD1E6}"/>
    <cellStyle name="Normal 6 3 4 4" xfId="2084" xr:uid="{781EEF0C-1DA7-4845-867F-C2471F0518E8}"/>
    <cellStyle name="Normal 6 3 4 4 2" xfId="4237" xr:uid="{FA680925-FF1D-4171-94CA-DA9A7BB48387}"/>
    <cellStyle name="Normal 6 3 4 5" xfId="2950" xr:uid="{EA6F13BC-DD09-4557-8A35-A7FC8A88C180}"/>
    <cellStyle name="Normal 6 3 4 6" xfId="5053" xr:uid="{30481887-8999-4AB0-9E4F-AE16DB4A6C0F}"/>
    <cellStyle name="Normal 6 3 5" xfId="1866" xr:uid="{CAF7DDB9-9F5B-4935-908F-BB401777E28F}"/>
    <cellStyle name="Normal 6 3 5 2" xfId="2594" xr:uid="{CAA3A289-5AB3-4DB7-A6DF-B37049284116}"/>
    <cellStyle name="Normal 6 3 5 2 2" xfId="4747" xr:uid="{4023A96C-3E06-4706-97A4-6FC0A1BB2F5A}"/>
    <cellStyle name="Normal 6 3 5 3" xfId="4036" xr:uid="{1D68908B-DF96-4C14-857B-90B492404473}"/>
    <cellStyle name="Normal 6 3 5 4" xfId="5050" xr:uid="{C7FD200C-9B4D-434D-9558-BB657E77DE83}"/>
    <cellStyle name="Normal 6 3 6" xfId="512" xr:uid="{DF0A287B-0E58-4614-9A21-C9B8EC9CB088}"/>
    <cellStyle name="Normal 6 3 7" xfId="2947" xr:uid="{C611D6E5-B045-453E-A858-5A60502EF0FF}"/>
    <cellStyle name="Normal 6 4" xfId="402" xr:uid="{3AD97BF6-04E7-45D5-B4EA-3D2959D23B99}"/>
    <cellStyle name="Normal 6 4 2" xfId="403" xr:uid="{13483411-5629-4305-A6DE-977233CCA6F8}"/>
    <cellStyle name="Normal 6 4 2 2" xfId="1871" xr:uid="{E179988C-DD24-4BD4-AE32-7EB5EA20D7B6}"/>
    <cellStyle name="Normal 6 4 2 2 2" xfId="2599" xr:uid="{7D104D8B-78AC-4343-A0E9-98B100E2F3B3}"/>
    <cellStyle name="Normal 6 4 2 2 2 2" xfId="4752" xr:uid="{1A03F314-4C99-42C2-9CDA-BC2A958C1778}"/>
    <cellStyle name="Normal 6 4 2 2 3" xfId="4041" xr:uid="{DC508370-7391-4934-9EBE-11D1C13864D8}"/>
    <cellStyle name="Normal 6 4 2 3" xfId="1248" xr:uid="{6CA4BB45-F736-4A3F-B9A8-9C3781716C44}"/>
    <cellStyle name="Normal 6 4 2 3 2" xfId="3564" xr:uid="{F7B3AD15-918B-434D-95D3-AB41B4923692}"/>
    <cellStyle name="Normal 6 4 2 4" xfId="2284" xr:uid="{A1497F8B-D956-48B4-8218-E1C9329672E7}"/>
    <cellStyle name="Normal 6 4 2 4 2" xfId="4437" xr:uid="{E7EC5FC4-04F4-4508-AD08-174D99C110FD}"/>
    <cellStyle name="Normal 6 4 2 5" xfId="2952" xr:uid="{D6C14388-8D7B-4673-9229-33218219B2F7}"/>
    <cellStyle name="Normal 6 4 2 6" xfId="5055" xr:uid="{773C2EEE-A958-442C-85E8-7851F5656EBE}"/>
    <cellStyle name="Normal 6 4 3" xfId="404" xr:uid="{B09868ED-58A3-4826-BDD1-846BC27C4655}"/>
    <cellStyle name="Normal 6 4 3 2" xfId="1872" xr:uid="{D62C941E-7585-487E-BCE8-5BD1809941F5}"/>
    <cellStyle name="Normal 6 4 3 2 2" xfId="4042" xr:uid="{FF6BCAB9-5864-4162-8054-38336A39D997}"/>
    <cellStyle name="Normal 6 4 3 3" xfId="2600" xr:uid="{495ACCE2-9BD7-4175-8FF8-D2557ED91216}"/>
    <cellStyle name="Normal 6 4 3 3 2" xfId="4753" xr:uid="{9E963B88-EB85-4F1B-B015-A31C5BABA9B5}"/>
    <cellStyle name="Normal 6 4 3 4" xfId="2953" xr:uid="{9A4A9237-D73B-4892-923C-FB0859B0A8F3}"/>
    <cellStyle name="Normal 6 4 3 5" xfId="5056" xr:uid="{8F1196B4-001B-4835-9B4C-CC349BE1BBC8}"/>
    <cellStyle name="Normal 6 4 4" xfId="1870" xr:uid="{8F547C67-E4EE-4BC8-8C01-B389BCAA422D}"/>
    <cellStyle name="Normal 6 4 4 2" xfId="2598" xr:uid="{36DC4FBC-3DDE-4484-ADFF-BB4F5D3DC773}"/>
    <cellStyle name="Normal 6 4 4 2 2" xfId="4751" xr:uid="{3D689AFB-A8D6-4AF2-9776-BF57F3AAE39A}"/>
    <cellStyle name="Normal 6 4 4 3" xfId="4040" xr:uid="{9E8DFC68-3096-4E48-AD72-4298B7CF47BD}"/>
    <cellStyle name="Normal 6 4 5" xfId="930" xr:uid="{7A1DABE5-EBF4-4D26-864A-0635E7BD7F99}"/>
    <cellStyle name="Normal 6 4 5 2" xfId="3271" xr:uid="{32A2B6EB-B445-4AF6-9105-9E0C2E3B74E9}"/>
    <cellStyle name="Normal 6 4 6" xfId="2075" xr:uid="{84BBF877-B7D4-4252-9DE9-010C0542894E}"/>
    <cellStyle name="Normal 6 4 6 2" xfId="4228" xr:uid="{80DEB67C-C2C8-4568-AC3D-8529888A5511}"/>
    <cellStyle name="Normal 6 4 7" xfId="2951" xr:uid="{445BCF13-B3CD-4545-BE46-DD59A1AC5AE9}"/>
    <cellStyle name="Normal 6 4 8" xfId="5054" xr:uid="{4AB44ABC-3280-420E-A07C-D92C1B0E5BFB}"/>
    <cellStyle name="Normal 6 5" xfId="405" xr:uid="{E9770BB7-B2F7-4CE8-BB68-45840D1FA032}"/>
    <cellStyle name="Normal 6 5 2" xfId="1390" xr:uid="{D3A3EF5F-5342-4F8F-9D0D-268505E15F6F}"/>
    <cellStyle name="Normal 6 5 3" xfId="1873" xr:uid="{4832303E-BB3F-4460-9612-AFD8E1129522}"/>
    <cellStyle name="Normal 6 5 3 2" xfId="2601" xr:uid="{97BD8536-002B-4CF6-856C-85F9761F2F6B}"/>
    <cellStyle name="Normal 6 5 3 2 2" xfId="4754" xr:uid="{A82F4202-F321-467E-B2B8-BA77F9EBE7D9}"/>
    <cellStyle name="Normal 6 5 3 3" xfId="4043" xr:uid="{E2F8D393-E93C-4DAA-8BA6-33C8095C3449}"/>
    <cellStyle name="Normal 6 5 4" xfId="783" xr:uid="{E19815AA-A6AC-4AED-B3E9-6914C16007A8}"/>
    <cellStyle name="Normal 6 5 5" xfId="2954" xr:uid="{3A54887F-DA40-481D-A679-B4985DA38472}"/>
    <cellStyle name="Normal 6 5 6" xfId="5057" xr:uid="{7CE0571E-3A39-46D9-B086-AAD3C9D5262F}"/>
    <cellStyle name="Normal 6 6" xfId="406" xr:uid="{C08D769A-C3AF-4C13-8709-BC200CC787A5}"/>
    <cellStyle name="Normal 6 6 2" xfId="1874" xr:uid="{D238ADC0-C5FE-4B62-8579-478D8F1F2989}"/>
    <cellStyle name="Normal 6 6 2 2" xfId="4044" xr:uid="{9AC7E6AA-7182-4E5E-80ED-0CD2411D76D4}"/>
    <cellStyle name="Normal 6 6 3" xfId="2602" xr:uid="{A3A8898D-FC22-4ECE-829B-B13FF37D7A42}"/>
    <cellStyle name="Normal 6 6 3 2" xfId="4755" xr:uid="{A819C0E2-14BA-437C-B49C-8196A892A64D}"/>
    <cellStyle name="Normal 6 6 4" xfId="2955" xr:uid="{BCFEAA41-622D-4FDC-BF3B-04B3549B8E5D}"/>
    <cellStyle name="Normal 6 6 5" xfId="5058" xr:uid="{8106BD72-9858-4B4C-8A57-E30A4AA3D67D}"/>
    <cellStyle name="Normal 6 7" xfId="407" xr:uid="{EC83071B-8397-4C11-BB61-F1108E8E11EB}"/>
    <cellStyle name="Normal 6 7 2" xfId="1875" xr:uid="{E42AF0D6-D075-453F-8C73-46EB4EC1B413}"/>
    <cellStyle name="Normal 6 7 2 2" xfId="4045" xr:uid="{82D29FEE-FCF1-474E-AA72-14C627CC2513}"/>
    <cellStyle name="Normal 6 7 3" xfId="2603" xr:uid="{8A76132A-37DC-4979-95F9-0F1BEEC755D9}"/>
    <cellStyle name="Normal 6 7 3 2" xfId="4756" xr:uid="{0160619F-0DA6-4178-95B0-FE055233F221}"/>
    <cellStyle name="Normal 6 7 4" xfId="2956" xr:uid="{87D6D27D-8CFD-4FEC-A535-C93D0D97593B}"/>
    <cellStyle name="Normal 6 7 5" xfId="5059" xr:uid="{65F8A5AF-64F0-4690-9D7C-28DDF9F7B680}"/>
    <cellStyle name="Normal 6 8" xfId="408" xr:uid="{15F28E6B-9303-408B-862B-BA661765D19F}"/>
    <cellStyle name="Normal 6 9" xfId="1861" xr:uid="{0EFC5620-F853-45DA-8EDB-DD3A6D123198}"/>
    <cellStyle name="Normal 6 9 2" xfId="2589" xr:uid="{F713F54F-C7E2-4139-A3EC-E9E065ADD631}"/>
    <cellStyle name="Normal 6 9 2 2" xfId="4742" xr:uid="{5428F92C-4365-4397-A991-0DF60A3CE854}"/>
    <cellStyle name="Normal 6 9 3" xfId="4031" xr:uid="{A0A57C26-84B5-4304-BDB5-BE7F5E4A6369}"/>
    <cellStyle name="Normal 6 9 4" xfId="5045" xr:uid="{FB2FD316-A47B-48FD-B421-B83994E34CBF}"/>
    <cellStyle name="Normal 60" xfId="951" xr:uid="{D77F5BB9-F186-4CB0-8900-2DBCC0C39094}"/>
    <cellStyle name="Normal 64" xfId="595" xr:uid="{7D1756B4-FD63-4347-9E02-38A41D7B8ED3}"/>
    <cellStyle name="Normal 64 2" xfId="468" xr:uid="{225F292B-52CB-4C23-9564-3BB7EBA26BF9}"/>
    <cellStyle name="Normal 68" xfId="409" xr:uid="{D7FF43EC-FFC6-4C32-B465-7B3B15C0E808}"/>
    <cellStyle name="Normal 7" xfId="410" xr:uid="{39587C79-7E9A-4779-8683-E8C501B01C9F}"/>
    <cellStyle name="Normal 7 10" xfId="4857" xr:uid="{BD05D5DE-AA5A-4AC4-BD47-3C5B7F55FEE3}"/>
    <cellStyle name="Normal 7 2" xfId="411" xr:uid="{A93C4DE2-926F-43F2-8292-FC7E40D22DCE}"/>
    <cellStyle name="Normal 7 2 2" xfId="412" xr:uid="{272566B9-6AA1-43C6-BC75-FC42336F0BC2}"/>
    <cellStyle name="Normal 7 2 2 2" xfId="1307" xr:uid="{DE00D124-B870-40B1-9E2F-25B13BB439E8}"/>
    <cellStyle name="Normal 7 2 2 2 2" xfId="2343" xr:uid="{7CCC5396-309F-4EBE-9171-7C6C6815E930}"/>
    <cellStyle name="Normal 7 2 2 2 2 2" xfId="4496" xr:uid="{19D51886-933B-4765-98A8-5E51CA35999D}"/>
    <cellStyle name="Normal 7 2 2 2 3" xfId="3623" xr:uid="{7CCC06AF-6FE5-40F7-ABF7-4D0E3DF0C590}"/>
    <cellStyle name="Normal 7 2 2 3" xfId="1878" xr:uid="{0977A8EE-FA02-490F-92DA-87B9F7759B93}"/>
    <cellStyle name="Normal 7 2 2 4" xfId="1051" xr:uid="{98EE2868-D111-4C30-8547-C25FB616EA2C}"/>
    <cellStyle name="Normal 7 2 2 4 2" xfId="3378" xr:uid="{2AE97E39-85EF-4C34-8251-237685260402}"/>
    <cellStyle name="Normal 7 2 2 5" xfId="2137" xr:uid="{CADB72E9-2E45-41AE-A588-B16E9EAC09C8}"/>
    <cellStyle name="Normal 7 2 2 5 2" xfId="4290" xr:uid="{D1669081-1C4E-4D5E-8A70-3816F7780072}"/>
    <cellStyle name="Normal 7 2 3" xfId="1213" xr:uid="{1398B618-1AF8-4B2E-8316-AD1E733AA32C}"/>
    <cellStyle name="Normal 7 2 3 2" xfId="2249" xr:uid="{516F3179-AC85-4EE6-96D4-E0B5FF75D8C9}"/>
    <cellStyle name="Normal 7 2 3 2 2" xfId="4402" xr:uid="{B14F0C87-BBED-440D-9A9C-2265503B869C}"/>
    <cellStyle name="Normal 7 2 3 3" xfId="3529" xr:uid="{C40CEAEC-41D7-4BF6-9C3E-BA7E9D9E2BCD}"/>
    <cellStyle name="Normal 7 2 3 4" xfId="5061" xr:uid="{7F99085F-AA17-40BA-B3B3-4FAEF29C701F}"/>
    <cellStyle name="Normal 7 2 4" xfId="1877" xr:uid="{4275A321-2BDA-458B-8C7E-A246E40BF9EE}"/>
    <cellStyle name="Normal 7 2 5" xfId="779" xr:uid="{3268E92A-A682-422F-8791-4C0DCB82E81C}"/>
    <cellStyle name="Normal 7 2 5 2" xfId="3174" xr:uid="{8EDA3B48-1F47-4754-9E1E-20ECD3E51B0F}"/>
    <cellStyle name="Normal 7 2 6" xfId="2039" xr:uid="{D092E404-9406-4924-8F0C-F725CF74D583}"/>
    <cellStyle name="Normal 7 2 6 2" xfId="4192" xr:uid="{9F7E363A-6F29-46F4-8FA9-701593B1A6DD}"/>
    <cellStyle name="Normal 7 2 7" xfId="4922" xr:uid="{E9D4E9B5-DFAF-4879-9318-E8179D657842}"/>
    <cellStyle name="Normal 7 3" xfId="413" xr:uid="{610C1A3D-23BF-40DF-AF82-CF82668427FB}"/>
    <cellStyle name="Normal 7 3 2" xfId="1284" xr:uid="{65F9132D-E392-4B46-B079-89949648E6BA}"/>
    <cellStyle name="Normal 7 3 2 2" xfId="2320" xr:uid="{6CEEA3BF-AE5F-4B52-A2BF-60A058EC0DE8}"/>
    <cellStyle name="Normal 7 3 2 2 2" xfId="4473" xr:uid="{CCD7C6C0-9999-492C-ABCC-75A6C5B1B5E4}"/>
    <cellStyle name="Normal 7 3 2 3" xfId="3600" xr:uid="{77FDA025-F7B0-49DD-8E22-99D321D65F7E}"/>
    <cellStyle name="Normal 7 3 3" xfId="1879" xr:uid="{F9DBBF44-6D90-44E9-8383-9A808E00895C}"/>
    <cellStyle name="Normal 7 3 4" xfId="1015" xr:uid="{7B5F8297-C00A-40B4-B79C-ED42DE0943E4}"/>
    <cellStyle name="Normal 7 3 4 2" xfId="3345" xr:uid="{75F79C64-2E00-4138-8DB5-6188D14C17DF}"/>
    <cellStyle name="Normal 7 3 5" xfId="2114" xr:uid="{78567964-17BC-4D1B-9ED3-CE0BF81B1745}"/>
    <cellStyle name="Normal 7 3 5 2" xfId="4267" xr:uid="{EA02352C-D5EE-4448-BEBE-510EFA5B976F}"/>
    <cellStyle name="Normal 7 4" xfId="414" xr:uid="{0DC091FE-D36E-45C8-9874-B28A915148BB}"/>
    <cellStyle name="Normal 7 4 2" xfId="1348" xr:uid="{DBF87D85-3D26-40C5-9B57-C52E78179A62}"/>
    <cellStyle name="Normal 7 4 2 2" xfId="2384" xr:uid="{E7D4E26C-5B04-4E94-BBB2-6853A0E73B17}"/>
    <cellStyle name="Normal 7 4 2 2 2" xfId="4537" xr:uid="{C14581B4-9731-41C2-AF86-0F7A5D0A747C}"/>
    <cellStyle name="Normal 7 4 2 3" xfId="3664" xr:uid="{8F99965F-AEA1-42A6-8817-81072638E449}"/>
    <cellStyle name="Normal 7 4 3" xfId="1880" xr:uid="{DD1BA1AF-6907-4F25-BF1D-308E8AAD8147}"/>
    <cellStyle name="Normal 7 4 4" xfId="1130" xr:uid="{6A7A320E-7E73-4136-B257-B68B3A7672AB}"/>
    <cellStyle name="Normal 7 4 4 2" xfId="3451" xr:uid="{1F59DA4A-4795-4F3B-A8B7-2F3DD86F4C37}"/>
    <cellStyle name="Normal 7 4 5" xfId="2179" xr:uid="{7CC43865-37AD-4921-B323-A611BAC6F643}"/>
    <cellStyle name="Normal 7 4 5 2" xfId="4332" xr:uid="{80197777-1FC9-4C70-A19A-4B13023B61C7}"/>
    <cellStyle name="Normal 7 5" xfId="1153" xr:uid="{BE134796-2140-4879-AF57-BDB47483DFB4}"/>
    <cellStyle name="Normal 7 5 2" xfId="2189" xr:uid="{1D1F5C95-1F71-4676-B132-FC5EE774D7E0}"/>
    <cellStyle name="Normal 7 5 2 2" xfId="4342" xr:uid="{2B956C01-F4D2-49CA-955C-DBB1649547BC}"/>
    <cellStyle name="Normal 7 5 3" xfId="3469" xr:uid="{0C1EB8E3-C3D2-4B55-A011-DCF316BD7139}"/>
    <cellStyle name="Normal 7 5 4" xfId="5060" xr:uid="{AD832EBD-ADFD-4350-B37F-DB62E028B141}"/>
    <cellStyle name="Normal 7 6" xfId="1367" xr:uid="{EA115EAD-5585-4B57-A772-43730A9AEB16}"/>
    <cellStyle name="Normal 7 6 2" xfId="2400" xr:uid="{FC2CD2FB-A41D-46EE-89CD-2155B721F044}"/>
    <cellStyle name="Normal 7 6 2 2" xfId="4553" xr:uid="{667DCD16-72C1-4E70-AF7B-45EB5674912C}"/>
    <cellStyle name="Normal 7 6 3" xfId="3681" xr:uid="{A72492EE-63CB-44B2-AB0C-1D923CA87013}"/>
    <cellStyle name="Normal 7 6 4" xfId="4915" xr:uid="{64F06DB6-B9BA-4FC3-A629-FB6FFCAD21EF}"/>
    <cellStyle name="Normal 7 7" xfId="1876" xr:uid="{51A73870-CDF6-44C3-967B-BDA3DB2F23CD}"/>
    <cellStyle name="Normal 7 8" xfId="630" xr:uid="{FC47D60A-AEED-4C9D-B848-BE5E092DBFF9}"/>
    <cellStyle name="Normal 7 8 2" xfId="3091" xr:uid="{0FF2A27B-91AC-4192-B3C6-57053EE9DABD}"/>
    <cellStyle name="Normal 7 9" xfId="1991" xr:uid="{FFF60548-69A0-4611-A42F-61792956DC95}"/>
    <cellStyle name="Normal 7 9 2" xfId="4144" xr:uid="{47560372-CF72-48B1-9B1E-F372BD454878}"/>
    <cellStyle name="Normal 73" xfId="415" xr:uid="{4148BDC9-ECBF-461E-B80E-265DB54F8B83}"/>
    <cellStyle name="Normal 74" xfId="416" xr:uid="{B9429CCA-D466-48F8-8132-E4576A881321}"/>
    <cellStyle name="Normal 75 11" xfId="417" xr:uid="{A2772A13-4637-48CC-A338-80E33EC020EF}"/>
    <cellStyle name="Normal 75 11 2" xfId="418" xr:uid="{7F68CDD3-C4D3-4BDB-80AB-6E8B5C80107C}"/>
    <cellStyle name="Normal 75 11 2 2" xfId="419" xr:uid="{E42C0EDD-B170-4733-B73A-967B5C89C35A}"/>
    <cellStyle name="Normal 75 11 2 2 2" xfId="1883" xr:uid="{70BCB8A4-23CA-4392-8EB3-5E1E098C5493}"/>
    <cellStyle name="Normal 75 11 2 2 2 2" xfId="4048" xr:uid="{2BDFCFC7-EA5E-4EE3-AADF-8AFC99B78116}"/>
    <cellStyle name="Normal 75 11 2 2 3" xfId="2607" xr:uid="{172DA47C-412F-4D62-99B3-BF3B6A158E00}"/>
    <cellStyle name="Normal 75 11 2 2 3 2" xfId="4760" xr:uid="{D14813B2-10E8-49EE-A160-FAF64195D4C1}"/>
    <cellStyle name="Normal 75 11 2 2 4" xfId="2959" xr:uid="{B9122A1F-952E-4177-8179-AFBEFF60F57E}"/>
    <cellStyle name="Normal 75 11 2 2 5" xfId="5064" xr:uid="{8F17BF9C-CA39-40A6-887D-DA0A0A840A8B}"/>
    <cellStyle name="Normal 75 11 2 3" xfId="1882" xr:uid="{9246A139-34A0-49E9-998F-5D30AD79AF35}"/>
    <cellStyle name="Normal 75 11 2 3 2" xfId="4047" xr:uid="{22F7040A-E47C-4376-B18D-5BCECF149D7D}"/>
    <cellStyle name="Normal 75 11 2 4" xfId="2606" xr:uid="{3CA36E60-DA53-4E5D-B966-EBCB4E89DD99}"/>
    <cellStyle name="Normal 75 11 2 4 2" xfId="4759" xr:uid="{08F43AEA-FF68-4A7E-8895-7B8DBCA051F8}"/>
    <cellStyle name="Normal 75 11 2 5" xfId="2958" xr:uid="{F3E73172-27BD-4B01-ACAD-9AA98BC4FEA4}"/>
    <cellStyle name="Normal 75 11 2 6" xfId="5063" xr:uid="{069BD909-EA97-40BC-BE9C-FF57B13642B1}"/>
    <cellStyle name="Normal 75 11 3" xfId="420" xr:uid="{BB058F6B-B04C-4993-AE8E-E87BC37572DF}"/>
    <cellStyle name="Normal 75 11 3 2" xfId="1884" xr:uid="{403D7785-AA7B-44A7-BCAC-1901E7DDE04A}"/>
    <cellStyle name="Normal 75 11 3 2 2" xfId="4049" xr:uid="{1F4AD71F-C62C-477E-B596-DA422B0303B6}"/>
    <cellStyle name="Normal 75 11 3 3" xfId="2608" xr:uid="{FBD7FE93-A6FC-4F1E-A487-E33684F43E3F}"/>
    <cellStyle name="Normal 75 11 3 3 2" xfId="4761" xr:uid="{43D7F76C-CE89-4CA5-BF33-FECA1A4AB553}"/>
    <cellStyle name="Normal 75 11 3 4" xfId="2960" xr:uid="{58D0ABA2-7339-4D27-A201-75640B05330B}"/>
    <cellStyle name="Normal 75 11 3 5" xfId="5065" xr:uid="{0E38863C-B007-4373-AB54-74C6CA1B67FF}"/>
    <cellStyle name="Normal 75 11 4" xfId="1881" xr:uid="{19E6DEB4-0275-47E5-A206-75F72B8003C0}"/>
    <cellStyle name="Normal 75 11 4 2" xfId="4046" xr:uid="{FFEFADA2-3F45-4201-B72B-29D6D6D56CB7}"/>
    <cellStyle name="Normal 75 11 5" xfId="2605" xr:uid="{450F0EB3-E2B1-4333-B4F6-D541DE317C43}"/>
    <cellStyle name="Normal 75 11 5 2" xfId="4758" xr:uid="{64362AC6-D757-40EB-B8C5-9E218925EAB1}"/>
    <cellStyle name="Normal 75 11 6" xfId="2957" xr:uid="{76975580-BEAF-4FEB-B64A-10395AA5C413}"/>
    <cellStyle name="Normal 75 11 7" xfId="5062" xr:uid="{65A9A29A-676E-481B-9141-D7F2D23AE593}"/>
    <cellStyle name="Normal 76" xfId="421" xr:uid="{6FD82629-6E25-4B0B-B074-FBD010A192BA}"/>
    <cellStyle name="Normal 76 2" xfId="422" xr:uid="{5954DC2C-9B26-45F0-8034-DCC3E0B750AF}"/>
    <cellStyle name="Normal 76 2 2" xfId="423" xr:uid="{1090E12B-F259-4B6A-8DBF-C52FEF80FABA}"/>
    <cellStyle name="Normal 76 2 2 2" xfId="1887" xr:uid="{EF20751C-EBA6-450F-8D67-91C04E35602D}"/>
    <cellStyle name="Normal 76 2 2 2 2" xfId="4052" xr:uid="{0CB18DE7-31A4-426F-9A72-F38610B1BF04}"/>
    <cellStyle name="Normal 76 2 2 3" xfId="2611" xr:uid="{EECB07E2-3E89-4B49-9CE8-E648C73E49C9}"/>
    <cellStyle name="Normal 76 2 2 3 2" xfId="4764" xr:uid="{8F1E848E-510A-45B9-AC13-25C361AC4570}"/>
    <cellStyle name="Normal 76 2 2 4" xfId="2963" xr:uid="{E34A7F4E-D421-4BC6-B00E-8EED4684FD17}"/>
    <cellStyle name="Normal 76 2 2 5" xfId="5068" xr:uid="{39A1DF77-C4F7-4A8D-874D-70B37B541DE0}"/>
    <cellStyle name="Normal 76 2 3" xfId="1886" xr:uid="{B18E7D82-DF36-454D-A5A9-003B4469C7D0}"/>
    <cellStyle name="Normal 76 2 3 2" xfId="4051" xr:uid="{C61E736F-6189-4EBD-9CB7-F279C52D4B56}"/>
    <cellStyle name="Normal 76 2 4" xfId="2610" xr:uid="{3CB7AB9C-5B0C-4FEF-9999-F95748A605FB}"/>
    <cellStyle name="Normal 76 2 4 2" xfId="4763" xr:uid="{27CD6F5F-D127-434F-B75D-3F632787F372}"/>
    <cellStyle name="Normal 76 2 5" xfId="2962" xr:uid="{CD2EE519-F11C-4D67-BC83-807A278B9C55}"/>
    <cellStyle name="Normal 76 2 6" xfId="5067" xr:uid="{BF4E6201-22DE-4C58-9F91-5D487F3C775C}"/>
    <cellStyle name="Normal 76 3" xfId="424" xr:uid="{C6A5FFA8-9B51-4176-A4D2-DC2D8F5D6255}"/>
    <cellStyle name="Normal 76 3 2" xfId="1888" xr:uid="{0338468E-C8C2-40A7-AA85-B06B54162BA8}"/>
    <cellStyle name="Normal 76 3 2 2" xfId="4053" xr:uid="{507C8DEF-8397-4C91-B510-08DBAFBC367A}"/>
    <cellStyle name="Normal 76 3 3" xfId="2612" xr:uid="{6650A905-F14E-42C6-BE07-CDBEE52B0DA7}"/>
    <cellStyle name="Normal 76 3 3 2" xfId="4765" xr:uid="{AFB62FAB-7701-4D10-9765-8A8DBA3344A6}"/>
    <cellStyle name="Normal 76 3 4" xfId="2964" xr:uid="{98774E18-E213-4693-AF46-83B583B9E78F}"/>
    <cellStyle name="Normal 76 3 5" xfId="5069" xr:uid="{844145B1-4DF3-470A-AD64-D58D038DF694}"/>
    <cellStyle name="Normal 76 4" xfId="1885" xr:uid="{1CCE94C5-F8B1-4B77-9AB4-776C8988220D}"/>
    <cellStyle name="Normal 76 4 2" xfId="4050" xr:uid="{68A520C4-1C4F-4B1E-B73C-F78802477987}"/>
    <cellStyle name="Normal 76 5" xfId="2609" xr:uid="{EAD2200A-4C40-4155-B0DA-718EB6BE38B6}"/>
    <cellStyle name="Normal 76 5 2" xfId="4762" xr:uid="{DB5D95BE-73FA-49B2-A064-5179A34ABD94}"/>
    <cellStyle name="Normal 76 6" xfId="2961" xr:uid="{9AD48FE3-B258-4C92-8E37-417AEF8220B0}"/>
    <cellStyle name="Normal 76 7" xfId="5066" xr:uid="{D4670FF8-249D-4C92-930E-884F2F7F49D2}"/>
    <cellStyle name="Normal 77" xfId="425" xr:uid="{C24996B9-5CE1-4AAE-A13F-5062B58B8705}"/>
    <cellStyle name="Normal 77 2" xfId="426" xr:uid="{BF762C7D-B788-43F5-9822-45CED345780B}"/>
    <cellStyle name="Normal 77 2 2" xfId="427" xr:uid="{6FD06067-C27E-4355-AA9D-D5CA9E8BA36B}"/>
    <cellStyle name="Normal 77 2 2 2" xfId="1891" xr:uid="{32A9A4C5-65E3-45D9-A740-B777D690D251}"/>
    <cellStyle name="Normal 77 2 2 2 2" xfId="4056" xr:uid="{75618D8F-2E41-44D8-BE96-9A818A71F202}"/>
    <cellStyle name="Normal 77 2 2 3" xfId="2615" xr:uid="{8B6363D8-FA17-4C79-8099-FBB54A612DAA}"/>
    <cellStyle name="Normal 77 2 2 3 2" xfId="4768" xr:uid="{7DB59D3F-B31C-4095-A01F-F21781B24CA5}"/>
    <cellStyle name="Normal 77 2 2 4" xfId="2967" xr:uid="{D6666E7B-8A32-4790-BDBF-54E441DB8AC8}"/>
    <cellStyle name="Normal 77 2 2 5" xfId="5072" xr:uid="{10BBC9B6-617D-4D2A-96BC-BD9DB3A6FE19}"/>
    <cellStyle name="Normal 77 2 3" xfId="1890" xr:uid="{958C7EC7-0950-4BD8-AE93-4BC9394E71C4}"/>
    <cellStyle name="Normal 77 2 3 2" xfId="4055" xr:uid="{CFBBE5E8-A790-486F-BD8E-FFB5FB165EBD}"/>
    <cellStyle name="Normal 77 2 4" xfId="2614" xr:uid="{34FF5860-A742-4113-908B-F997A90060DD}"/>
    <cellStyle name="Normal 77 2 4 2" xfId="4767" xr:uid="{3BDBE7AF-4D69-4965-B925-774D289AF1A3}"/>
    <cellStyle name="Normal 77 2 5" xfId="2966" xr:uid="{DE502D1D-0CE3-4269-BDBD-8ACA6CC64455}"/>
    <cellStyle name="Normal 77 2 6" xfId="5071" xr:uid="{501F17C8-D0B6-4614-9E43-657C69255718}"/>
    <cellStyle name="Normal 77 3" xfId="428" xr:uid="{CD30A41F-E5FA-4624-B3F3-7B2B52D04305}"/>
    <cellStyle name="Normal 77 3 2" xfId="1892" xr:uid="{12C24242-B1D2-4687-84D8-39FC4076A6F4}"/>
    <cellStyle name="Normal 77 3 2 2" xfId="4057" xr:uid="{9548630D-42C6-4134-923E-48E6036FD689}"/>
    <cellStyle name="Normal 77 3 3" xfId="2616" xr:uid="{F6DCCCBF-D4B3-4ACF-BD41-A25B52ADE194}"/>
    <cellStyle name="Normal 77 3 3 2" xfId="4769" xr:uid="{A6B2E2EA-01B0-46D4-8AE0-F07EB2A69894}"/>
    <cellStyle name="Normal 77 3 4" xfId="2968" xr:uid="{05E63B35-2283-4567-A81A-88F16AC4C4B0}"/>
    <cellStyle name="Normal 77 3 5" xfId="5073" xr:uid="{71319097-CCBC-40D6-9710-62418A536A07}"/>
    <cellStyle name="Normal 77 4" xfId="1889" xr:uid="{5D98FDB8-F05E-4C1C-B123-273A47B58029}"/>
    <cellStyle name="Normal 77 4 2" xfId="4054" xr:uid="{2DFB5D5E-470C-45DA-B0AF-76D6E16681AB}"/>
    <cellStyle name="Normal 77 5" xfId="2613" xr:uid="{9C736C3F-1F1C-4554-818D-D4B2FEBB2CB8}"/>
    <cellStyle name="Normal 77 5 2" xfId="4766" xr:uid="{D07500EB-A6B2-4CDE-B5A2-4DFA0B24C2BD}"/>
    <cellStyle name="Normal 77 6" xfId="2965" xr:uid="{4EF0E0BA-269C-47FA-A368-6DE27224E2E2}"/>
    <cellStyle name="Normal 77 7" xfId="5070" xr:uid="{027EC8F9-A423-497F-B1E1-2A6201E9C8A9}"/>
    <cellStyle name="Normal 8" xfId="429" xr:uid="{78475B1E-1CE1-416D-A435-12CDBC13A572}"/>
    <cellStyle name="Normal 8 2" xfId="430" xr:uid="{A8D50589-F101-4035-8166-9AE8A9ACBD42}"/>
    <cellStyle name="Normal 8 2 2" xfId="1304" xr:uid="{D7BEB91B-BE66-436E-B06D-27148BF0AA72}"/>
    <cellStyle name="Normal 8 2 2 2" xfId="2340" xr:uid="{9A4D2E62-97B8-4AF5-B1D7-672F32D6E84D}"/>
    <cellStyle name="Normal 8 2 2 2 2" xfId="4493" xr:uid="{4465F45A-5C98-4887-A2A1-8B9DEC234A08}"/>
    <cellStyle name="Normal 8 2 2 3" xfId="3620" xr:uid="{1461855F-BB92-46C1-BFC6-9982A139CFF9}"/>
    <cellStyle name="Normal 8 2 3" xfId="1894" xr:uid="{2B75EDCA-D5D1-40BA-9AC9-33BF276158D3}"/>
    <cellStyle name="Normal 8 2 3 2" xfId="2617" xr:uid="{85DAE747-641B-4EAA-8679-B6F3C3235020}"/>
    <cellStyle name="Normal 8 2 3 2 2" xfId="4770" xr:uid="{3928FF3A-211B-4F1E-861D-6E7E4F3BA5AA}"/>
    <cellStyle name="Normal 8 2 3 3" xfId="4058" xr:uid="{FFAB3698-68A7-4D02-87CB-4723768D33BB}"/>
    <cellStyle name="Normal 8 2 4" xfId="1045" xr:uid="{17A86525-44BC-4D43-802A-76F85CBB3A27}"/>
    <cellStyle name="Normal 8 2 4 2" xfId="3372" xr:uid="{EFB81BC1-C795-4E37-83F5-7D6494D9E683}"/>
    <cellStyle name="Normal 8 2 5" xfId="2134" xr:uid="{A4CE8947-E34C-47B0-8ABC-669DEC57EA13}"/>
    <cellStyle name="Normal 8 2 5 2" xfId="4287" xr:uid="{B0E9A897-74DC-4B6D-99E8-D56D1CEB546B}"/>
    <cellStyle name="Normal 8 2 6" xfId="2969" xr:uid="{FD8CAC40-609E-432A-A3C3-5DD21777A416}"/>
    <cellStyle name="Normal 8 2 7" xfId="5074" xr:uid="{3122311E-06D7-44F3-B6E4-29683D88CC78}"/>
    <cellStyle name="Normal 8 22" xfId="431" xr:uid="{AD592E41-1D36-460E-8674-4DDCB77A7C9E}"/>
    <cellStyle name="Normal 8 22 2" xfId="432" xr:uid="{EC69AF2E-810F-4EC4-B94E-6862EC4F10A0}"/>
    <cellStyle name="Normal 8 22 2 2" xfId="433" xr:uid="{AF854C34-B4EE-42BF-917C-41E693FCF3F1}"/>
    <cellStyle name="Normal 8 22 2 2 2" xfId="1897" xr:uid="{037DDD33-34D1-4EC9-86E6-86E8E95A9001}"/>
    <cellStyle name="Normal 8 22 2 2 2 2" xfId="4061" xr:uid="{71442976-31B4-4D68-8FCD-395F79ED827E}"/>
    <cellStyle name="Normal 8 22 2 2 3" xfId="2620" xr:uid="{A04FAF66-C27E-4A73-80DC-A7D546C0E790}"/>
    <cellStyle name="Normal 8 22 2 2 3 2" xfId="4773" xr:uid="{33F30AE7-08EF-4462-9A48-36FE7C281E78}"/>
    <cellStyle name="Normal 8 22 2 2 4" xfId="2972" xr:uid="{10B454A4-5598-4358-A8F1-9AC3F228A8CD}"/>
    <cellStyle name="Normal 8 22 2 2 5" xfId="5077" xr:uid="{1E3BB642-21B9-4FF5-959E-BFEFB2945E9D}"/>
    <cellStyle name="Normal 8 22 2 3" xfId="1896" xr:uid="{DB22E036-3457-4E8C-8D2C-17B0ABBE4042}"/>
    <cellStyle name="Normal 8 22 2 3 2" xfId="4060" xr:uid="{0C22D167-E0FD-43C9-BD76-4DF1EEDF398D}"/>
    <cellStyle name="Normal 8 22 2 4" xfId="2619" xr:uid="{737EF757-9904-4522-99B9-EC2A56F33440}"/>
    <cellStyle name="Normal 8 22 2 4 2" xfId="4772" xr:uid="{D0D81B71-C5A9-470D-B4B9-C844E4A93FE9}"/>
    <cellStyle name="Normal 8 22 2 5" xfId="2971" xr:uid="{3A46D0EB-EA94-4DE2-8339-3E2242BC4665}"/>
    <cellStyle name="Normal 8 22 2 6" xfId="5076" xr:uid="{76479E13-79FF-4752-9657-59EF1449781F}"/>
    <cellStyle name="Normal 8 22 3" xfId="434" xr:uid="{6165553A-BB14-439B-8C28-5EB2FBC48A4D}"/>
    <cellStyle name="Normal 8 22 3 2" xfId="1898" xr:uid="{F62ED043-1E2D-408B-ACA2-62C87D0B0664}"/>
    <cellStyle name="Normal 8 22 3 2 2" xfId="4062" xr:uid="{7D369D17-B5E3-491A-AA86-578491429BB2}"/>
    <cellStyle name="Normal 8 22 3 3" xfId="2621" xr:uid="{F068F534-ABB3-4C51-9C6E-EB31C63F018F}"/>
    <cellStyle name="Normal 8 22 3 3 2" xfId="4774" xr:uid="{13E7EDDB-2263-4EBA-B25B-C0CFE9ED2D5E}"/>
    <cellStyle name="Normal 8 22 3 4" xfId="2973" xr:uid="{B782744A-67D1-4484-B69A-0D9E23C79E65}"/>
    <cellStyle name="Normal 8 22 3 5" xfId="5078" xr:uid="{53B29014-C44D-45C6-B9C4-38210E2419BD}"/>
    <cellStyle name="Normal 8 22 4" xfId="1895" xr:uid="{9EB0BD63-78C6-4D0D-945B-8641A55511CD}"/>
    <cellStyle name="Normal 8 22 4 2" xfId="4059" xr:uid="{333348D2-B188-48F5-BCF9-5E5511CC6B38}"/>
    <cellStyle name="Normal 8 22 5" xfId="2618" xr:uid="{BA8A0B85-A280-4588-903C-A24886F17429}"/>
    <cellStyle name="Normal 8 22 5 2" xfId="4771" xr:uid="{9F57B4C5-0AE2-4BA9-83D9-0AB8E744572D}"/>
    <cellStyle name="Normal 8 22 6" xfId="2970" xr:uid="{ECEBF051-4178-486F-83A7-8BB2C2A46FA2}"/>
    <cellStyle name="Normal 8 22 7" xfId="5075" xr:uid="{B39587E7-9D89-498C-B34A-D0E19C5DA3F6}"/>
    <cellStyle name="Normal 8 28 2" xfId="1455" xr:uid="{BA132950-E879-4856-ADAD-E67E4F8001B6}"/>
    <cellStyle name="Normal 8 28 2 2" xfId="2457" xr:uid="{798E7074-F444-46E5-BF32-56D541FA7158}"/>
    <cellStyle name="Normal 8 28 2 2 2" xfId="4610" xr:uid="{517A5DA3-352D-41FE-B7F7-A04D99C5686E}"/>
    <cellStyle name="Normal 8 28 2 3" xfId="3746" xr:uid="{F45FC9CC-CDB9-4B23-B3ED-A1630A1772A7}"/>
    <cellStyle name="Normal 8 3" xfId="1217" xr:uid="{3DEF37AB-2C12-4AA7-ABF5-F1E34583C7ED}"/>
    <cellStyle name="Normal 8 3 2" xfId="2253" xr:uid="{87B1C7FD-1D09-4F2F-A17D-E410D82350D2}"/>
    <cellStyle name="Normal 8 3 2 2" xfId="4406" xr:uid="{16351B8F-4712-484F-9F5E-ADB5D738D479}"/>
    <cellStyle name="Normal 8 3 3" xfId="3533" xr:uid="{8AE14F13-3C0A-43D9-8719-194707394C2B}"/>
    <cellStyle name="Normal 8 4" xfId="1893" xr:uid="{DBFF5410-A6A7-449E-83CD-0E1FF263A534}"/>
    <cellStyle name="Normal 8 5" xfId="784" xr:uid="{7A68482E-6BF9-4CAA-91A7-1A4B7915DE4C}"/>
    <cellStyle name="Normal 8 5 2" xfId="3178" xr:uid="{ADAFACF6-DDC7-49C0-8835-C5935137CD3D}"/>
    <cellStyle name="Normal 8 6" xfId="2043" xr:uid="{B6FC78C5-5456-49AA-885E-CAA7D60FF427}"/>
    <cellStyle name="Normal 8 6 2" xfId="4196" xr:uid="{39B055B2-AD91-482C-9EB5-587A767BF069}"/>
    <cellStyle name="Normal 80" xfId="435" xr:uid="{0281D404-0595-40B0-8331-1D617E13E897}"/>
    <cellStyle name="Normal 84" xfId="436" xr:uid="{B6D55FEF-06CA-4BC0-B38E-02B550D663BC}"/>
    <cellStyle name="Normal 9" xfId="437" xr:uid="{6DDBEFEA-659C-4603-8FDE-EF42A90D1495}"/>
    <cellStyle name="Normal 9 2" xfId="438" xr:uid="{7D09FE78-A28A-4EAC-9141-9486C12604AD}"/>
    <cellStyle name="Normal 9 2 2" xfId="1275" xr:uid="{605DF893-B2B5-4A83-9A5D-885C97B6D0C8}"/>
    <cellStyle name="Normal 9 2 2 2" xfId="2311" xr:uid="{AB206182-C8D5-4968-A2B5-20A6EBFB4A3D}"/>
    <cellStyle name="Normal 9 2 2 2 2" xfId="4464" xr:uid="{5DCE8CFF-4B79-44B8-A069-0FEFB63FCB11}"/>
    <cellStyle name="Normal 9 2 2 3" xfId="3591" xr:uid="{E1531A82-6C76-49A8-87FF-34EA42F8620A}"/>
    <cellStyle name="Normal 9 2 3" xfId="1900" xr:uid="{D21485A1-FAAA-4A16-A74F-0ECFE5D7C1A3}"/>
    <cellStyle name="Normal 9 2 3 2" xfId="2623" xr:uid="{255A3FED-4BE3-4204-9670-6B7217205BAF}"/>
    <cellStyle name="Normal 9 2 3 2 2" xfId="4776" xr:uid="{8CE4D31D-28DA-402F-B2CC-69BDEC4B2ED1}"/>
    <cellStyle name="Normal 9 2 3 3" xfId="4064" xr:uid="{7C3ED66D-07AC-446F-A931-7E6EE3272705}"/>
    <cellStyle name="Normal 9 2 4" xfId="987" xr:uid="{A64EE573-2CE0-4D2F-8390-7B44D65F2273}"/>
    <cellStyle name="Normal 9 2 4 2" xfId="3318" xr:uid="{ED198E1D-66B3-4EAA-BF5F-039A3E4914E8}"/>
    <cellStyle name="Normal 9 2 5" xfId="2105" xr:uid="{1AD1538F-918C-464C-86F1-D525109E8A4E}"/>
    <cellStyle name="Normal 9 2 5 2" xfId="4258" xr:uid="{825461E7-4029-4A14-85D4-D68ADF3F20B2}"/>
    <cellStyle name="Normal 9 2 6" xfId="2975" xr:uid="{4944801E-6F23-4408-BCFF-9DED4CE1883F}"/>
    <cellStyle name="Normal 9 2 7" xfId="5080" xr:uid="{FA529E46-F4A6-4DDA-ABDB-5DDEB17B72B5}"/>
    <cellStyle name="Normal 9 3" xfId="439" xr:uid="{F22F4467-7DD0-4D96-A467-3D63D070750E}"/>
    <cellStyle name="Normal 9 3 2" xfId="1901" xr:uid="{9EEAC63D-2309-498F-B07A-ED15835C4D86}"/>
    <cellStyle name="Normal 9 3 2 2" xfId="4065" xr:uid="{F31FAA91-5B3A-45C0-94A8-A4D5A5C6A9DF}"/>
    <cellStyle name="Normal 9 3 3" xfId="2624" xr:uid="{9F18BEA4-E0EF-4FA3-9707-824862F01D15}"/>
    <cellStyle name="Normal 9 3 3 2" xfId="4777" xr:uid="{DB589481-AFD2-4BDF-BF04-6B6A91337ED9}"/>
    <cellStyle name="Normal 9 3 4" xfId="2976" xr:uid="{3A44B4BC-4BB6-4616-AFE5-20BB2FB8A83C}"/>
    <cellStyle name="Normal 9 3 5" xfId="5081" xr:uid="{48246C35-F9A1-4209-B07A-AB5E3257287C}"/>
    <cellStyle name="Normal 9 4" xfId="440" xr:uid="{4A42A5C5-45E0-4D49-85D9-68B3612647B8}"/>
    <cellStyle name="Normal 9 4 2" xfId="1902" xr:uid="{3AC45D10-406A-4494-972E-E50D810CB852}"/>
    <cellStyle name="Normal 9 4 2 2" xfId="4066" xr:uid="{8E88E7C0-1A79-445F-B9EA-934A9EE882E6}"/>
    <cellStyle name="Normal 9 4 3" xfId="2625" xr:uid="{B55EAA3D-4DB4-4338-89E7-72ABEF7957E0}"/>
    <cellStyle name="Normal 9 4 3 2" xfId="4778" xr:uid="{94BD75E3-2620-439E-BCFF-34C7ACC8AEEF}"/>
    <cellStyle name="Normal 9 4 4" xfId="2977" xr:uid="{960D8000-8BFB-400A-8AA4-C4878002575A}"/>
    <cellStyle name="Normal 9 4 5" xfId="5082" xr:uid="{C2D43E20-1B7B-4D38-94D3-4814DA81F92C}"/>
    <cellStyle name="Normal 9 5" xfId="441" xr:uid="{4EAB4E2B-A0EF-41BE-AA54-F0ED8F258577}"/>
    <cellStyle name="Normal 9 6" xfId="1899" xr:uid="{C83ACE87-2BB8-4F43-8E8F-25DFA2DBD88C}"/>
    <cellStyle name="Normal 9 6 2" xfId="2622" xr:uid="{9342DFC5-8DDC-4B6E-8392-7AA27CFA6BDF}"/>
    <cellStyle name="Normal 9 6 2 2" xfId="4775" xr:uid="{994D3675-817C-4DDD-AADC-2E158EA09CB5}"/>
    <cellStyle name="Normal 9 6 3" xfId="4063" xr:uid="{32C85E11-4AD7-4BBD-8575-F6EA81F202C2}"/>
    <cellStyle name="Normal 9 7" xfId="2974" xr:uid="{C3D29CC8-1B1F-41DB-8A92-1F455EA5CCC3}"/>
    <cellStyle name="Normal 9 8" xfId="5079" xr:uid="{A563F1C5-9257-46E5-8082-8500A66A85AF}"/>
    <cellStyle name="Normal 91" xfId="442" xr:uid="{5C41F34A-0A29-443B-8159-D2D99AABA38D}"/>
    <cellStyle name="Normal_B185-Bs&amp;plT-Ye12'2006" xfId="4813" xr:uid="{BA89B560-1E02-411A-8FB1-01194F84137A}"/>
    <cellStyle name="Normal_California Wow 310308_1" xfId="2663" xr:uid="{7840D3F3-4523-406C-98F3-0B8FA64F544B}"/>
    <cellStyle name="Normal_CE-Thai" xfId="4811" xr:uid="{8DDB3BD6-873A-423F-9AB6-CBCC412D25C6}"/>
    <cellStyle name="Note 2" xfId="443" xr:uid="{CA1AC4E2-CE71-498F-833A-7D917AD9FF94}"/>
    <cellStyle name="Note 2 16 5" xfId="1442" xr:uid="{7C90BBF5-16B9-4AD6-9B81-B7E2CC4355D7}"/>
    <cellStyle name="Note 2 16 5 2" xfId="1947" xr:uid="{F491D666-E9C6-4898-98F5-F3A8FEF51D16}"/>
    <cellStyle name="Note 2 16 5 2 2" xfId="4102" xr:uid="{1419FC62-13D4-4396-A63D-BDDEACAF1FBC}"/>
    <cellStyle name="Note 2 16 5 3" xfId="2450" xr:uid="{4D265454-E2E4-4935-82D8-36B77BD64B1E}"/>
    <cellStyle name="Note 2 16 5 3 2" xfId="4603" xr:uid="{3C8594CE-32BE-43EC-82AB-E440EC74A888}"/>
    <cellStyle name="Note 2 16 5 4" xfId="2661" xr:uid="{CD533957-E422-42A3-B967-A7437B207AF4}"/>
    <cellStyle name="Note 2 2" xfId="1903" xr:uid="{A38A9FA0-18A5-4535-B473-D75C4B2248DC}"/>
    <cellStyle name="Note 2 3" xfId="791" xr:uid="{D321349E-2902-4691-B307-67AEAADEEB16}"/>
    <cellStyle name="Note 3" xfId="4906" xr:uid="{4D2C85A8-6B92-42AE-9C6E-29AC78D4ED18}"/>
    <cellStyle name="Output" xfId="4827" builtinId="21" customBuiltin="1"/>
    <cellStyle name="Output 2" xfId="444" xr:uid="{01D58CA6-94C9-4097-9749-E8EA40D884A5}"/>
    <cellStyle name="Output 2 2" xfId="1904" xr:uid="{946E7925-47BB-495F-A20A-29491991CED3}"/>
    <cellStyle name="Output 2 3" xfId="760" xr:uid="{50269596-2E27-4C57-AC0A-ADB79747A202}"/>
    <cellStyle name="Percent 10" xfId="1356" xr:uid="{2741A07A-9FD7-493E-B752-692B93155C3E}"/>
    <cellStyle name="Percent 10 2" xfId="2392" xr:uid="{B51510A3-58D3-4639-BA92-1EF1722888BA}"/>
    <cellStyle name="Percent 10 2 2" xfId="4545" xr:uid="{CB2479FE-AD2E-41F8-A74B-F3E45F821214}"/>
    <cellStyle name="Percent 10 3" xfId="3672" xr:uid="{3C61CC68-908B-4EDA-A20B-151E6E75D05E}"/>
    <cellStyle name="Percent 10 4" xfId="5105" xr:uid="{11AE0319-452E-4BA0-9CC8-A82AACED68D8}"/>
    <cellStyle name="Percent 11" xfId="1402" xr:uid="{57A97210-05FE-4600-A3EE-70E3DEB4D8CE}"/>
    <cellStyle name="Percent 11 2" xfId="2427" xr:uid="{73D9534A-8B77-4CA9-AE5F-DD1FD6040D9A}"/>
    <cellStyle name="Percent 11 2 2" xfId="4580" xr:uid="{EEE08131-34A4-4D49-8E93-CC0785065148}"/>
    <cellStyle name="Percent 11 3" xfId="3713" xr:uid="{8023B489-E860-49B4-AF85-0BCC5D90EB62}"/>
    <cellStyle name="Percent 12" xfId="1427" xr:uid="{D51CCB33-001B-4859-B5EC-57B43086A375}"/>
    <cellStyle name="Percent 12 2" xfId="2443" xr:uid="{C99ED8C0-1188-453E-AFE5-10AFF48DEA50}"/>
    <cellStyle name="Percent 12 2 2" xfId="4596" xr:uid="{B5B6E855-52DD-44C8-A685-A0355440FB53}"/>
    <cellStyle name="Percent 12 2 3" xfId="4871" xr:uid="{2A6673DC-B2F0-4027-9573-5E597881F028}"/>
    <cellStyle name="Percent 12 3" xfId="3732" xr:uid="{45C98945-A500-43F3-AE03-DC72200AB032}"/>
    <cellStyle name="Percent 121" xfId="748" xr:uid="{4567946C-BB57-4B0A-B02F-3D88DD0463FE}"/>
    <cellStyle name="Percent 123" xfId="5099" xr:uid="{F6561E1D-CB31-4925-A09B-CE6952832CAE}"/>
    <cellStyle name="Percent 13" xfId="1452" xr:uid="{3D79BDD1-2B0A-488F-A7D3-733478E828D9}"/>
    <cellStyle name="Percent 13 2" xfId="2455" xr:uid="{5DC07525-E05A-4C14-8101-1EB5887D37ED}"/>
    <cellStyle name="Percent 13 2 2" xfId="4608" xr:uid="{FD8D302B-49C9-485F-8EB7-29D605801D79}"/>
    <cellStyle name="Percent 13 2 3" xfId="4868" xr:uid="{240E5136-1780-4BCF-91D1-EA484069271D}"/>
    <cellStyle name="Percent 13 3" xfId="3744" xr:uid="{06C91D08-EA4B-4503-BEB2-32DBB78F5C47}"/>
    <cellStyle name="Percent 14" xfId="4886" xr:uid="{29CB5728-851D-4207-9AF9-991921D49577}"/>
    <cellStyle name="Percent 2" xfId="445" xr:uid="{B586B960-625B-492C-B449-E653406662D3}"/>
    <cellStyle name="Percent 2 2" xfId="446" xr:uid="{5D3390CC-FE42-4204-AB74-F9F545C3C533}"/>
    <cellStyle name="Percent 2 2 2" xfId="1232" xr:uid="{F6F3CB50-0BB1-4403-A857-B6B66ABD1A7F}"/>
    <cellStyle name="Percent 2 2 2 2" xfId="1495" xr:uid="{8A8BE23F-1D8F-4152-B636-3DDB75B040A6}"/>
    <cellStyle name="Percent 2 2 2 3" xfId="2268" xr:uid="{F9B1EA0C-026B-4615-B856-25C92C794BC6}"/>
    <cellStyle name="Percent 2 2 2 3 2" xfId="4421" xr:uid="{1529799D-2DE0-4AEB-9574-BDC550D4EE08}"/>
    <cellStyle name="Percent 2 2 2 4" xfId="3548" xr:uid="{4619356F-D20B-4FC0-B92E-7EB970A1084C}"/>
    <cellStyle name="Percent 2 2 3" xfId="1493" xr:uid="{42B8A2A7-CBB0-4653-AE05-DE181217C1F9}"/>
    <cellStyle name="Percent 2 2 4" xfId="1473" xr:uid="{5EC2D0CC-8575-4B45-92C1-910468223A5F}"/>
    <cellStyle name="Percent 2 2 4 2" xfId="2464" xr:uid="{F954FBE2-049C-4ADF-B11D-4A5E90C0FFF1}"/>
    <cellStyle name="Percent 2 2 4 2 2" xfId="4617" xr:uid="{D618D083-A94A-45E2-BB9C-B871C62F48F3}"/>
    <cellStyle name="Percent 2 2 4 3" xfId="3756" xr:uid="{3C8D33AA-A3D6-43DF-BE69-4F952442E983}"/>
    <cellStyle name="Percent 2 2 5" xfId="1905" xr:uid="{62AB4E8B-7841-457E-BEF9-212764DF8DA6}"/>
    <cellStyle name="Percent 2 2 6" xfId="880" xr:uid="{E01685A4-E070-4D1F-8DB3-AFE331EDD3C5}"/>
    <cellStyle name="Percent 2 2 6 2" xfId="3227" xr:uid="{5D2FACD4-E195-4629-8172-8C3663D1457F}"/>
    <cellStyle name="Percent 2 2 7" xfId="2059" xr:uid="{5EBAC4FF-0090-46CF-9096-5838D5E9D0E5}"/>
    <cellStyle name="Percent 2 2 7 2" xfId="4212" xr:uid="{A65322B2-9E65-4036-A320-AA2EA517D06C}"/>
    <cellStyle name="Percent 2 24" xfId="447" xr:uid="{F13855D1-A907-48D0-8295-A44AE1964999}"/>
    <cellStyle name="Percent 2 3" xfId="448" xr:uid="{E71B7124-9344-408B-ABAB-A40C540D7C72}"/>
    <cellStyle name="Percent 2 4" xfId="5084" xr:uid="{307B8DCC-6881-4A69-8529-FEC12BD7584C}"/>
    <cellStyle name="Percent 2 5" xfId="4908" xr:uid="{ECED02BD-8B03-452A-AF03-D1C39CBDCB1C}"/>
    <cellStyle name="Percent 2 6" xfId="800" xr:uid="{AE3BEF68-79CD-4340-B42E-36A5173A4421}"/>
    <cellStyle name="Percent 3" xfId="449" xr:uid="{17C4CBF4-851F-4333-A9DC-77535B118701}"/>
    <cellStyle name="Percent 3 2" xfId="450" xr:uid="{4D948C74-AC92-4D90-8777-F3CB54673C36}"/>
    <cellStyle name="Percent 3 2 2" xfId="451" xr:uid="{83030648-712E-4348-AB29-24CAFD15B66F}"/>
    <cellStyle name="Percent 3 2 2 2" xfId="1058" xr:uid="{48F78AEC-E89C-415A-B23A-3760D2269180}"/>
    <cellStyle name="Percent 3 2 2 2 2" xfId="1314" xr:uid="{644F914F-ACED-45DE-BA8F-5244B656E618}"/>
    <cellStyle name="Percent 3 2 2 2 2 2" xfId="2350" xr:uid="{7335C289-FEA7-40E0-9A38-41009B5B24F5}"/>
    <cellStyle name="Percent 3 2 2 2 2 2 2" xfId="4503" xr:uid="{4DBD2CB6-6D2D-49E4-ACE8-6C08378862A4}"/>
    <cellStyle name="Percent 3 2 2 2 2 3" xfId="3630" xr:uid="{2237ABC8-0B86-46DE-ACB7-4F5001FE985F}"/>
    <cellStyle name="Percent 3 2 2 2 3" xfId="2144" xr:uid="{9432631C-A3F9-481E-BA2E-D876B201D1A4}"/>
    <cellStyle name="Percent 3 2 2 2 3 2" xfId="4297" xr:uid="{BAFDED09-4ED7-459E-B0CA-40E5AD19A4D7}"/>
    <cellStyle name="Percent 3 2 2 2 4" xfId="3385" xr:uid="{9AEB5270-8DF1-4454-AA00-8992EBEC4F03}"/>
    <cellStyle name="Percent 3 2 2 3" xfId="1263" xr:uid="{F267CC9F-1FB1-4301-8211-B5742CA1FBA1}"/>
    <cellStyle name="Percent 3 2 2 3 2" xfId="2299" xr:uid="{A987FA39-9CD7-4F6B-BBF2-7FDD37208F19}"/>
    <cellStyle name="Percent 3 2 2 3 2 2" xfId="4452" xr:uid="{03ECF3A0-20DB-4149-A437-E25E18ABC4FF}"/>
    <cellStyle name="Percent 3 2 2 3 3" xfId="3579" xr:uid="{D8B75218-A1E4-4BB9-AD57-B2CD51AEBDA3}"/>
    <cellStyle name="Percent 3 2 2 4" xfId="1908" xr:uid="{9DDAC4E5-E30D-4C14-9932-196D111ABBB6}"/>
    <cellStyle name="Percent 3 2 2 4 2" xfId="2628" xr:uid="{DB26CEB7-75B8-4C27-90A1-AB766E1F60D5}"/>
    <cellStyle name="Percent 3 2 2 4 2 2" xfId="4781" xr:uid="{408AC747-2A1B-48CC-9073-5E8F1441FC22}"/>
    <cellStyle name="Percent 3 2 2 4 3" xfId="4069" xr:uid="{9219A9F8-73E7-4CA9-8BE3-A34C26D203AE}"/>
    <cellStyle name="Percent 3 2 2 5" xfId="975" xr:uid="{3813F6DC-8062-420F-8B17-282546A068FF}"/>
    <cellStyle name="Percent 3 2 2 5 2" xfId="3306" xr:uid="{DFF9AE58-9912-4431-91FB-6AF23BBA0BF8}"/>
    <cellStyle name="Percent 3 2 2 6" xfId="2093" xr:uid="{C2C1C85C-6AFC-403F-A06C-71091ADA1E5E}"/>
    <cellStyle name="Percent 3 2 2 6 2" xfId="4246" xr:uid="{E4A4549D-62DF-4456-BC17-48299FF9D406}"/>
    <cellStyle name="Percent 3 2 2 7" xfId="2980" xr:uid="{7701ACD2-122D-4D30-ACCC-5C1E9A7449A3}"/>
    <cellStyle name="Percent 3 2 2 8" xfId="5087" xr:uid="{8138ACC9-F447-4E57-BA66-775778D39DA1}"/>
    <cellStyle name="Percent 3 2 3" xfId="452" xr:uid="{CCB33B5D-71BD-4295-BF9F-274963233A86}"/>
    <cellStyle name="Percent 3 2 3 2" xfId="1291" xr:uid="{EE020C1C-27FF-4A38-B40C-A9811905DF2E}"/>
    <cellStyle name="Percent 3 2 3 2 2" xfId="2327" xr:uid="{D3A302D4-9236-4E94-ADE1-B1D7087BA320}"/>
    <cellStyle name="Percent 3 2 3 2 2 2" xfId="4480" xr:uid="{5DE1FE9A-5567-4547-B222-484BD5EBBAC5}"/>
    <cellStyle name="Percent 3 2 3 2 3" xfId="3607" xr:uid="{93C82F5B-BB36-4CE4-B08C-4BA4F554BBA6}"/>
    <cellStyle name="Percent 3 2 3 3" xfId="1909" xr:uid="{6303867E-0563-439C-9695-EC34F6E91421}"/>
    <cellStyle name="Percent 3 2 3 3 2" xfId="2629" xr:uid="{082D797C-EFCF-498B-9E02-8BBE40792188}"/>
    <cellStyle name="Percent 3 2 3 3 2 2" xfId="4782" xr:uid="{48613C31-2FDF-4DA3-9060-DA0B09CCB69F}"/>
    <cellStyle name="Percent 3 2 3 3 3" xfId="4070" xr:uid="{4D397BD5-2C5F-4C5D-90BA-D8B89E688B10}"/>
    <cellStyle name="Percent 3 2 3 4" xfId="1023" xr:uid="{DB75F960-640A-405E-A307-71B1FB4CA7BF}"/>
    <cellStyle name="Percent 3 2 3 4 2" xfId="3353" xr:uid="{6AAD3642-B298-408A-AECA-C926F4D75510}"/>
    <cellStyle name="Percent 3 2 3 5" xfId="2121" xr:uid="{C66C0A3E-4048-4286-9DC5-AF98882603A5}"/>
    <cellStyle name="Percent 3 2 3 5 2" xfId="4274" xr:uid="{2CDD6194-FCAB-40CC-A8EE-5C5D8B94BEC3}"/>
    <cellStyle name="Percent 3 2 3 6" xfId="2981" xr:uid="{164412DC-E6E1-4A07-881B-5AC9DE49AA7A}"/>
    <cellStyle name="Percent 3 2 3 7" xfId="5088" xr:uid="{8FB0D9FA-580D-49E5-91EB-3AE87546A12C}"/>
    <cellStyle name="Percent 3 2 4" xfId="1138" xr:uid="{BBFA9BC3-DD63-4998-91B9-777AF2402F8F}"/>
    <cellStyle name="Percent 3 2 4 2" xfId="5086" xr:uid="{4ED64582-5C66-4CBA-BFD0-61018E121519}"/>
    <cellStyle name="Percent 3 2 5" xfId="1253" xr:uid="{F0B9A165-EEE4-455A-AA9D-F4F33285F038}"/>
    <cellStyle name="Percent 3 2 5 2" xfId="2289" xr:uid="{117AA572-1D32-4BC5-8892-0E9A0A2F580D}"/>
    <cellStyle name="Percent 3 2 5 2 2" xfId="4442" xr:uid="{1E706E21-0E6F-4CE1-B826-3D8BBCB58EC5}"/>
    <cellStyle name="Percent 3 2 5 3" xfId="3569" xr:uid="{C7EE01F5-856E-49F9-8F1D-43F5EA734A6B}"/>
    <cellStyle name="Percent 3 2 6" xfId="1907" xr:uid="{CF97BA35-401A-4F7F-8473-3DFA36F83BB1}"/>
    <cellStyle name="Percent 3 2 6 2" xfId="2627" xr:uid="{89865D64-71A9-42B1-BAD3-480FA773836D}"/>
    <cellStyle name="Percent 3 2 6 2 2" xfId="4780" xr:uid="{CD36C4BD-4855-49B8-872A-C736B8533918}"/>
    <cellStyle name="Percent 3 2 6 3" xfId="4068" xr:uid="{A5141211-A108-4831-9511-5480FD9CE915}"/>
    <cellStyle name="Percent 3 2 7" xfId="944" xr:uid="{623062EF-3217-4B96-A4B4-C9E44BD48607}"/>
    <cellStyle name="Percent 3 2 7 2" xfId="3284" xr:uid="{294FDF9F-9EBD-4334-82CD-5ABC59EDA889}"/>
    <cellStyle name="Percent 3 2 8" xfId="2080" xr:uid="{7AE3EBD9-1373-4A4B-A54B-3F3D43144352}"/>
    <cellStyle name="Percent 3 2 8 2" xfId="4233" xr:uid="{16EB83C1-9793-4EAA-A6D7-B146E824FD68}"/>
    <cellStyle name="Percent 3 2 9" xfId="2979" xr:uid="{FF9F2B59-62F0-4BD9-B818-441D6C1922E8}"/>
    <cellStyle name="Percent 3 3" xfId="453" xr:uid="{A500918F-A2EB-47D4-97F6-3B3650F57133}"/>
    <cellStyle name="Percent 3 3 2" xfId="1283" xr:uid="{F2EC569C-7FB3-4F5E-8404-EF495B809996}"/>
    <cellStyle name="Percent 3 3 2 2" xfId="2319" xr:uid="{34F85AF9-2B14-45BC-9C00-4A6BC8351757}"/>
    <cellStyle name="Percent 3 3 2 2 2" xfId="4472" xr:uid="{61E335A2-5C9B-4DEB-AAFF-5C8C2BA09894}"/>
    <cellStyle name="Percent 3 3 2 3" xfId="3599" xr:uid="{FA348949-1333-4CB4-8C28-C833F4E06F09}"/>
    <cellStyle name="Percent 3 3 3" xfId="1556" xr:uid="{2286B983-55A9-40F6-A86B-2E840E1A09B0}"/>
    <cellStyle name="Percent 3 3 4" xfId="1910" xr:uid="{4F9B511D-6CC0-464B-8277-5071701ABB0B}"/>
    <cellStyle name="Percent 3 3 4 2" xfId="2630" xr:uid="{441572E5-73A1-462B-BAAD-29E4720E4B28}"/>
    <cellStyle name="Percent 3 3 4 2 2" xfId="4783" xr:uid="{098C0A1F-116B-464A-A7F1-0965ADE83E10}"/>
    <cellStyle name="Percent 3 3 4 3" xfId="4071" xr:uid="{562A10CF-6E8B-447B-B76D-54CA756B26B0}"/>
    <cellStyle name="Percent 3 3 5" xfId="1013" xr:uid="{6B99909F-6F01-42E3-A0DF-B2D3D2D66A09}"/>
    <cellStyle name="Percent 3 3 5 2" xfId="3343" xr:uid="{A1270C4D-1705-428A-8A39-3E41F13C57AD}"/>
    <cellStyle name="Percent 3 3 6" xfId="2113" xr:uid="{35A6D111-51B4-4A9D-9CCC-A1EDC3596C9D}"/>
    <cellStyle name="Percent 3 3 6 2" xfId="4266" xr:uid="{75407DFD-03BE-444B-B871-DD93529DC291}"/>
    <cellStyle name="Percent 3 3 7" xfId="2982" xr:uid="{8FC1B7F6-6080-4A08-9323-B301188B1277}"/>
    <cellStyle name="Percent 3 3 8" xfId="5089" xr:uid="{0C09F697-12DE-4952-B8D1-190FE84464D9}"/>
    <cellStyle name="Percent 3 4" xfId="454" xr:uid="{D3162CC1-F041-4236-84A9-BEA63CF14E53}"/>
    <cellStyle name="Percent 3 4 2" xfId="1250" xr:uid="{DD412EAE-E985-4C12-B3A2-860F39D392C9}"/>
    <cellStyle name="Percent 3 4 2 2" xfId="2286" xr:uid="{152876E5-C190-4D33-9ABE-F0C7F550FE51}"/>
    <cellStyle name="Percent 3 4 2 2 2" xfId="4439" xr:uid="{6ABADA03-8420-45D2-8113-09A7B1D330CB}"/>
    <cellStyle name="Percent 3 4 2 3" xfId="3566" xr:uid="{5DE18708-8C23-4354-B4BA-287C9B51C702}"/>
    <cellStyle name="Percent 3 4 3" xfId="1911" xr:uid="{E6450AE6-53AA-42CF-A376-6C1A3A6BC08E}"/>
    <cellStyle name="Percent 3 4 3 2" xfId="2631" xr:uid="{D6480DD0-9084-43C5-8A8F-45BDF74D428C}"/>
    <cellStyle name="Percent 3 4 3 2 2" xfId="4784" xr:uid="{2A9BED1C-0876-42EF-BF0D-D3D58BE5D632}"/>
    <cellStyle name="Percent 3 4 3 3" xfId="4072" xr:uid="{0DAE95B3-762E-49FC-8CCD-9E1CA24E51EB}"/>
    <cellStyle name="Percent 3 4 4" xfId="939" xr:uid="{F4DDCDD2-5AF2-43B3-B91F-D2E703696142}"/>
    <cellStyle name="Percent 3 4 4 2" xfId="3279" xr:uid="{29105115-D527-42F9-B742-9438AD8CD077}"/>
    <cellStyle name="Percent 3 4 5" xfId="2077" xr:uid="{39FF9B59-FF1D-4D56-84B6-4AFFB5C41B0D}"/>
    <cellStyle name="Percent 3 4 5 2" xfId="4230" xr:uid="{C44BEDC8-1D7E-451D-B2BD-6147F3A884AD}"/>
    <cellStyle name="Percent 3 4 6" xfId="2983" xr:uid="{AD36E0F0-8E26-42E3-A822-0769189E5F84}"/>
    <cellStyle name="Percent 3 4 7" xfId="5090" xr:uid="{F82F421D-1061-433B-85EF-441ACB2713BE}"/>
    <cellStyle name="Percent 3 5" xfId="455" xr:uid="{B661E5E2-61D2-4072-9E22-0378FE607D03}"/>
    <cellStyle name="Percent 3 5 2" xfId="1912" xr:uid="{01EE5A88-789E-4A68-AD73-D5498460E087}"/>
    <cellStyle name="Percent 3 5 2 2" xfId="2632" xr:uid="{758D5C50-1C1C-45E2-B7DB-F684B0ABFBAF}"/>
    <cellStyle name="Percent 3 5 2 2 2" xfId="4785" xr:uid="{FCCE838F-76C2-4D5C-8E28-556803223736}"/>
    <cellStyle name="Percent 3 5 2 3" xfId="4073" xr:uid="{441545E9-E80E-4D5E-AFFF-62C940DF0BAA}"/>
    <cellStyle name="Percent 3 5 3" xfId="523" xr:uid="{617990C1-05D9-4F0C-8C99-81DCAD7BBFBD}"/>
    <cellStyle name="Percent 3 5 4" xfId="2984" xr:uid="{1687A94D-5A33-41CB-92F9-B6B597E8D3F7}"/>
    <cellStyle name="Percent 3 5 5" xfId="5091" xr:uid="{AC73B67A-CD8D-4D56-89FC-A0212388A6A4}"/>
    <cellStyle name="Percent 3 6" xfId="1906" xr:uid="{7F1756E1-DC06-482E-93CD-4BF7160F8161}"/>
    <cellStyle name="Percent 3 6 2" xfId="2626" xr:uid="{31D6F74A-3C45-4950-A576-40BDCD2F37CC}"/>
    <cellStyle name="Percent 3 6 2 2" xfId="4779" xr:uid="{6D8A320F-0DCC-4ECC-BED0-5DB40A71D6B7}"/>
    <cellStyle name="Percent 3 6 3" xfId="4067" xr:uid="{3AEC488C-AE8E-4033-AFE5-0BEB529E8B15}"/>
    <cellStyle name="Percent 3 6 4" xfId="5085" xr:uid="{87F3E0EB-8C26-4FDF-A47C-FF7C0E921888}"/>
    <cellStyle name="Percent 3 7" xfId="482" xr:uid="{AD1BD513-72CA-4735-9C81-0DCC9C931388}"/>
    <cellStyle name="Percent 3 8" xfId="2978" xr:uid="{952B5B1A-1654-4978-BB2F-0232662E3B55}"/>
    <cellStyle name="Percent 4" xfId="456" xr:uid="{2F160621-3CD2-4DB1-A136-B2DA1F8C95CC}"/>
    <cellStyle name="Percent 4 2" xfId="981" xr:uid="{1283C02F-234A-4881-BEA9-5D13DC0D1EBC}"/>
    <cellStyle name="Percent 4 2 2" xfId="1064" xr:uid="{FEF1B0DF-135C-4034-A3AE-32533E9FBF20}"/>
    <cellStyle name="Percent 4 2 2 2" xfId="1320" xr:uid="{CB5F28A8-280E-43CE-940B-27D5D566713C}"/>
    <cellStyle name="Percent 4 2 2 2 2" xfId="2356" xr:uid="{E8C23C95-5630-4567-B9BC-838875BD16C3}"/>
    <cellStyle name="Percent 4 2 2 2 2 2" xfId="4509" xr:uid="{1287EDD8-FB4A-4734-B385-5DEFB7F46ED4}"/>
    <cellStyle name="Percent 4 2 2 2 3" xfId="3636" xr:uid="{4D1ABAF1-38AE-40FC-86B2-9437EE91F2D9}"/>
    <cellStyle name="Percent 4 2 2 3" xfId="2150" xr:uid="{7557EC9F-F939-4FA8-A58C-283BA8113B5C}"/>
    <cellStyle name="Percent 4 2 2 3 2" xfId="4303" xr:uid="{68B3BEC1-723F-4403-BB83-03D92B6AACDB}"/>
    <cellStyle name="Percent 4 2 2 4" xfId="3391" xr:uid="{1F2D1989-5A76-4163-9720-C16119E8ABAF}"/>
    <cellStyle name="Percent 4 2 3" xfId="1269" xr:uid="{22158EDB-488D-4902-BDAC-C33ED69B9DDC}"/>
    <cellStyle name="Percent 4 2 3 2" xfId="2305" xr:uid="{56B888ED-3D3A-47C8-B653-F7DA90ADFBB6}"/>
    <cellStyle name="Percent 4 2 3 2 2" xfId="4458" xr:uid="{AF96EED1-09E1-4A38-AD43-F28AA47A1612}"/>
    <cellStyle name="Percent 4 2 3 3" xfId="3585" xr:uid="{328278B8-07EB-4739-B632-4B12524D9388}"/>
    <cellStyle name="Percent 4 2 4" xfId="2099" xr:uid="{BEEFB98C-B8E3-4CE6-B839-E411B27DBD9B}"/>
    <cellStyle name="Percent 4 2 4 2" xfId="4252" xr:uid="{83CA90AE-6437-4F49-9BE0-E311B5A16CDE}"/>
    <cellStyle name="Percent 4 2 5" xfId="3312" xr:uid="{A7CD0224-33E9-436F-A663-C129050A776B}"/>
    <cellStyle name="Percent 4 3" xfId="1030" xr:uid="{D995B5F6-0AF6-4725-BCF9-7D52B86A0D95}"/>
    <cellStyle name="Percent 4 3 2" xfId="1297" xr:uid="{2186CBCA-2840-4072-82C7-1489FBB3346A}"/>
    <cellStyle name="Percent 4 3 2 2" xfId="2333" xr:uid="{DC66A128-15A1-4F75-BC45-D22709DA065F}"/>
    <cellStyle name="Percent 4 3 2 2 2" xfId="4486" xr:uid="{D4AB849C-88DE-4176-AEEA-8280A0B2ACF8}"/>
    <cellStyle name="Percent 4 3 2 3" xfId="3613" xr:uid="{A7CD5B07-0764-48A8-B6EB-76BBF69DF8C3}"/>
    <cellStyle name="Percent 4 3 3" xfId="2127" xr:uid="{C687E29D-3D5A-4DC5-BC12-E61DC3934607}"/>
    <cellStyle name="Percent 4 3 3 2" xfId="4280" xr:uid="{6CE23026-7BB1-4B5D-BA9D-DC18772E3F84}"/>
    <cellStyle name="Percent 4 3 4" xfId="3360" xr:uid="{B6C7761E-4A09-4A58-BA7B-1D06E5D72E64}"/>
    <cellStyle name="Percent 4 4" xfId="953" xr:uid="{34EE3053-C5A7-4DD8-A087-1139D5389315}"/>
    <cellStyle name="Percent 4 4 2" xfId="2086" xr:uid="{972CC92E-3CD7-47F3-A6EB-16130371D2CE}"/>
    <cellStyle name="Percent 4 4 2 2" xfId="4239" xr:uid="{A5F35A6F-E02E-458B-A758-A1D05D0C9CF7}"/>
    <cellStyle name="Percent 4 4 3" xfId="3291" xr:uid="{69C756BE-9ACE-43BC-BBA8-4D835B7B88D4}"/>
    <cellStyle name="Percent 4 5" xfId="1507" xr:uid="{B4008D69-30D6-4111-A2D2-BB6AC3B91679}"/>
    <cellStyle name="Percent 4 6" xfId="1913" xr:uid="{A3CAACB8-DC88-45F1-BEEF-82B897AB3BAD}"/>
    <cellStyle name="Percent 4 7" xfId="491" xr:uid="{1A60C609-66D9-4D28-8550-6202D91FD39D}"/>
    <cellStyle name="Percent 4 7 2" xfId="2991" xr:uid="{4DDD69A1-CADA-4931-96C4-2CE8F71A6A50}"/>
    <cellStyle name="Percent 4 7 3" xfId="4883" xr:uid="{4C599903-BD69-4B4B-9DD3-254884C44D92}"/>
    <cellStyle name="Percent 4 8" xfId="1954" xr:uid="{FFCE51EB-FC23-4082-8A83-A8913C37091D}"/>
    <cellStyle name="Percent 4 8 2" xfId="4107" xr:uid="{4730822F-0077-441B-AC37-DA69C5DE2FAA}"/>
    <cellStyle name="Percent 5" xfId="457" xr:uid="{6147E9AE-BE80-4FBD-949E-9BBDCA371F68}"/>
    <cellStyle name="Percent 5 2" xfId="1050" xr:uid="{E507CA1C-2571-4526-BFC8-C1871FA24DBD}"/>
    <cellStyle name="Percent 5 2 2" xfId="1306" xr:uid="{22433C01-2A64-4E4C-B16F-A18BD8EBB855}"/>
    <cellStyle name="Percent 5 2 2 2" xfId="2342" xr:uid="{B26C42BF-D6B6-4F84-BEF3-0730C7C669E9}"/>
    <cellStyle name="Percent 5 2 2 2 2" xfId="4495" xr:uid="{3784E3CE-D6B9-4F6C-B5C4-B2747AF2AE46}"/>
    <cellStyle name="Percent 5 2 2 3" xfId="3622" xr:uid="{8FD4BBDC-71E4-405D-80F5-3E9DE59923F7}"/>
    <cellStyle name="Percent 5 2 3" xfId="2136" xr:uid="{C7E723DF-4557-4298-A875-4752859C99F8}"/>
    <cellStyle name="Percent 5 2 3 2" xfId="4289" xr:uid="{5ABFD4B2-740E-41C9-A2E8-31B76B92A41B}"/>
    <cellStyle name="Percent 5 2 4" xfId="3377" xr:uid="{9D8F1276-2AF7-407B-9926-5445446CE471}"/>
    <cellStyle name="Percent 5 3" xfId="1221" xr:uid="{88DE463E-0E28-4871-A721-8DBF04A89C68}"/>
    <cellStyle name="Percent 5 3 2" xfId="2257" xr:uid="{7532E18D-53A4-481C-BA4C-9A85AB811ED0}"/>
    <cellStyle name="Percent 5 3 2 2" xfId="4410" xr:uid="{A7110D3D-898E-49EA-9099-4CD18C6DE6FD}"/>
    <cellStyle name="Percent 5 3 3" xfId="3537" xr:uid="{F292FEB7-3563-4471-AFD9-6BFAEB0F6135}"/>
    <cellStyle name="Percent 5 4" xfId="1511" xr:uid="{346F4B1A-2CD8-4CDD-88F2-DA878149C91C}"/>
    <cellStyle name="Percent 5 4 2" xfId="2474" xr:uid="{13E55FE5-D569-4EE1-B7A9-28B6D17E6AB7}"/>
    <cellStyle name="Percent 5 4 2 2" xfId="4627" xr:uid="{0096D7AD-06DD-40A7-A442-7C0CC62186FE}"/>
    <cellStyle name="Percent 5 4 3" xfId="3775" xr:uid="{25CBA235-7E3F-424E-8589-DAAC93B29F32}"/>
    <cellStyle name="Percent 5 5" xfId="1914" xr:uid="{FF74EC32-3192-47A3-854C-A792F3714AE0}"/>
    <cellStyle name="Percent 5 6" xfId="790" xr:uid="{39A836ED-5DC3-4D45-9887-F342231240C5}"/>
    <cellStyle name="Percent 5 6 2" xfId="3182" xr:uid="{8C46135E-C3CF-4049-8DFC-183B07A34B3F}"/>
    <cellStyle name="Percent 5 7" xfId="2047" xr:uid="{E54C0C74-4D39-4C08-948D-0187B80CBF43}"/>
    <cellStyle name="Percent 5 7 2" xfId="4200" xr:uid="{9B408268-3D99-403F-A585-AEE38B397AB8}"/>
    <cellStyle name="Percent 6" xfId="458" xr:uid="{EDC586C2-568D-43A8-A62F-77015F83F04B}"/>
    <cellStyle name="Percent 6 2" xfId="1335" xr:uid="{78A4ABC3-8D23-4AFA-9CE0-FC2758E09E5A}"/>
    <cellStyle name="Percent 6 2 2" xfId="2371" xr:uid="{7519E3AC-3019-41B3-B05B-5D7B874B219D}"/>
    <cellStyle name="Percent 6 2 2 2" xfId="4524" xr:uid="{AAC68920-3483-4687-A5BF-9277A075A3C6}"/>
    <cellStyle name="Percent 6 2 3" xfId="3651" xr:uid="{1F350BF9-A3B6-46B4-BB67-5207F2E1ED57}"/>
    <cellStyle name="Percent 6 3" xfId="1554" xr:uid="{910522EE-6F6A-4D6E-BEF7-581EDA4FA8E7}"/>
    <cellStyle name="Percent 6 4" xfId="1915" xr:uid="{ED75C56B-41CF-404E-8D77-92B7EBCC8496}"/>
    <cellStyle name="Percent 6 5" xfId="1104" xr:uid="{24408468-C9FE-4D72-813C-31F62EFC8FA7}"/>
    <cellStyle name="Percent 6 5 2" xfId="3431" xr:uid="{F1CB3718-0E20-446A-88FE-9C63746AB0EF}"/>
    <cellStyle name="Percent 6 6" xfId="2166" xr:uid="{D85A81AA-A774-4BE0-8D7B-57B107E50EC3}"/>
    <cellStyle name="Percent 6 6 2" xfId="4319" xr:uid="{6CDBCA53-61B0-441C-B6D2-4F82F700DAD4}"/>
    <cellStyle name="Percent 7" xfId="1116" xr:uid="{E5FBA29A-235A-4346-B340-43584BCD300F}"/>
    <cellStyle name="Percent 7 2" xfId="5095" xr:uid="{10C8E7CE-EE18-4542-8528-CCECE41A6E6D}"/>
    <cellStyle name="Percent 8" xfId="518" xr:uid="{432D2471-83E8-41AD-8992-E99C8D2F9244}"/>
    <cellStyle name="Percent 8 2" xfId="1968" xr:uid="{FEC74976-5A01-40F5-9ABD-19E614B697BC}"/>
    <cellStyle name="Percent 8 2 2" xfId="4121" xr:uid="{8170718E-4B7E-4ACF-9CE4-CC14FFD2DA33}"/>
    <cellStyle name="Percent 8 3" xfId="3011" xr:uid="{EDCF4613-859D-4468-AF41-442BA1161948}"/>
    <cellStyle name="Percent 8 4" xfId="4907" xr:uid="{93E1F75C-A891-4BC7-892F-ED5B5FD093E8}"/>
    <cellStyle name="Percent 9" xfId="1158" xr:uid="{CB29BD19-53DC-4951-9C7D-7E17D01DABBA}"/>
    <cellStyle name="Percent 9 2" xfId="2194" xr:uid="{AF77CC0E-F9EE-473A-B30E-DC91737079D7}"/>
    <cellStyle name="Percent 9 2 2" xfId="4347" xr:uid="{0DEA524D-9B6F-4F81-8295-4498B29E1754}"/>
    <cellStyle name="Percent 9 3" xfId="3474" xr:uid="{B37B9A9E-7994-48DD-B9CC-A839BDCCED61}"/>
    <cellStyle name="Percent 9 4" xfId="5133" xr:uid="{BFF03777-96C4-472C-AFD6-88083F71F90B}"/>
    <cellStyle name="SAPBEXaggDataEmph 2 2 2 3 4" xfId="1437" xr:uid="{7558BF7F-EF33-4E5A-8817-72B3792807D7}"/>
    <cellStyle name="SAPBEXaggDataEmph 2 2 2 3 4 2" xfId="1440" xr:uid="{32A997E5-9187-43C1-8E5C-BE96B5AFB156}"/>
    <cellStyle name="SAPBEXaggDataEmph 2 2 2 3 4 2 2" xfId="1946" xr:uid="{31A22DF1-2CFD-4C40-8620-867E52D4C37C}"/>
    <cellStyle name="SAPBEXaggDataEmph 2 2 2 3 4 2 2 2" xfId="4101" xr:uid="{10214BA4-7293-47BC-96AE-A8AB34840AD5}"/>
    <cellStyle name="SAPBEXaggDataEmph 2 2 2 3 4 2 3" xfId="2449" xr:uid="{7A48ECFC-51B3-406C-AFC4-CC4942A00907}"/>
    <cellStyle name="SAPBEXaggDataEmph 2 2 2 3 4 2 3 2" xfId="4602" xr:uid="{FC13AD8B-B610-466C-8CA4-BC4C162654B1}"/>
    <cellStyle name="SAPBEXaggDataEmph 2 2 2 3 4 2 4" xfId="2660" xr:uid="{FA860E25-9090-45B3-AF8A-710A6CD9788D}"/>
    <cellStyle name="SAPBEXaggDataEmph 2 2 2 3 4 3" xfId="1944" xr:uid="{BACAD756-295B-44E2-BCA8-5A9CDC4045A4}"/>
    <cellStyle name="SAPBEXaggDataEmph 2 2 2 3 4 3 2" xfId="4099" xr:uid="{F7BBE1C8-70A0-4296-9465-8F43F96C7A90}"/>
    <cellStyle name="SAPBEXaggDataEmph 2 2 2 3 4 4" xfId="2447" xr:uid="{652691C6-B4B9-4C72-8F66-8A5F8EE1A3A5}"/>
    <cellStyle name="SAPBEXaggDataEmph 2 2 2 3 4 4 2" xfId="4600" xr:uid="{077ECB9F-D934-4E6B-B2E2-743ABF6FF696}"/>
    <cellStyle name="SAPBEXaggDataEmph 2 2 2 3 4 5" xfId="2658" xr:uid="{CBEE66D7-5F0A-4485-9825-7570BCF7DC21}"/>
    <cellStyle name="SAPBEXHLevel1 16 2 5 5" xfId="1439" xr:uid="{F2FD5E12-04CB-46A4-B4AC-1AD058CCB026}"/>
    <cellStyle name="SAPBEXHLevel1 16 2 5 5 2" xfId="1945" xr:uid="{9B4C4420-DFC5-4116-9A76-74AA0FE5B383}"/>
    <cellStyle name="SAPBEXHLevel1 16 2 5 5 2 2" xfId="4100" xr:uid="{3D34DF0E-11C5-48D5-A700-94639C703D37}"/>
    <cellStyle name="SAPBEXHLevel1 16 2 5 5 3" xfId="2448" xr:uid="{5F584025-A00B-43DD-B058-8B95B54E808E}"/>
    <cellStyle name="SAPBEXHLevel1 16 2 5 5 3 2" xfId="4601" xr:uid="{5C11CB9E-3DB2-4ECC-B399-AE0615FE796F}"/>
    <cellStyle name="SAPBEXHLevel1 16 2 5 5 4" xfId="2659" xr:uid="{04725A08-B254-4BB1-AD6D-48EDC10B1D92}"/>
    <cellStyle name="SAPBEXHLevel1X 5 2 2 2 2 4" xfId="1447" xr:uid="{4E61AB72-4181-44D6-AA38-635DD53E871A}"/>
    <cellStyle name="SAPBEXHLevel1X 5 2 2 2 2 4 2" xfId="1948" xr:uid="{F5949841-163C-4A52-AAB8-10A0C69EF516}"/>
    <cellStyle name="SAPBEXHLevel1X 5 2 2 2 2 4 2 2" xfId="4103" xr:uid="{50E4E510-8759-477E-A844-90B6ABBF617F}"/>
    <cellStyle name="SAPBEXHLevel1X 5 2 2 2 2 4 3" xfId="2452" xr:uid="{ED57AEB1-E351-4FA6-9D37-BF848F171325}"/>
    <cellStyle name="SAPBEXHLevel1X 5 2 2 2 2 4 3 2" xfId="4605" xr:uid="{0632949E-02D2-4EA9-86A2-C2FE35D731FF}"/>
    <cellStyle name="SAPBEXHLevel1X 5 2 2 2 2 4 4" xfId="2662" xr:uid="{EC35125C-845C-4FB7-A1DF-7A578B7A2B77}"/>
    <cellStyle name="Title" xfId="4819" builtinId="15" customBuiltin="1"/>
    <cellStyle name="Title 2" xfId="459" xr:uid="{855ECF7C-9AE9-4335-9354-1F00C276F081}"/>
    <cellStyle name="Title 2 2" xfId="1916" xr:uid="{B78D7AB9-D46F-4C52-8FC3-50D052D67B06}"/>
    <cellStyle name="Title 2 3" xfId="761" xr:uid="{4BF38F7D-E4A8-43A0-89D5-51193AA50E81}"/>
    <cellStyle name="Total" xfId="4833" builtinId="25" customBuiltin="1"/>
    <cellStyle name="Total 2" xfId="460" xr:uid="{FCD0001C-029B-4887-AE0F-81FD6C8AC1A8}"/>
    <cellStyle name="Total 2 2" xfId="1917" xr:uid="{AC51C573-657D-42FA-9064-292668C42FC3}"/>
    <cellStyle name="Total 2 3" xfId="805" xr:uid="{727C4D92-2BE8-46AC-AFAB-4549A3F07B41}"/>
    <cellStyle name="Warning Text" xfId="4831" builtinId="11" customBuiltin="1"/>
    <cellStyle name="Warning Text 2" xfId="461" xr:uid="{AF2498F4-5755-4E93-86ED-8AE435955934}"/>
    <cellStyle name="Warning Text 2 2" xfId="1918" xr:uid="{C6D662A0-D073-4EC0-ADDF-5B2668FEB7DD}"/>
    <cellStyle name="Warning Text 2 3" xfId="768" xr:uid="{6B043B22-49F5-43EF-B039-DBD91E889BC6}"/>
    <cellStyle name="ปกติ_LH BANK" xfId="738" xr:uid="{C182C620-1622-4224-9E50-481491273694}"/>
    <cellStyle name="ปกติ_Sheet1" xfId="5" xr:uid="{E674B6B5-4C93-40AB-B0FF-9246B7A4B682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3FDDFEF-996D-4117-84F6-BA882B04709D}"/>
            </a:ext>
          </a:extLst>
        </xdr:cNvPr>
        <xdr:cNvSpPr>
          <a:spLocks noChangeShapeType="1"/>
        </xdr:cNvSpPr>
      </xdr:nvSpPr>
      <xdr:spPr bwMode="auto">
        <a:xfrm>
          <a:off x="33604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554139EF-2A4E-490D-8450-7E322B35913F}"/>
            </a:ext>
          </a:extLst>
        </xdr:cNvPr>
        <xdr:cNvSpPr>
          <a:spLocks noChangeShapeType="1"/>
        </xdr:cNvSpPr>
      </xdr:nvSpPr>
      <xdr:spPr bwMode="auto">
        <a:xfrm>
          <a:off x="33604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MYDOCS/PROJXLS/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JURALU~1/LOCALS~1/Temp/Rar$DI00.391/WINDOWS/TEMP/MYDOCS/PROJXLS/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NDWRR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  <sheetName val="RHR - DropDown List"/>
      <sheetName val="HIOS 93 thru 96"/>
      <sheetName val="#RE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10K4"/>
      <sheetName val="034-VTR"/>
      <sheetName val="DropDown Choices"/>
      <sheetName val="11"/>
      <sheetName val="ExRate"/>
      <sheetName val="DATA"/>
      <sheetName val="BS - P&amp;L - CF"/>
      <sheetName val="AWR_Short-term loans from"/>
      <sheetName val="A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Trial_Balance2"/>
      <sheetName val="Trial_Balance3"/>
      <sheetName val="Sundry_Debtors1"/>
      <sheetName val="Acc_jrnls1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GS_STD"/>
      <sheetName val="OP_STD"/>
      <sheetName val="BW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PV-IM"/>
      <sheetName val="PI229H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บจก.เมืองพลสยามเมรัย</v>
          </cell>
        </row>
      </sheetData>
      <sheetData sheetId="32">
        <row r="1">
          <cell r="A1" t="str">
            <v>บจก.เมืองพลสยามเมรัย</v>
          </cell>
        </row>
      </sheetData>
      <sheetData sheetId="33">
        <row r="1">
          <cell r="A1" t="str">
            <v>บจก.เมืองพลสยามเมรัย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/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2">
          <cell r="E2">
            <v>4781384.5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2">
          <cell r="E2">
            <v>4781384.5</v>
          </cell>
        </row>
      </sheetData>
      <sheetData sheetId="282">
        <row r="2">
          <cell r="E2">
            <v>4781384.5</v>
          </cell>
        </row>
      </sheetData>
      <sheetData sheetId="283">
        <row r="2">
          <cell r="E2">
            <v>4781384.5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/>
      <sheetData sheetId="287"/>
      <sheetData sheetId="288"/>
      <sheetData sheetId="289"/>
      <sheetData sheetId="290"/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/>
      <sheetData sheetId="297"/>
      <sheetData sheetId="298">
        <row r="1">
          <cell r="A1" t="str">
            <v>บจก.เมืองพลสยามเมรัย</v>
          </cell>
        </row>
      </sheetData>
      <sheetData sheetId="299">
        <row r="2">
          <cell r="E2">
            <v>4781384.5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2">
          <cell r="E2">
            <v>4781384.5</v>
          </cell>
        </row>
      </sheetData>
      <sheetData sheetId="307">
        <row r="2">
          <cell r="E2">
            <v>4781384.5</v>
          </cell>
        </row>
      </sheetData>
      <sheetData sheetId="308">
        <row r="2">
          <cell r="E2">
            <v>4781384.5</v>
          </cell>
        </row>
      </sheetData>
      <sheetData sheetId="309">
        <row r="2">
          <cell r="E2">
            <v>4781384.5</v>
          </cell>
        </row>
      </sheetData>
      <sheetData sheetId="310">
        <row r="2">
          <cell r="E2">
            <v>4781384.5</v>
          </cell>
        </row>
      </sheetData>
      <sheetData sheetId="311">
        <row r="2">
          <cell r="E2">
            <v>4781384.5</v>
          </cell>
        </row>
      </sheetData>
      <sheetData sheetId="312">
        <row r="2">
          <cell r="E2">
            <v>4781384.5</v>
          </cell>
        </row>
      </sheetData>
      <sheetData sheetId="313">
        <row r="2">
          <cell r="E2">
            <v>4781384.5</v>
          </cell>
        </row>
      </sheetData>
      <sheetData sheetId="314">
        <row r="2">
          <cell r="E2">
            <v>4781384.5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2">
          <cell r="E2">
            <v>4781384.5</v>
          </cell>
        </row>
      </sheetData>
      <sheetData sheetId="317">
        <row r="2">
          <cell r="E2">
            <v>4781384.5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2">
          <cell r="E2">
            <v>4781384.5</v>
          </cell>
        </row>
      </sheetData>
      <sheetData sheetId="328">
        <row r="2">
          <cell r="E2">
            <v>4781384.5</v>
          </cell>
        </row>
      </sheetData>
      <sheetData sheetId="329">
        <row r="2">
          <cell r="E2">
            <v>4781384.5</v>
          </cell>
        </row>
      </sheetData>
      <sheetData sheetId="330">
        <row r="2">
          <cell r="E2">
            <v>4781384.5</v>
          </cell>
        </row>
      </sheetData>
      <sheetData sheetId="331">
        <row r="2">
          <cell r="E2">
            <v>4781384.5</v>
          </cell>
        </row>
      </sheetData>
      <sheetData sheetId="332">
        <row r="2">
          <cell r="E2">
            <v>4781384.5</v>
          </cell>
        </row>
      </sheetData>
      <sheetData sheetId="333">
        <row r="2">
          <cell r="E2">
            <v>4781384.5</v>
          </cell>
        </row>
      </sheetData>
      <sheetData sheetId="334">
        <row r="2">
          <cell r="E2">
            <v>4781384.5</v>
          </cell>
        </row>
      </sheetData>
      <sheetData sheetId="335">
        <row r="2">
          <cell r="E2">
            <v>4781384.5</v>
          </cell>
        </row>
      </sheetData>
      <sheetData sheetId="336">
        <row r="2">
          <cell r="E2">
            <v>4781384.5</v>
          </cell>
        </row>
      </sheetData>
      <sheetData sheetId="337">
        <row r="2">
          <cell r="E2">
            <v>4781384.5</v>
          </cell>
        </row>
      </sheetData>
      <sheetData sheetId="338">
        <row r="2">
          <cell r="E2">
            <v>4781384.5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2">
          <cell r="E2">
            <v>4781384.5</v>
          </cell>
        </row>
      </sheetData>
      <sheetData sheetId="342">
        <row r="2">
          <cell r="E2">
            <v>4781384.5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 refreshError="1"/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 refreshError="1"/>
      <sheetData sheetId="627" refreshError="1"/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 refreshError="1"/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 refreshError="1"/>
      <sheetData sheetId="648" refreshError="1"/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 refreshError="1"/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 refreshError="1"/>
      <sheetData sheetId="669" refreshError="1"/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 refreshError="1"/>
      <sheetData sheetId="677"/>
      <sheetData sheetId="678">
        <row r="1">
          <cell r="A1" t="str">
            <v>บจก.เมืองพลสยามเมรัย</v>
          </cell>
        </row>
      </sheetData>
      <sheetData sheetId="679" refreshError="1"/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 refreshError="1"/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>
        <row r="1">
          <cell r="A1" t="str">
            <v>บจก.เมืองพลสยามเมรัย</v>
          </cell>
        </row>
      </sheetData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 refreshError="1"/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 refreshError="1"/>
      <sheetData sheetId="742" refreshError="1"/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 refreshError="1"/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 refreshError="1"/>
      <sheetData sheetId="764" refreshError="1"/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2">
          <cell r="E2">
            <v>4781384.5</v>
          </cell>
        </row>
      </sheetData>
      <sheetData sheetId="770">
        <row r="2">
          <cell r="E2">
            <v>4781384.5</v>
          </cell>
        </row>
      </sheetData>
      <sheetData sheetId="771" refreshError="1"/>
      <sheetData sheetId="772"/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 refreshError="1"/>
      <sheetData sheetId="785" refreshError="1"/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2">
          <cell r="E2">
            <v>4781384.5</v>
          </cell>
        </row>
      </sheetData>
      <sheetData sheetId="791">
        <row r="2">
          <cell r="E2">
            <v>4781384.5</v>
          </cell>
        </row>
      </sheetData>
      <sheetData sheetId="792" refreshError="1"/>
      <sheetData sheetId="793"/>
      <sheetData sheetId="794"/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 refreshError="1"/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 refreshError="1"/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 refreshError="1"/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 refreshError="1"/>
      <sheetData sheetId="848" refreshError="1"/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2">
          <cell r="E2">
            <v>4781384.5</v>
          </cell>
        </row>
      </sheetData>
      <sheetData sheetId="854">
        <row r="2">
          <cell r="E2">
            <v>4781384.5</v>
          </cell>
        </row>
      </sheetData>
      <sheetData sheetId="855" refreshError="1"/>
      <sheetData sheetId="856"/>
      <sheetData sheetId="857"/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2">
          <cell r="E2">
            <v>4781384.5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2">
          <cell r="E2">
            <v>4781384.5</v>
          </cell>
        </row>
      </sheetData>
      <sheetData sheetId="877">
        <row r="2">
          <cell r="E2">
            <v>4781384.5</v>
          </cell>
        </row>
      </sheetData>
      <sheetData sheetId="878">
        <row r="2">
          <cell r="E2">
            <v>4781384.5</v>
          </cell>
        </row>
      </sheetData>
      <sheetData sheetId="879">
        <row r="2">
          <cell r="E2">
            <v>4781384.5</v>
          </cell>
        </row>
      </sheetData>
      <sheetData sheetId="880">
        <row r="2">
          <cell r="E2">
            <v>4781384.5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2">
          <cell r="E2">
            <v>4781384.5</v>
          </cell>
        </row>
      </sheetData>
      <sheetData sheetId="893">
        <row r="2">
          <cell r="E2">
            <v>4781384.5</v>
          </cell>
        </row>
      </sheetData>
      <sheetData sheetId="894">
        <row r="2">
          <cell r="E2">
            <v>4781384.5</v>
          </cell>
        </row>
      </sheetData>
      <sheetData sheetId="895">
        <row r="2">
          <cell r="E2">
            <v>4781384.5</v>
          </cell>
        </row>
      </sheetData>
      <sheetData sheetId="896">
        <row r="2">
          <cell r="E2">
            <v>4781384.5</v>
          </cell>
        </row>
      </sheetData>
      <sheetData sheetId="897">
        <row r="2">
          <cell r="E2">
            <v>4781384.5</v>
          </cell>
        </row>
      </sheetData>
      <sheetData sheetId="898">
        <row r="2">
          <cell r="E2">
            <v>4781384.5</v>
          </cell>
        </row>
      </sheetData>
      <sheetData sheetId="899">
        <row r="2">
          <cell r="E2">
            <v>4781384.5</v>
          </cell>
        </row>
      </sheetData>
      <sheetData sheetId="900">
        <row r="2">
          <cell r="E2">
            <v>4781384.5</v>
          </cell>
        </row>
      </sheetData>
      <sheetData sheetId="901">
        <row r="2">
          <cell r="E2">
            <v>4781384.5</v>
          </cell>
        </row>
      </sheetData>
      <sheetData sheetId="902">
        <row r="2">
          <cell r="E2">
            <v>4781384.5</v>
          </cell>
        </row>
      </sheetData>
      <sheetData sheetId="903">
        <row r="2">
          <cell r="E2">
            <v>4781384.5</v>
          </cell>
        </row>
      </sheetData>
      <sheetData sheetId="904">
        <row r="2">
          <cell r="E2">
            <v>4781384.5</v>
          </cell>
        </row>
      </sheetData>
      <sheetData sheetId="905">
        <row r="2">
          <cell r="E2">
            <v>4781384.5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 refreshError="1"/>
      <sheetData sheetId="1015">
        <row r="2">
          <cell r="E2">
            <v>4781384.5</v>
          </cell>
        </row>
      </sheetData>
      <sheetData sheetId="1016"/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2">
          <cell r="E2">
            <v>4781384.5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2">
          <cell r="E2">
            <v>4781384.5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2">
          <cell r="E2">
            <v>4781384.5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2">
          <cell r="E2">
            <v>4781384.5</v>
          </cell>
        </row>
      </sheetData>
      <sheetData sheetId="1296">
        <row r="2">
          <cell r="E2">
            <v>4781384.5</v>
          </cell>
        </row>
      </sheetData>
      <sheetData sheetId="1297" refreshError="1"/>
      <sheetData sheetId="1298"/>
      <sheetData sheetId="1299"/>
      <sheetData sheetId="1300"/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/>
      <sheetData sheetId="1313"/>
      <sheetData sheetId="1314"/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2">
          <cell r="E2">
            <v>4781384.5</v>
          </cell>
        </row>
      </sheetData>
      <sheetData sheetId="1323">
        <row r="2">
          <cell r="E2">
            <v>4781384.5</v>
          </cell>
        </row>
      </sheetData>
      <sheetData sheetId="1324" refreshError="1"/>
      <sheetData sheetId="1325"/>
      <sheetData sheetId="1326"/>
      <sheetData sheetId="1327"/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/>
      <sheetData sheetId="1340"/>
      <sheetData sheetId="1341"/>
      <sheetData sheetId="1342"/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2">
          <cell r="E2">
            <v>4781384.5</v>
          </cell>
        </row>
      </sheetData>
      <sheetData sheetId="1350">
        <row r="2">
          <cell r="E2">
            <v>4781384.5</v>
          </cell>
        </row>
      </sheetData>
      <sheetData sheetId="1351" refreshError="1"/>
      <sheetData sheetId="1352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2">
          <cell r="E2">
            <v>4781384.5</v>
          </cell>
        </row>
      </sheetData>
      <sheetData sheetId="1369"/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2">
          <cell r="E2">
            <v>4781384.5</v>
          </cell>
        </row>
      </sheetData>
      <sheetData sheetId="1377">
        <row r="2">
          <cell r="E2">
            <v>4781384.5</v>
          </cell>
        </row>
      </sheetData>
      <sheetData sheetId="1378" refreshError="1"/>
      <sheetData sheetId="1379"/>
      <sheetData sheetId="1380"/>
      <sheetData sheetId="1381"/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2">
          <cell r="E2">
            <v>4781384.5</v>
          </cell>
        </row>
      </sheetData>
      <sheetData sheetId="1396"/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2">
          <cell r="E2">
            <v>4781384.5</v>
          </cell>
        </row>
      </sheetData>
      <sheetData sheetId="1405">
        <row r="2">
          <cell r="E2">
            <v>4781384.5</v>
          </cell>
        </row>
      </sheetData>
      <sheetData sheetId="1406" refreshError="1"/>
      <sheetData sheetId="1407"/>
      <sheetData sheetId="1408"/>
      <sheetData sheetId="1409"/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2">
          <cell r="E2">
            <v>4781384.5</v>
          </cell>
        </row>
      </sheetData>
      <sheetData sheetId="1424"/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2">
          <cell r="E2">
            <v>4781384.5</v>
          </cell>
        </row>
      </sheetData>
      <sheetData sheetId="1432">
        <row r="2">
          <cell r="E2">
            <v>4781384.5</v>
          </cell>
        </row>
      </sheetData>
      <sheetData sheetId="1433" refreshError="1"/>
      <sheetData sheetId="1434"/>
      <sheetData sheetId="1435"/>
      <sheetData sheetId="1436"/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REPORT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400E0-B459-4A2D-B8D4-969208A4AA45}">
  <dimension ref="A1:J128"/>
  <sheetViews>
    <sheetView tabSelected="1" topLeftCell="A64" zoomScale="80" zoomScaleNormal="80" zoomScaleSheetLayoutView="90" workbookViewId="0">
      <selection activeCell="A77" sqref="A77"/>
    </sheetView>
  </sheetViews>
  <sheetFormatPr defaultColWidth="10.85546875" defaultRowHeight="16.5" customHeight="1"/>
  <cols>
    <col min="1" max="1" width="49.85546875" style="15" customWidth="1"/>
    <col min="2" max="2" width="5.7109375" style="25" customWidth="1"/>
    <col min="3" max="3" width="0.85546875" style="15" customWidth="1"/>
    <col min="4" max="4" width="13.42578125" style="44" customWidth="1"/>
    <col min="5" max="5" width="0.85546875" style="44" customWidth="1"/>
    <col min="6" max="6" width="13.42578125" style="44" customWidth="1"/>
    <col min="7" max="7" width="0.85546875" style="44" customWidth="1"/>
    <col min="8" max="8" width="13.42578125" style="44" customWidth="1"/>
    <col min="9" max="9" width="0.85546875" style="44" customWidth="1"/>
    <col min="10" max="10" width="13.42578125" style="44" customWidth="1"/>
    <col min="11" max="16384" width="10.85546875" style="15"/>
  </cols>
  <sheetData>
    <row r="1" spans="1:10" ht="16.5" customHeight="1">
      <c r="A1" s="234" t="s">
        <v>45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ht="16.5" customHeight="1">
      <c r="A2" s="234" t="s">
        <v>22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16.5" customHeight="1">
      <c r="A3" s="235" t="s">
        <v>99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ht="16.5" customHeight="1">
      <c r="A4" s="12"/>
      <c r="B4" s="17"/>
      <c r="C4" s="12"/>
      <c r="D4" s="28"/>
      <c r="E4" s="28"/>
      <c r="F4" s="28"/>
      <c r="G4" s="28"/>
      <c r="H4" s="28"/>
      <c r="I4" s="28"/>
      <c r="J4" s="28"/>
    </row>
    <row r="5" spans="1:10" ht="16.5" customHeight="1">
      <c r="A5" s="12"/>
      <c r="B5" s="17"/>
      <c r="C5" s="12"/>
      <c r="D5" s="28"/>
      <c r="E5" s="28"/>
      <c r="F5" s="28"/>
      <c r="G5" s="28"/>
      <c r="H5" s="28"/>
      <c r="I5" s="28"/>
      <c r="J5" s="28"/>
    </row>
    <row r="6" spans="1:10" ht="16.5" customHeight="1">
      <c r="A6" s="12"/>
      <c r="B6" s="17"/>
      <c r="C6" s="12"/>
      <c r="D6" s="238" t="s">
        <v>46</v>
      </c>
      <c r="E6" s="238"/>
      <c r="F6" s="238"/>
      <c r="G6" s="29"/>
      <c r="H6" s="238" t="s">
        <v>47</v>
      </c>
      <c r="I6" s="238"/>
      <c r="J6" s="238"/>
    </row>
    <row r="7" spans="1:10" ht="16.5" customHeight="1">
      <c r="A7" s="12"/>
      <c r="B7" s="17"/>
      <c r="C7" s="12"/>
      <c r="D7" s="237" t="s">
        <v>48</v>
      </c>
      <c r="E7" s="237"/>
      <c r="F7" s="237"/>
      <c r="G7" s="228"/>
      <c r="H7" s="237" t="s">
        <v>48</v>
      </c>
      <c r="I7" s="237"/>
      <c r="J7" s="237"/>
    </row>
    <row r="8" spans="1:10" ht="16.5" customHeight="1">
      <c r="A8" s="12"/>
      <c r="B8" s="17"/>
      <c r="C8" s="12"/>
      <c r="D8" s="30" t="s">
        <v>23</v>
      </c>
      <c r="E8" s="28"/>
      <c r="F8" s="30" t="s">
        <v>24</v>
      </c>
      <c r="G8" s="28"/>
      <c r="H8" s="30" t="s">
        <v>23</v>
      </c>
      <c r="I8" s="28"/>
      <c r="J8" s="31" t="s">
        <v>24</v>
      </c>
    </row>
    <row r="9" spans="1:10" ht="16.5" customHeight="1">
      <c r="A9" s="13"/>
      <c r="B9" s="18"/>
      <c r="C9" s="14"/>
      <c r="D9" s="31" t="s">
        <v>98</v>
      </c>
      <c r="E9" s="32"/>
      <c r="F9" s="31" t="s">
        <v>25</v>
      </c>
      <c r="G9" s="33"/>
      <c r="H9" s="31" t="s">
        <v>98</v>
      </c>
      <c r="I9" s="32"/>
      <c r="J9" s="31" t="s">
        <v>25</v>
      </c>
    </row>
    <row r="10" spans="1:10" s="16" customFormat="1" ht="16.5" customHeight="1">
      <c r="A10" s="13"/>
      <c r="B10" s="19"/>
      <c r="C10" s="14"/>
      <c r="D10" s="31" t="s">
        <v>100</v>
      </c>
      <c r="E10" s="32"/>
      <c r="F10" s="31" t="s">
        <v>43</v>
      </c>
      <c r="G10" s="33"/>
      <c r="H10" s="31" t="s">
        <v>100</v>
      </c>
      <c r="I10" s="32"/>
      <c r="J10" s="31" t="s">
        <v>43</v>
      </c>
    </row>
    <row r="11" spans="1:10" s="7" customFormat="1" ht="16.5" customHeight="1">
      <c r="B11" s="20" t="s">
        <v>4</v>
      </c>
      <c r="C11" s="14"/>
      <c r="D11" s="83" t="s">
        <v>110</v>
      </c>
      <c r="E11" s="81"/>
      <c r="F11" s="83" t="s">
        <v>110</v>
      </c>
      <c r="G11" s="82"/>
      <c r="H11" s="83" t="s">
        <v>110</v>
      </c>
      <c r="I11" s="82"/>
      <c r="J11" s="83" t="s">
        <v>110</v>
      </c>
    </row>
    <row r="12" spans="1:10" s="7" customFormat="1" ht="16.5" customHeight="1">
      <c r="B12" s="21"/>
      <c r="C12" s="14"/>
      <c r="D12" s="35"/>
      <c r="E12" s="32"/>
      <c r="F12" s="36"/>
      <c r="G12" s="33"/>
      <c r="H12" s="35"/>
      <c r="I12" s="32"/>
      <c r="J12" s="36"/>
    </row>
    <row r="13" spans="1:10" s="7" customFormat="1" ht="16.5" customHeight="1">
      <c r="A13" s="6" t="s">
        <v>26</v>
      </c>
      <c r="B13" s="22"/>
      <c r="D13" s="37"/>
      <c r="E13" s="38"/>
      <c r="F13" s="38"/>
      <c r="G13" s="38"/>
      <c r="H13" s="37"/>
      <c r="I13" s="38"/>
      <c r="J13" s="38"/>
    </row>
    <row r="14" spans="1:10" s="7" customFormat="1" ht="6.75" customHeight="1">
      <c r="A14" s="6"/>
      <c r="B14" s="22"/>
      <c r="D14" s="37"/>
      <c r="E14" s="38"/>
      <c r="F14" s="38"/>
      <c r="G14" s="38"/>
      <c r="H14" s="37"/>
      <c r="I14" s="38"/>
      <c r="J14" s="38"/>
    </row>
    <row r="15" spans="1:10" s="7" customFormat="1" ht="16.5" customHeight="1">
      <c r="A15" s="6" t="s">
        <v>49</v>
      </c>
      <c r="B15" s="22"/>
      <c r="D15" s="37"/>
      <c r="E15" s="38"/>
      <c r="F15" s="38"/>
      <c r="G15" s="38"/>
      <c r="H15" s="37"/>
      <c r="I15" s="38"/>
      <c r="J15" s="38"/>
    </row>
    <row r="16" spans="1:10" s="7" customFormat="1" ht="9.75" customHeight="1">
      <c r="A16" s="6"/>
      <c r="B16" s="22"/>
      <c r="D16" s="37"/>
      <c r="E16" s="38"/>
      <c r="F16" s="38"/>
      <c r="G16" s="38"/>
      <c r="H16" s="37"/>
      <c r="I16" s="38"/>
      <c r="J16" s="38"/>
    </row>
    <row r="17" spans="1:10" s="7" customFormat="1" ht="16.5" customHeight="1">
      <c r="A17" s="7" t="s">
        <v>53</v>
      </c>
      <c r="B17" s="22"/>
      <c r="C17" s="9"/>
      <c r="D17" s="37">
        <v>845588</v>
      </c>
      <c r="E17" s="38"/>
      <c r="F17" s="39">
        <v>494371</v>
      </c>
      <c r="G17" s="38"/>
      <c r="H17" s="37">
        <v>391702</v>
      </c>
      <c r="I17" s="38"/>
      <c r="J17" s="39">
        <v>224109</v>
      </c>
    </row>
    <row r="18" spans="1:10" s="7" customFormat="1" ht="16.5" customHeight="1">
      <c r="A18" s="7" t="s">
        <v>59</v>
      </c>
      <c r="B18" s="22"/>
      <c r="C18" s="9"/>
      <c r="D18" s="37"/>
      <c r="E18" s="38"/>
      <c r="F18" s="39"/>
      <c r="G18" s="38"/>
      <c r="H18" s="37"/>
      <c r="I18" s="38"/>
      <c r="J18" s="39"/>
    </row>
    <row r="19" spans="1:10" s="7" customFormat="1" ht="16.5" customHeight="1">
      <c r="A19" s="7" t="s">
        <v>96</v>
      </c>
      <c r="B19" s="22" t="s">
        <v>172</v>
      </c>
      <c r="C19" s="9"/>
      <c r="D19" s="37">
        <v>9395452</v>
      </c>
      <c r="E19" s="38"/>
      <c r="F19" s="39">
        <v>7396638</v>
      </c>
      <c r="G19" s="38"/>
      <c r="H19" s="37">
        <v>989595</v>
      </c>
      <c r="I19" s="38"/>
      <c r="J19" s="39">
        <v>940356</v>
      </c>
    </row>
    <row r="20" spans="1:10" s="7" customFormat="1" ht="16.5" customHeight="1">
      <c r="A20" s="7" t="s">
        <v>72</v>
      </c>
      <c r="B20" s="22"/>
      <c r="C20" s="9"/>
      <c r="D20" s="37"/>
      <c r="E20" s="38"/>
      <c r="F20" s="39"/>
      <c r="G20" s="38"/>
      <c r="H20" s="37"/>
      <c r="I20" s="38"/>
      <c r="J20" s="39"/>
    </row>
    <row r="21" spans="1:10" s="7" customFormat="1" ht="16.5" customHeight="1">
      <c r="A21" s="7" t="s">
        <v>97</v>
      </c>
      <c r="B21" s="22" t="s">
        <v>197</v>
      </c>
      <c r="C21" s="9"/>
      <c r="D21" s="37">
        <v>0</v>
      </c>
      <c r="E21" s="38"/>
      <c r="F21" s="39">
        <v>0</v>
      </c>
      <c r="G21" s="38"/>
      <c r="H21" s="37">
        <v>11950968</v>
      </c>
      <c r="I21" s="38"/>
      <c r="J21" s="39">
        <v>5375360</v>
      </c>
    </row>
    <row r="22" spans="1:10" s="7" customFormat="1" ht="16.5" customHeight="1">
      <c r="A22" s="7" t="s">
        <v>204</v>
      </c>
      <c r="B22" s="22"/>
      <c r="C22" s="9"/>
      <c r="D22" s="37"/>
      <c r="E22" s="38"/>
      <c r="F22" s="39"/>
      <c r="G22" s="38"/>
      <c r="H22" s="37"/>
      <c r="I22" s="38"/>
      <c r="J22" s="39"/>
    </row>
    <row r="23" spans="1:10" s="7" customFormat="1" ht="16.5" customHeight="1">
      <c r="A23" s="7" t="s">
        <v>97</v>
      </c>
      <c r="B23" s="27" t="s">
        <v>198</v>
      </c>
      <c r="C23" s="9"/>
      <c r="D23" s="37">
        <v>0</v>
      </c>
      <c r="E23" s="38"/>
      <c r="F23" s="39">
        <v>0</v>
      </c>
      <c r="G23" s="38"/>
      <c r="H23" s="37">
        <v>3714396</v>
      </c>
      <c r="I23" s="38"/>
      <c r="J23" s="39">
        <v>3674051</v>
      </c>
    </row>
    <row r="24" spans="1:10" s="7" customFormat="1" ht="16.5" customHeight="1">
      <c r="A24" s="7" t="s">
        <v>73</v>
      </c>
      <c r="B24" s="27" t="s">
        <v>199</v>
      </c>
      <c r="C24" s="9"/>
      <c r="D24" s="37">
        <v>1489087</v>
      </c>
      <c r="E24" s="38"/>
      <c r="F24" s="39">
        <v>1566404</v>
      </c>
      <c r="G24" s="38"/>
      <c r="H24" s="37">
        <v>1512047</v>
      </c>
      <c r="I24" s="38"/>
      <c r="J24" s="39">
        <v>1566404</v>
      </c>
    </row>
    <row r="25" spans="1:10" s="7" customFormat="1" ht="16.5" customHeight="1">
      <c r="A25" s="7" t="s">
        <v>74</v>
      </c>
      <c r="B25" s="22" t="s">
        <v>93</v>
      </c>
      <c r="C25" s="9"/>
      <c r="D25" s="37">
        <v>1158189</v>
      </c>
      <c r="E25" s="38"/>
      <c r="F25" s="39">
        <v>1009589</v>
      </c>
      <c r="G25" s="38"/>
      <c r="H25" s="37">
        <v>417341</v>
      </c>
      <c r="I25" s="38"/>
      <c r="J25" s="39">
        <v>372690</v>
      </c>
    </row>
    <row r="26" spans="1:10" s="7" customFormat="1" ht="16.5" customHeight="1">
      <c r="A26" s="7" t="s">
        <v>94</v>
      </c>
      <c r="B26" s="22"/>
      <c r="C26" s="9"/>
      <c r="D26" s="37">
        <v>84010</v>
      </c>
      <c r="E26" s="38"/>
      <c r="F26" s="39">
        <v>94744</v>
      </c>
      <c r="G26" s="38"/>
      <c r="H26" s="37">
        <v>3753</v>
      </c>
      <c r="I26" s="38"/>
      <c r="J26" s="39">
        <v>4243</v>
      </c>
    </row>
    <row r="27" spans="1:10" s="7" customFormat="1" ht="16.5" customHeight="1">
      <c r="A27" s="7" t="s">
        <v>55</v>
      </c>
      <c r="B27" s="22" t="s">
        <v>173</v>
      </c>
      <c r="C27" s="9"/>
      <c r="D27" s="40">
        <v>753440</v>
      </c>
      <c r="E27" s="41"/>
      <c r="F27" s="42">
        <v>562178</v>
      </c>
      <c r="G27" s="41"/>
      <c r="H27" s="40">
        <v>420</v>
      </c>
      <c r="I27" s="41"/>
      <c r="J27" s="42">
        <v>4458</v>
      </c>
    </row>
    <row r="28" spans="1:10" s="7" customFormat="1" ht="6" customHeight="1">
      <c r="A28" s="8"/>
      <c r="B28" s="22"/>
      <c r="C28" s="9"/>
      <c r="D28" s="37"/>
      <c r="E28" s="38"/>
      <c r="F28" s="39"/>
      <c r="G28" s="38"/>
      <c r="H28" s="37"/>
      <c r="I28" s="38"/>
      <c r="J28" s="39"/>
    </row>
    <row r="29" spans="1:10" s="7" customFormat="1" ht="16.5" customHeight="1">
      <c r="A29" s="1" t="s">
        <v>50</v>
      </c>
      <c r="B29" s="22"/>
      <c r="C29" s="9"/>
      <c r="D29" s="40">
        <f>SUM(D17:D27)</f>
        <v>13725766</v>
      </c>
      <c r="E29" s="41"/>
      <c r="F29" s="42">
        <f>SUM(F17:F27)</f>
        <v>11123924</v>
      </c>
      <c r="G29" s="41"/>
      <c r="H29" s="40">
        <f>SUM(H17:H27)</f>
        <v>18980222</v>
      </c>
      <c r="I29" s="41"/>
      <c r="J29" s="42">
        <f>SUM(J17:J27)</f>
        <v>12161671</v>
      </c>
    </row>
    <row r="30" spans="1:10" s="7" customFormat="1" ht="16.5" customHeight="1">
      <c r="A30" s="8"/>
      <c r="B30" s="22"/>
      <c r="C30" s="9"/>
      <c r="D30" s="43"/>
      <c r="E30" s="44"/>
      <c r="F30" s="45"/>
      <c r="G30" s="44"/>
      <c r="H30" s="43"/>
      <c r="I30" s="44"/>
      <c r="J30" s="45"/>
    </row>
    <row r="31" spans="1:10" s="7" customFormat="1" ht="16.5" customHeight="1">
      <c r="A31" s="1" t="s">
        <v>51</v>
      </c>
      <c r="B31" s="22"/>
      <c r="D31" s="43"/>
      <c r="E31" s="44"/>
      <c r="F31" s="44"/>
      <c r="G31" s="44"/>
      <c r="H31" s="43"/>
      <c r="I31" s="44"/>
      <c r="J31" s="44"/>
    </row>
    <row r="32" spans="1:10" s="7" customFormat="1" ht="8.25" customHeight="1">
      <c r="A32" s="6"/>
      <c r="B32" s="22"/>
      <c r="D32" s="43"/>
      <c r="E32" s="44"/>
      <c r="F32" s="44"/>
      <c r="G32" s="44"/>
      <c r="H32" s="43"/>
      <c r="I32" s="44"/>
      <c r="J32" s="44"/>
    </row>
    <row r="33" spans="1:10" s="7" customFormat="1" ht="16.5" customHeight="1">
      <c r="A33" s="3" t="s">
        <v>56</v>
      </c>
      <c r="B33" s="22"/>
      <c r="C33" s="9"/>
      <c r="D33" s="43"/>
      <c r="E33" s="44"/>
      <c r="F33" s="45"/>
      <c r="G33" s="44"/>
      <c r="H33" s="43"/>
      <c r="I33" s="44"/>
      <c r="J33" s="45"/>
    </row>
    <row r="34" spans="1:10" s="7" customFormat="1" ht="16.5" customHeight="1">
      <c r="A34" s="3" t="s">
        <v>27</v>
      </c>
      <c r="B34" s="22" t="s">
        <v>174</v>
      </c>
      <c r="C34" s="9"/>
      <c r="D34" s="37">
        <v>27498</v>
      </c>
      <c r="E34" s="38"/>
      <c r="F34" s="39">
        <v>27902</v>
      </c>
      <c r="G34" s="38"/>
      <c r="H34" s="37">
        <v>27498</v>
      </c>
      <c r="I34" s="38"/>
      <c r="J34" s="39">
        <v>27902</v>
      </c>
    </row>
    <row r="35" spans="1:10" s="7" customFormat="1" ht="16.5" customHeight="1">
      <c r="A35" s="3" t="s">
        <v>57</v>
      </c>
      <c r="B35" s="22"/>
      <c r="C35" s="9"/>
      <c r="D35" s="37"/>
      <c r="E35" s="38"/>
      <c r="F35" s="39"/>
      <c r="G35" s="38"/>
      <c r="H35" s="37"/>
      <c r="I35" s="38"/>
      <c r="J35" s="39"/>
    </row>
    <row r="36" spans="1:10" s="7" customFormat="1" ht="16.5" customHeight="1">
      <c r="A36" s="3" t="s">
        <v>8</v>
      </c>
      <c r="B36" s="22" t="s">
        <v>175</v>
      </c>
      <c r="C36" s="9"/>
      <c r="D36" s="37">
        <v>36475</v>
      </c>
      <c r="E36" s="38"/>
      <c r="F36" s="39">
        <v>36475</v>
      </c>
      <c r="G36" s="38"/>
      <c r="H36" s="37">
        <v>36475</v>
      </c>
      <c r="I36" s="38"/>
      <c r="J36" s="39">
        <v>36475</v>
      </c>
    </row>
    <row r="37" spans="1:10" s="7" customFormat="1" ht="16.5" customHeight="1">
      <c r="A37" s="3" t="s">
        <v>75</v>
      </c>
      <c r="B37" s="22" t="s">
        <v>176</v>
      </c>
      <c r="C37" s="9"/>
      <c r="D37" s="37">
        <v>0</v>
      </c>
      <c r="E37" s="38"/>
      <c r="F37" s="39">
        <v>0</v>
      </c>
      <c r="G37" s="38"/>
      <c r="H37" s="37">
        <v>84768</v>
      </c>
      <c r="I37" s="38"/>
      <c r="J37" s="39">
        <v>84768</v>
      </c>
    </row>
    <row r="38" spans="1:10" s="7" customFormat="1" ht="16.5" customHeight="1">
      <c r="A38" s="8" t="s">
        <v>76</v>
      </c>
      <c r="B38" s="22" t="s">
        <v>172</v>
      </c>
      <c r="C38" s="9"/>
      <c r="D38" s="37">
        <v>16797681</v>
      </c>
      <c r="E38" s="38"/>
      <c r="F38" s="39">
        <v>13422322</v>
      </c>
      <c r="G38" s="38"/>
      <c r="H38" s="37">
        <v>1810503</v>
      </c>
      <c r="I38" s="38"/>
      <c r="J38" s="39">
        <v>1740891</v>
      </c>
    </row>
    <row r="39" spans="1:10" s="7" customFormat="1" ht="16.5" customHeight="1">
      <c r="A39" s="8" t="s">
        <v>102</v>
      </c>
      <c r="B39" s="22" t="s">
        <v>198</v>
      </c>
      <c r="C39" s="9"/>
      <c r="D39" s="37">
        <v>0</v>
      </c>
      <c r="E39" s="38"/>
      <c r="F39" s="39">
        <v>0</v>
      </c>
      <c r="G39" s="38"/>
      <c r="H39" s="37">
        <v>6920000</v>
      </c>
      <c r="I39" s="38"/>
      <c r="J39" s="39">
        <v>8498500</v>
      </c>
    </row>
    <row r="40" spans="1:10" s="7" customFormat="1" ht="16.5" customHeight="1">
      <c r="A40" s="3" t="s">
        <v>77</v>
      </c>
      <c r="B40" s="22"/>
      <c r="C40" s="9"/>
      <c r="D40" s="37">
        <v>168478</v>
      </c>
      <c r="E40" s="38"/>
      <c r="F40" s="39">
        <v>171947</v>
      </c>
      <c r="G40" s="38"/>
      <c r="H40" s="37">
        <v>138661</v>
      </c>
      <c r="I40" s="38"/>
      <c r="J40" s="39">
        <v>144621</v>
      </c>
    </row>
    <row r="41" spans="1:10" s="7" customFormat="1" ht="16.5" customHeight="1">
      <c r="A41" s="3" t="s">
        <v>78</v>
      </c>
      <c r="B41" s="22"/>
      <c r="C41" s="9"/>
      <c r="D41" s="37">
        <v>23364</v>
      </c>
      <c r="E41" s="38"/>
      <c r="F41" s="39">
        <v>177742</v>
      </c>
      <c r="G41" s="38"/>
      <c r="H41" s="37">
        <v>12599</v>
      </c>
      <c r="I41" s="38"/>
      <c r="J41" s="39">
        <v>165371</v>
      </c>
    </row>
    <row r="42" spans="1:10" s="7" customFormat="1" ht="16.5" customHeight="1">
      <c r="A42" s="3" t="s">
        <v>79</v>
      </c>
      <c r="B42" s="22"/>
      <c r="C42" s="9"/>
      <c r="D42" s="37">
        <v>54202</v>
      </c>
      <c r="E42" s="38"/>
      <c r="F42" s="39">
        <v>54672</v>
      </c>
      <c r="G42" s="38"/>
      <c r="H42" s="37">
        <v>35334</v>
      </c>
      <c r="I42" s="38"/>
      <c r="J42" s="39">
        <v>36448</v>
      </c>
    </row>
    <row r="43" spans="1:10" s="7" customFormat="1" ht="16.5" customHeight="1">
      <c r="A43" s="7" t="s">
        <v>80</v>
      </c>
      <c r="B43" s="22"/>
      <c r="C43" s="9"/>
      <c r="D43" s="37">
        <v>22444</v>
      </c>
      <c r="E43" s="38"/>
      <c r="F43" s="46">
        <v>25870</v>
      </c>
      <c r="G43" s="38"/>
      <c r="H43" s="37">
        <v>22444</v>
      </c>
      <c r="I43" s="38"/>
      <c r="J43" s="46">
        <v>25870</v>
      </c>
    </row>
    <row r="44" spans="1:10" s="7" customFormat="1" ht="16.5" customHeight="1">
      <c r="A44" s="3" t="s">
        <v>58</v>
      </c>
      <c r="B44" s="22"/>
      <c r="C44" s="9"/>
      <c r="D44" s="40">
        <v>1712</v>
      </c>
      <c r="E44" s="41"/>
      <c r="F44" s="47">
        <v>1423</v>
      </c>
      <c r="G44" s="41"/>
      <c r="H44" s="40">
        <v>639</v>
      </c>
      <c r="I44" s="41"/>
      <c r="J44" s="47">
        <v>639</v>
      </c>
    </row>
    <row r="45" spans="1:10" s="7" customFormat="1" ht="7.5" customHeight="1">
      <c r="A45" s="8"/>
      <c r="B45" s="22"/>
      <c r="C45" s="9"/>
      <c r="D45" s="43"/>
      <c r="E45" s="44"/>
      <c r="F45" s="48"/>
      <c r="G45" s="44"/>
      <c r="H45" s="43"/>
      <c r="I45" s="44"/>
      <c r="J45" s="48"/>
    </row>
    <row r="46" spans="1:10" s="3" customFormat="1" ht="15" customHeight="1">
      <c r="A46" s="1" t="s">
        <v>52</v>
      </c>
      <c r="B46" s="23"/>
      <c r="C46" s="2"/>
      <c r="D46" s="40">
        <f>SUM(D34:D44)</f>
        <v>17131854</v>
      </c>
      <c r="E46" s="49"/>
      <c r="F46" s="47">
        <f>SUM(F34:F44)</f>
        <v>13918353</v>
      </c>
      <c r="G46" s="49"/>
      <c r="H46" s="40">
        <f>SUM(H34:H44)</f>
        <v>9088921</v>
      </c>
      <c r="I46" s="49"/>
      <c r="J46" s="47">
        <f>SUM(J34:J44)</f>
        <v>10761485</v>
      </c>
    </row>
    <row r="47" spans="1:10" s="3" customFormat="1" ht="8.25" customHeight="1">
      <c r="A47" s="1"/>
      <c r="B47" s="24"/>
      <c r="C47" s="4"/>
      <c r="D47" s="50"/>
      <c r="E47" s="228"/>
      <c r="F47" s="51"/>
      <c r="G47" s="228"/>
      <c r="H47" s="50"/>
      <c r="I47" s="228"/>
      <c r="J47" s="51"/>
    </row>
    <row r="48" spans="1:10" s="3" customFormat="1" ht="15" customHeight="1" thickBot="1">
      <c r="A48" s="1" t="s">
        <v>28</v>
      </c>
      <c r="B48" s="23"/>
      <c r="C48" s="5"/>
      <c r="D48" s="52">
        <f>SUM(D46,D29)</f>
        <v>30857620</v>
      </c>
      <c r="E48" s="49"/>
      <c r="F48" s="53">
        <f>SUM(F46+F29)</f>
        <v>25042277</v>
      </c>
      <c r="G48" s="49"/>
      <c r="H48" s="52">
        <f>SUM(H46,H29)</f>
        <v>28069143</v>
      </c>
      <c r="I48" s="49"/>
      <c r="J48" s="53">
        <f>SUM(J46+J29)</f>
        <v>22923156</v>
      </c>
    </row>
    <row r="49" spans="1:10" s="7" customFormat="1" ht="16.5" customHeight="1" thickTop="1">
      <c r="A49" s="9"/>
      <c r="B49" s="25"/>
      <c r="C49" s="9"/>
      <c r="D49" s="44"/>
      <c r="E49" s="44"/>
      <c r="F49" s="54"/>
      <c r="G49" s="44"/>
      <c r="H49" s="44"/>
      <c r="I49" s="44"/>
      <c r="J49" s="54"/>
    </row>
    <row r="50" spans="1:10" s="7" customFormat="1" ht="16.5" customHeight="1">
      <c r="A50" s="9"/>
      <c r="B50" s="25"/>
      <c r="C50" s="9"/>
      <c r="D50" s="44"/>
      <c r="E50" s="44"/>
      <c r="F50" s="54"/>
      <c r="G50" s="44"/>
      <c r="H50" s="44"/>
      <c r="I50" s="44"/>
      <c r="J50" s="54"/>
    </row>
    <row r="51" spans="1:10" s="7" customFormat="1" ht="16.5" customHeight="1">
      <c r="A51" s="9"/>
      <c r="B51" s="25"/>
      <c r="C51" s="9"/>
      <c r="D51" s="44"/>
      <c r="E51" s="44"/>
      <c r="F51" s="54"/>
      <c r="G51" s="44"/>
      <c r="H51" s="44"/>
      <c r="I51" s="44"/>
      <c r="J51" s="54"/>
    </row>
    <row r="52" spans="1:10" s="7" customFormat="1" ht="16.5" customHeight="1">
      <c r="A52" s="9"/>
      <c r="B52" s="25"/>
      <c r="C52" s="9"/>
      <c r="D52" s="44"/>
      <c r="E52" s="44"/>
      <c r="F52" s="44"/>
      <c r="G52" s="44"/>
      <c r="H52" s="44"/>
      <c r="I52" s="44"/>
      <c r="J52" s="54"/>
    </row>
    <row r="53" spans="1:10" s="7" customFormat="1" ht="16.5" customHeight="1">
      <c r="A53" s="9"/>
      <c r="B53" s="25"/>
      <c r="C53" s="9"/>
      <c r="D53" s="44"/>
      <c r="E53" s="44"/>
      <c r="F53" s="44"/>
      <c r="G53" s="44"/>
      <c r="H53" s="44"/>
      <c r="I53" s="44"/>
      <c r="J53" s="54"/>
    </row>
    <row r="54" spans="1:10" s="7" customFormat="1" ht="15.75" customHeight="1">
      <c r="A54" s="9"/>
      <c r="B54" s="25"/>
      <c r="C54" s="9"/>
      <c r="D54" s="44"/>
      <c r="E54" s="44"/>
      <c r="F54" s="44"/>
      <c r="G54" s="44"/>
      <c r="H54" s="44"/>
      <c r="I54" s="44"/>
      <c r="J54" s="44"/>
    </row>
    <row r="55" spans="1:10" s="7" customFormat="1" ht="16.5" customHeight="1">
      <c r="A55" s="9"/>
      <c r="B55" s="25"/>
      <c r="C55" s="9"/>
      <c r="D55" s="44"/>
      <c r="E55" s="44"/>
      <c r="F55" s="44"/>
      <c r="G55" s="44"/>
      <c r="H55" s="44"/>
      <c r="I55" s="44"/>
      <c r="J55" s="44"/>
    </row>
    <row r="56" spans="1:10" s="7" customFormat="1" ht="16.5" customHeight="1">
      <c r="A56" s="9"/>
      <c r="B56" s="25"/>
      <c r="C56" s="9"/>
      <c r="D56" s="44"/>
      <c r="E56" s="44"/>
      <c r="F56" s="44"/>
      <c r="G56" s="44"/>
      <c r="H56" s="44"/>
      <c r="I56" s="44"/>
      <c r="J56" s="44"/>
    </row>
    <row r="57" spans="1:10" s="7" customFormat="1" ht="16.5" customHeight="1">
      <c r="A57" s="9"/>
      <c r="B57" s="25"/>
      <c r="C57" s="9"/>
      <c r="D57" s="44"/>
      <c r="E57" s="44"/>
      <c r="F57" s="44"/>
      <c r="G57" s="44"/>
      <c r="H57" s="44"/>
      <c r="I57" s="44"/>
      <c r="J57" s="44"/>
    </row>
    <row r="58" spans="1:10" s="7" customFormat="1" ht="16.5" customHeight="1">
      <c r="A58" s="9"/>
      <c r="B58" s="25"/>
      <c r="C58" s="9"/>
      <c r="D58" s="44"/>
      <c r="E58" s="44"/>
      <c r="F58" s="44"/>
      <c r="G58" s="44"/>
      <c r="H58" s="44"/>
      <c r="I58" s="44"/>
      <c r="J58" s="44"/>
    </row>
    <row r="59" spans="1:10" s="7" customFormat="1" ht="16.5" customHeight="1">
      <c r="A59" s="9"/>
      <c r="B59" s="25"/>
      <c r="C59" s="9"/>
      <c r="D59" s="44"/>
      <c r="E59" s="44"/>
      <c r="F59" s="44"/>
      <c r="G59" s="44"/>
      <c r="H59" s="44"/>
      <c r="I59" s="44"/>
      <c r="J59" s="44"/>
    </row>
    <row r="60" spans="1:10" s="7" customFormat="1" ht="16.5" customHeight="1">
      <c r="A60" s="9"/>
      <c r="B60" s="25"/>
      <c r="C60" s="9"/>
      <c r="D60" s="44"/>
      <c r="E60" s="44"/>
      <c r="F60" s="44"/>
      <c r="G60" s="44"/>
      <c r="H60" s="44"/>
      <c r="I60" s="44"/>
      <c r="J60" s="44"/>
    </row>
    <row r="61" spans="1:10" s="7" customFormat="1" ht="18" customHeight="1">
      <c r="A61" s="9"/>
      <c r="B61" s="25"/>
      <c r="C61" s="9"/>
      <c r="D61" s="44"/>
      <c r="E61" s="44"/>
      <c r="F61" s="44"/>
      <c r="G61" s="44"/>
      <c r="H61" s="44"/>
      <c r="I61" s="44"/>
      <c r="J61" s="44"/>
    </row>
    <row r="62" spans="1:10" s="7" customFormat="1" ht="21.95" customHeight="1">
      <c r="A62" s="233" t="s">
        <v>0</v>
      </c>
      <c r="B62" s="233"/>
      <c r="C62" s="233"/>
      <c r="D62" s="233"/>
      <c r="E62" s="233"/>
      <c r="F62" s="233"/>
      <c r="G62" s="233"/>
      <c r="H62" s="233"/>
      <c r="I62" s="233"/>
      <c r="J62" s="233"/>
    </row>
    <row r="63" spans="1:10" s="10" customFormat="1" ht="16.5" customHeight="1">
      <c r="A63" s="234" t="str">
        <f>A1</f>
        <v>Srisawad Capital 1969 Public Company Limited</v>
      </c>
      <c r="B63" s="234"/>
      <c r="C63" s="234"/>
      <c r="D63" s="234"/>
      <c r="E63" s="234"/>
      <c r="F63" s="234"/>
      <c r="G63" s="234"/>
      <c r="H63" s="234"/>
      <c r="I63" s="234"/>
      <c r="J63" s="234"/>
    </row>
    <row r="64" spans="1:10" s="10" customFormat="1" ht="16.5" customHeight="1">
      <c r="A64" s="236" t="s">
        <v>71</v>
      </c>
      <c r="B64" s="236"/>
      <c r="C64" s="236"/>
      <c r="D64" s="236"/>
      <c r="E64" s="236"/>
      <c r="F64" s="236"/>
      <c r="G64" s="236"/>
      <c r="H64" s="236"/>
      <c r="I64" s="236"/>
      <c r="J64" s="236"/>
    </row>
    <row r="65" spans="1:10" ht="16.5" customHeight="1">
      <c r="A65" s="235" t="str">
        <f>A3</f>
        <v>As at 31 March 2023</v>
      </c>
      <c r="B65" s="235"/>
      <c r="C65" s="235"/>
      <c r="D65" s="235"/>
      <c r="E65" s="235"/>
      <c r="F65" s="235"/>
      <c r="G65" s="235"/>
      <c r="H65" s="235"/>
      <c r="I65" s="235"/>
      <c r="J65" s="235"/>
    </row>
    <row r="66" spans="1:10" ht="16.5" customHeight="1">
      <c r="A66" s="12"/>
      <c r="B66" s="17"/>
      <c r="C66" s="12"/>
      <c r="D66" s="28"/>
      <c r="E66" s="28"/>
      <c r="F66" s="28"/>
      <c r="G66" s="28"/>
      <c r="H66" s="28"/>
      <c r="I66" s="28"/>
      <c r="J66" s="28"/>
    </row>
    <row r="67" spans="1:10" ht="16.5" customHeight="1">
      <c r="A67" s="12"/>
      <c r="B67" s="17"/>
      <c r="C67" s="12"/>
      <c r="D67" s="28"/>
      <c r="E67" s="28"/>
      <c r="F67" s="28"/>
      <c r="G67" s="28"/>
      <c r="H67" s="28"/>
      <c r="I67" s="28"/>
      <c r="J67" s="28"/>
    </row>
    <row r="68" spans="1:10" ht="16.5" customHeight="1">
      <c r="A68" s="12"/>
      <c r="B68" s="17"/>
      <c r="C68" s="12"/>
      <c r="D68" s="238" t="s">
        <v>46</v>
      </c>
      <c r="E68" s="238"/>
      <c r="F68" s="238"/>
      <c r="G68" s="29"/>
      <c r="H68" s="238" t="s">
        <v>47</v>
      </c>
      <c r="I68" s="238"/>
      <c r="J68" s="238"/>
    </row>
    <row r="69" spans="1:10" ht="16.5" customHeight="1">
      <c r="A69" s="12"/>
      <c r="B69" s="17"/>
      <c r="C69" s="12"/>
      <c r="D69" s="237" t="s">
        <v>48</v>
      </c>
      <c r="E69" s="237"/>
      <c r="F69" s="237"/>
      <c r="G69" s="228"/>
      <c r="H69" s="237" t="s">
        <v>48</v>
      </c>
      <c r="I69" s="237"/>
      <c r="J69" s="237"/>
    </row>
    <row r="70" spans="1:10" ht="15.95" customHeight="1">
      <c r="A70" s="12"/>
      <c r="B70" s="17"/>
      <c r="C70" s="12"/>
      <c r="D70" s="30" t="s">
        <v>23</v>
      </c>
      <c r="E70" s="28"/>
      <c r="F70" s="30" t="s">
        <v>24</v>
      </c>
      <c r="G70" s="28"/>
      <c r="H70" s="30" t="s">
        <v>23</v>
      </c>
      <c r="I70" s="28"/>
      <c r="J70" s="31" t="s">
        <v>24</v>
      </c>
    </row>
    <row r="71" spans="1:10" s="16" customFormat="1" ht="15.95" customHeight="1">
      <c r="A71" s="13"/>
      <c r="B71" s="18"/>
      <c r="C71" s="14"/>
      <c r="D71" s="31" t="s">
        <v>98</v>
      </c>
      <c r="E71" s="32"/>
      <c r="F71" s="31" t="s">
        <v>25</v>
      </c>
      <c r="G71" s="33"/>
      <c r="H71" s="31" t="s">
        <v>98</v>
      </c>
      <c r="I71" s="32"/>
      <c r="J71" s="31" t="s">
        <v>25</v>
      </c>
    </row>
    <row r="72" spans="1:10" s="16" customFormat="1" ht="15.95" customHeight="1">
      <c r="A72" s="13"/>
      <c r="B72" s="19"/>
      <c r="C72" s="14"/>
      <c r="D72" s="31" t="s">
        <v>100</v>
      </c>
      <c r="E72" s="32"/>
      <c r="F72" s="31" t="s">
        <v>43</v>
      </c>
      <c r="G72" s="33"/>
      <c r="H72" s="31" t="s">
        <v>100</v>
      </c>
      <c r="I72" s="32"/>
      <c r="J72" s="31" t="s">
        <v>43</v>
      </c>
    </row>
    <row r="73" spans="1:10" s="7" customFormat="1" ht="15.95" customHeight="1">
      <c r="B73" s="20" t="s">
        <v>4</v>
      </c>
      <c r="C73" s="14"/>
      <c r="D73" s="34" t="s">
        <v>110</v>
      </c>
      <c r="E73" s="32"/>
      <c r="F73" s="34" t="s">
        <v>110</v>
      </c>
      <c r="G73" s="33"/>
      <c r="H73" s="34" t="s">
        <v>110</v>
      </c>
      <c r="I73" s="32"/>
      <c r="J73" s="34" t="s">
        <v>110</v>
      </c>
    </row>
    <row r="74" spans="1:10" s="7" customFormat="1" ht="15.95" customHeight="1">
      <c r="B74" s="21"/>
      <c r="C74" s="14"/>
      <c r="D74" s="35"/>
      <c r="E74" s="32"/>
      <c r="F74" s="36"/>
      <c r="G74" s="33"/>
      <c r="H74" s="35"/>
      <c r="I74" s="32"/>
      <c r="J74" s="36"/>
    </row>
    <row r="75" spans="1:10" s="7" customFormat="1" ht="15.95" customHeight="1">
      <c r="A75" s="6" t="s">
        <v>29</v>
      </c>
      <c r="B75" s="26"/>
      <c r="C75" s="9"/>
      <c r="D75" s="55"/>
      <c r="E75" s="56"/>
      <c r="F75" s="57"/>
      <c r="G75" s="44"/>
      <c r="H75" s="55"/>
      <c r="I75" s="56"/>
      <c r="J75" s="57"/>
    </row>
    <row r="76" spans="1:10" s="7" customFormat="1" ht="9" customHeight="1">
      <c r="A76" s="6"/>
      <c r="B76" s="26"/>
      <c r="C76" s="9"/>
      <c r="D76" s="55"/>
      <c r="E76" s="56"/>
      <c r="F76" s="57"/>
      <c r="G76" s="44"/>
      <c r="H76" s="55"/>
      <c r="I76" s="56"/>
      <c r="J76" s="57"/>
    </row>
    <row r="77" spans="1:10" s="7" customFormat="1" ht="15.95" customHeight="1">
      <c r="A77" s="6" t="s">
        <v>30</v>
      </c>
      <c r="B77" s="26"/>
      <c r="C77" s="9"/>
      <c r="D77" s="55"/>
      <c r="E77" s="56"/>
      <c r="F77" s="57"/>
      <c r="G77" s="44"/>
      <c r="H77" s="55"/>
      <c r="I77" s="56"/>
      <c r="J77" s="57"/>
    </row>
    <row r="78" spans="1:10" s="7" customFormat="1" ht="7.5" customHeight="1">
      <c r="A78" s="6"/>
      <c r="B78" s="26"/>
      <c r="C78" s="9"/>
      <c r="D78" s="55"/>
      <c r="E78" s="56"/>
      <c r="F78" s="57"/>
      <c r="G78" s="44"/>
      <c r="H78" s="55"/>
      <c r="I78" s="56"/>
      <c r="J78" s="57"/>
    </row>
    <row r="79" spans="1:10" s="7" customFormat="1" ht="15.95" customHeight="1">
      <c r="A79" s="1" t="s">
        <v>60</v>
      </c>
      <c r="B79" s="26"/>
      <c r="C79" s="9"/>
      <c r="D79" s="55"/>
      <c r="E79" s="56"/>
      <c r="F79" s="57"/>
      <c r="G79" s="44"/>
      <c r="H79" s="55"/>
      <c r="I79" s="56"/>
      <c r="J79" s="57"/>
    </row>
    <row r="80" spans="1:10" s="7" customFormat="1" ht="7.5" customHeight="1">
      <c r="A80" s="6"/>
      <c r="B80" s="26"/>
      <c r="C80" s="9"/>
      <c r="D80" s="55"/>
      <c r="E80" s="56"/>
      <c r="F80" s="57"/>
      <c r="G80" s="44"/>
      <c r="H80" s="55"/>
      <c r="I80" s="56"/>
      <c r="J80" s="57"/>
    </row>
    <row r="81" spans="1:10" s="7" customFormat="1" ht="15.95" customHeight="1">
      <c r="A81" s="3" t="s">
        <v>103</v>
      </c>
      <c r="B81" s="22" t="s">
        <v>200</v>
      </c>
      <c r="C81" s="9"/>
      <c r="D81" s="37">
        <v>7920000</v>
      </c>
      <c r="E81" s="38"/>
      <c r="F81" s="39">
        <v>1700000</v>
      </c>
      <c r="G81" s="38"/>
      <c r="H81" s="37">
        <v>7752000</v>
      </c>
      <c r="I81" s="38"/>
      <c r="J81" s="39">
        <v>1532000</v>
      </c>
    </row>
    <row r="82" spans="1:10" s="7" customFormat="1" ht="15.95" customHeight="1">
      <c r="A82" s="3" t="s">
        <v>186</v>
      </c>
      <c r="B82" s="22" t="s">
        <v>201</v>
      </c>
      <c r="C82" s="9"/>
      <c r="D82" s="37">
        <v>332200</v>
      </c>
      <c r="E82" s="38"/>
      <c r="F82" s="39">
        <v>0</v>
      </c>
      <c r="G82" s="38"/>
      <c r="H82" s="37">
        <v>332200</v>
      </c>
      <c r="I82" s="38"/>
      <c r="J82" s="39">
        <v>0</v>
      </c>
    </row>
    <row r="83" spans="1:10" s="7" customFormat="1" ht="15.95" customHeight="1">
      <c r="A83" s="3" t="s">
        <v>65</v>
      </c>
      <c r="B83" s="22" t="s">
        <v>95</v>
      </c>
      <c r="C83" s="9"/>
      <c r="D83" s="37">
        <v>4639641</v>
      </c>
      <c r="E83" s="38"/>
      <c r="F83" s="39">
        <v>4309035</v>
      </c>
      <c r="G83" s="38"/>
      <c r="H83" s="37">
        <v>3583384</v>
      </c>
      <c r="I83" s="38"/>
      <c r="J83" s="39">
        <v>3567923</v>
      </c>
    </row>
    <row r="84" spans="1:10" s="7" customFormat="1" ht="15.95" customHeight="1">
      <c r="A84" s="3" t="s">
        <v>81</v>
      </c>
      <c r="B84" s="22"/>
      <c r="C84" s="9"/>
      <c r="D84" s="37">
        <v>97696</v>
      </c>
      <c r="E84" s="38"/>
      <c r="F84" s="39">
        <v>54095</v>
      </c>
      <c r="G84" s="38"/>
      <c r="H84" s="37">
        <v>66486</v>
      </c>
      <c r="I84" s="38"/>
      <c r="J84" s="39">
        <v>45991</v>
      </c>
    </row>
    <row r="85" spans="1:10" s="7" customFormat="1" ht="15.95" customHeight="1">
      <c r="A85" s="3" t="s">
        <v>63</v>
      </c>
      <c r="B85" s="22" t="s">
        <v>177</v>
      </c>
      <c r="C85" s="9"/>
      <c r="D85" s="37">
        <v>12657</v>
      </c>
      <c r="E85" s="38"/>
      <c r="F85" s="39">
        <v>17895</v>
      </c>
      <c r="G85" s="38"/>
      <c r="H85" s="37">
        <v>6986</v>
      </c>
      <c r="I85" s="38"/>
      <c r="J85" s="39">
        <v>12282</v>
      </c>
    </row>
    <row r="86" spans="1:10" s="7" customFormat="1" ht="15.95" customHeight="1">
      <c r="A86" s="7" t="s">
        <v>82</v>
      </c>
      <c r="B86" s="22"/>
      <c r="C86" s="9"/>
      <c r="D86" s="58">
        <v>13605</v>
      </c>
      <c r="E86" s="38"/>
      <c r="F86" s="59">
        <v>17863</v>
      </c>
      <c r="G86" s="38"/>
      <c r="H86" s="58">
        <v>15443</v>
      </c>
      <c r="I86" s="38"/>
      <c r="J86" s="59">
        <v>10044</v>
      </c>
    </row>
    <row r="87" spans="1:10" s="7" customFormat="1" ht="9" customHeight="1">
      <c r="B87" s="22"/>
      <c r="C87" s="9"/>
      <c r="D87" s="37"/>
      <c r="E87" s="38"/>
      <c r="F87" s="38"/>
      <c r="G87" s="38"/>
      <c r="H87" s="37"/>
      <c r="I87" s="38"/>
      <c r="J87" s="38"/>
    </row>
    <row r="88" spans="1:10" s="7" customFormat="1" ht="15.95" customHeight="1">
      <c r="A88" s="1" t="s">
        <v>61</v>
      </c>
      <c r="B88" s="22"/>
      <c r="C88" s="9"/>
      <c r="D88" s="40">
        <f>SUM(D81:D86)</f>
        <v>13015799</v>
      </c>
      <c r="E88" s="38"/>
      <c r="F88" s="42">
        <f>SUM(F80:F86)</f>
        <v>6098888</v>
      </c>
      <c r="G88" s="38"/>
      <c r="H88" s="40">
        <f>SUM(H81:H86)</f>
        <v>11756499</v>
      </c>
      <c r="I88" s="38"/>
      <c r="J88" s="59">
        <f>SUM(J80:J86)</f>
        <v>5168240</v>
      </c>
    </row>
    <row r="89" spans="1:10" s="7" customFormat="1" ht="15.95" customHeight="1">
      <c r="B89" s="22"/>
      <c r="C89" s="9"/>
      <c r="D89" s="37"/>
      <c r="E89" s="38"/>
      <c r="F89" s="38"/>
      <c r="G89" s="38"/>
      <c r="H89" s="37"/>
      <c r="I89" s="38"/>
      <c r="J89" s="38"/>
    </row>
    <row r="90" spans="1:10" s="7" customFormat="1" ht="15.95" customHeight="1">
      <c r="A90" s="1" t="s">
        <v>62</v>
      </c>
      <c r="B90" s="22"/>
      <c r="C90" s="9"/>
      <c r="D90" s="37"/>
      <c r="E90" s="38"/>
      <c r="F90" s="38"/>
      <c r="G90" s="38"/>
      <c r="H90" s="37"/>
      <c r="I90" s="38"/>
      <c r="J90" s="38"/>
    </row>
    <row r="91" spans="1:10" s="7" customFormat="1" ht="6.75" customHeight="1">
      <c r="B91" s="22"/>
      <c r="C91" s="9"/>
      <c r="D91" s="37"/>
      <c r="E91" s="38"/>
      <c r="F91" s="38"/>
      <c r="G91" s="38"/>
      <c r="H91" s="37"/>
      <c r="I91" s="38"/>
      <c r="J91" s="38"/>
    </row>
    <row r="92" spans="1:10" s="7" customFormat="1" ht="16.149999999999999" customHeight="1">
      <c r="A92" s="3" t="s">
        <v>92</v>
      </c>
      <c r="B92" s="22" t="s">
        <v>201</v>
      </c>
      <c r="C92" s="9"/>
      <c r="D92" s="37">
        <v>7230000</v>
      </c>
      <c r="E92" s="38"/>
      <c r="F92" s="39">
        <v>7562200</v>
      </c>
      <c r="G92" s="38"/>
      <c r="H92" s="37">
        <v>7230000</v>
      </c>
      <c r="I92" s="38"/>
      <c r="J92" s="39">
        <v>7562200</v>
      </c>
    </row>
    <row r="93" spans="1:10" s="7" customFormat="1" ht="16.149999999999999" customHeight="1">
      <c r="A93" s="3" t="s">
        <v>31</v>
      </c>
      <c r="B93" s="22" t="s">
        <v>177</v>
      </c>
      <c r="C93" s="9"/>
      <c r="D93" s="37">
        <v>8233</v>
      </c>
      <c r="E93" s="38"/>
      <c r="F93" s="39">
        <v>178703</v>
      </c>
      <c r="G93" s="38"/>
      <c r="H93" s="37">
        <v>4395</v>
      </c>
      <c r="I93" s="38"/>
      <c r="J93" s="39">
        <v>173424</v>
      </c>
    </row>
    <row r="94" spans="1:10" s="7" customFormat="1" ht="16.149999999999999" customHeight="1">
      <c r="A94" s="3" t="s">
        <v>104</v>
      </c>
      <c r="B94" s="22"/>
      <c r="C94" s="9"/>
      <c r="D94" s="37">
        <v>193260</v>
      </c>
      <c r="E94" s="38"/>
      <c r="F94" s="39">
        <v>143405</v>
      </c>
      <c r="G94" s="38"/>
      <c r="H94" s="37" t="s">
        <v>180</v>
      </c>
      <c r="I94" s="38"/>
      <c r="J94" s="39">
        <v>0</v>
      </c>
    </row>
    <row r="95" spans="1:10" s="7" customFormat="1" ht="15.95" customHeight="1">
      <c r="A95" s="7" t="s">
        <v>9</v>
      </c>
      <c r="B95" s="22"/>
      <c r="C95" s="9"/>
      <c r="D95" s="37">
        <v>15616</v>
      </c>
      <c r="E95" s="38"/>
      <c r="F95" s="60">
        <v>19313</v>
      </c>
      <c r="G95" s="38"/>
      <c r="H95" s="37">
        <v>5726</v>
      </c>
      <c r="I95" s="38"/>
      <c r="J95" s="46">
        <v>17922</v>
      </c>
    </row>
    <row r="96" spans="1:10" s="7" customFormat="1" ht="15.95" customHeight="1">
      <c r="A96" s="7" t="s">
        <v>83</v>
      </c>
      <c r="B96" s="22"/>
      <c r="C96" s="9"/>
      <c r="D96" s="61">
        <v>3774</v>
      </c>
      <c r="E96" s="38"/>
      <c r="F96" s="62">
        <v>7129</v>
      </c>
      <c r="G96" s="38"/>
      <c r="H96" s="61">
        <v>1789</v>
      </c>
      <c r="I96" s="38"/>
      <c r="J96" s="62">
        <v>5165</v>
      </c>
    </row>
    <row r="97" spans="1:10" s="7" customFormat="1" ht="6" customHeight="1">
      <c r="B97" s="22"/>
      <c r="C97" s="9"/>
      <c r="D97" s="37"/>
      <c r="E97" s="38"/>
      <c r="F97" s="60"/>
      <c r="G97" s="38"/>
      <c r="H97" s="37"/>
      <c r="I97" s="38"/>
      <c r="J97" s="60"/>
    </row>
    <row r="98" spans="1:10" s="7" customFormat="1" ht="15.95" customHeight="1">
      <c r="A98" s="1" t="s">
        <v>64</v>
      </c>
      <c r="B98" s="22"/>
      <c r="C98" s="9"/>
      <c r="D98" s="40">
        <f>SUM(D92:D96)</f>
        <v>7450883</v>
      </c>
      <c r="E98" s="38"/>
      <c r="F98" s="47">
        <f>SUM(F92:F96)</f>
        <v>7910750</v>
      </c>
      <c r="G98" s="38"/>
      <c r="H98" s="40">
        <f>SUM(H92:H96)</f>
        <v>7241910</v>
      </c>
      <c r="I98" s="38"/>
      <c r="J98" s="47">
        <f>SUM(J92:J96)</f>
        <v>7758711</v>
      </c>
    </row>
    <row r="99" spans="1:10" s="7" customFormat="1" ht="7.5" customHeight="1">
      <c r="B99" s="22"/>
      <c r="C99" s="9"/>
      <c r="D99" s="37"/>
      <c r="E99" s="38"/>
      <c r="F99" s="60"/>
      <c r="G99" s="38"/>
      <c r="H99" s="37"/>
      <c r="I99" s="38"/>
      <c r="J99" s="60"/>
    </row>
    <row r="100" spans="1:10" s="7" customFormat="1" ht="15.95" customHeight="1">
      <c r="A100" s="1" t="s">
        <v>32</v>
      </c>
      <c r="B100" s="25"/>
      <c r="C100" s="9"/>
      <c r="D100" s="40">
        <f>SUM(D88,D98)</f>
        <v>20466682</v>
      </c>
      <c r="E100" s="38"/>
      <c r="F100" s="47">
        <f>SUM(F98,F88)</f>
        <v>14009638</v>
      </c>
      <c r="G100" s="38"/>
      <c r="H100" s="40">
        <f>SUM(H88,H98)</f>
        <v>18998409</v>
      </c>
      <c r="I100" s="38"/>
      <c r="J100" s="62">
        <f>SUM(J98,J88)</f>
        <v>12926951</v>
      </c>
    </row>
    <row r="101" spans="1:10" s="7" customFormat="1" ht="20.25" customHeight="1">
      <c r="A101" s="6"/>
      <c r="B101" s="25"/>
      <c r="C101" s="9"/>
      <c r="D101" s="63"/>
      <c r="E101" s="38"/>
      <c r="F101" s="64"/>
      <c r="G101" s="38"/>
      <c r="H101" s="63"/>
      <c r="I101" s="38"/>
      <c r="J101" s="64"/>
    </row>
    <row r="102" spans="1:10" s="7" customFormat="1" ht="15.95" customHeight="1">
      <c r="A102" s="6" t="s">
        <v>33</v>
      </c>
      <c r="B102" s="25"/>
      <c r="C102" s="9"/>
      <c r="D102" s="37"/>
      <c r="E102" s="38"/>
      <c r="F102" s="60"/>
      <c r="G102" s="38"/>
      <c r="H102" s="37"/>
      <c r="I102" s="38"/>
      <c r="J102" s="60"/>
    </row>
    <row r="103" spans="1:10" s="7" customFormat="1" ht="7.5" customHeight="1">
      <c r="A103" s="6"/>
      <c r="B103" s="25"/>
      <c r="C103" s="9"/>
      <c r="D103" s="37"/>
      <c r="E103" s="38"/>
      <c r="F103" s="38"/>
      <c r="G103" s="38"/>
      <c r="H103" s="37"/>
      <c r="I103" s="38"/>
      <c r="J103" s="60"/>
    </row>
    <row r="104" spans="1:10" s="7" customFormat="1" ht="15.95" customHeight="1">
      <c r="A104" s="7" t="s">
        <v>34</v>
      </c>
      <c r="B104" s="22"/>
      <c r="C104" s="9"/>
      <c r="D104" s="65"/>
      <c r="E104" s="38"/>
      <c r="F104" s="66"/>
      <c r="G104" s="38"/>
      <c r="H104" s="65"/>
      <c r="I104" s="38"/>
      <c r="J104" s="66"/>
    </row>
    <row r="105" spans="1:10" s="7" customFormat="1" ht="15.95" customHeight="1">
      <c r="A105" s="7" t="s">
        <v>35</v>
      </c>
      <c r="B105" s="22"/>
      <c r="C105" s="9"/>
      <c r="D105" s="65"/>
      <c r="E105" s="38"/>
      <c r="F105" s="66"/>
      <c r="G105" s="38"/>
      <c r="H105" s="65"/>
      <c r="I105" s="38"/>
      <c r="J105" s="66"/>
    </row>
    <row r="106" spans="1:10" s="7" customFormat="1" ht="15.95" customHeight="1">
      <c r="A106" s="7" t="s">
        <v>67</v>
      </c>
      <c r="B106" s="22"/>
      <c r="C106" s="9"/>
      <c r="D106" s="65"/>
      <c r="E106" s="38"/>
      <c r="F106" s="66"/>
      <c r="G106" s="38"/>
      <c r="H106" s="65"/>
      <c r="I106" s="38"/>
      <c r="J106" s="66"/>
    </row>
    <row r="107" spans="1:10" s="7" customFormat="1" ht="15.95" customHeight="1" thickBot="1">
      <c r="A107" s="7" t="s">
        <v>66</v>
      </c>
      <c r="B107" s="22" t="s">
        <v>178</v>
      </c>
      <c r="C107" s="9"/>
      <c r="D107" s="67">
        <v>6506236</v>
      </c>
      <c r="E107" s="38"/>
      <c r="F107" s="68">
        <v>6506236</v>
      </c>
      <c r="G107" s="38"/>
      <c r="H107" s="67">
        <v>6506236</v>
      </c>
      <c r="I107" s="38"/>
      <c r="J107" s="68">
        <v>6506236</v>
      </c>
    </row>
    <row r="108" spans="1:10" s="7" customFormat="1" ht="15.95" customHeight="1" thickTop="1">
      <c r="B108" s="22"/>
      <c r="C108" s="9"/>
      <c r="D108" s="37"/>
      <c r="E108" s="38"/>
      <c r="F108" s="38"/>
      <c r="G108" s="38"/>
      <c r="H108" s="37"/>
      <c r="I108" s="38"/>
      <c r="J108" s="38"/>
    </row>
    <row r="109" spans="1:10" s="7" customFormat="1" ht="15.95" customHeight="1">
      <c r="A109" s="7" t="s">
        <v>36</v>
      </c>
      <c r="B109" s="22"/>
      <c r="C109" s="9"/>
      <c r="D109" s="37"/>
      <c r="E109" s="38"/>
      <c r="F109" s="38"/>
      <c r="G109" s="38"/>
      <c r="H109" s="37"/>
      <c r="I109" s="38"/>
      <c r="J109" s="38"/>
    </row>
    <row r="110" spans="1:10" s="7" customFormat="1" ht="15.95" customHeight="1">
      <c r="A110" s="10" t="s">
        <v>67</v>
      </c>
      <c r="B110" s="22"/>
      <c r="C110" s="9"/>
      <c r="D110" s="37"/>
      <c r="E110" s="38"/>
      <c r="F110" s="38"/>
      <c r="G110" s="38"/>
      <c r="H110" s="37"/>
      <c r="I110" s="38"/>
      <c r="J110" s="38"/>
    </row>
    <row r="111" spans="1:10" s="7" customFormat="1" ht="15.95" customHeight="1">
      <c r="A111" s="10" t="s">
        <v>66</v>
      </c>
      <c r="B111" s="22" t="s">
        <v>178</v>
      </c>
      <c r="C111" s="9"/>
      <c r="D111" s="37">
        <v>6506236</v>
      </c>
      <c r="E111" s="38"/>
      <c r="F111" s="39">
        <v>6506236</v>
      </c>
      <c r="G111" s="38"/>
      <c r="H111" s="37">
        <v>6506236</v>
      </c>
      <c r="I111" s="38"/>
      <c r="J111" s="39">
        <v>6506236</v>
      </c>
    </row>
    <row r="112" spans="1:10" s="7" customFormat="1" ht="15.95" customHeight="1">
      <c r="A112" s="11" t="s">
        <v>40</v>
      </c>
      <c r="B112" s="22" t="s">
        <v>178</v>
      </c>
      <c r="C112" s="9"/>
      <c r="D112" s="37">
        <v>18549728</v>
      </c>
      <c r="E112" s="38"/>
      <c r="F112" s="39">
        <v>18549728</v>
      </c>
      <c r="G112" s="38"/>
      <c r="H112" s="37">
        <v>18549728</v>
      </c>
      <c r="I112" s="38"/>
      <c r="J112" s="39">
        <v>18549728</v>
      </c>
    </row>
    <row r="113" spans="1:10" s="7" customFormat="1" ht="15.95" customHeight="1">
      <c r="A113" s="7" t="s">
        <v>5</v>
      </c>
      <c r="B113" s="22"/>
      <c r="C113" s="9"/>
      <c r="D113" s="37"/>
      <c r="E113" s="38"/>
      <c r="F113" s="38"/>
      <c r="G113" s="38"/>
      <c r="H113" s="37"/>
      <c r="I113" s="38"/>
      <c r="J113" s="38"/>
    </row>
    <row r="114" spans="1:10" s="7" customFormat="1" ht="15.95" customHeight="1">
      <c r="A114" s="10" t="s">
        <v>84</v>
      </c>
      <c r="B114" s="22" t="s">
        <v>179</v>
      </c>
      <c r="C114" s="9"/>
      <c r="D114" s="37">
        <v>295363</v>
      </c>
      <c r="E114" s="38"/>
      <c r="F114" s="38">
        <v>295363</v>
      </c>
      <c r="G114" s="38"/>
      <c r="H114" s="37">
        <v>295363</v>
      </c>
      <c r="I114" s="38"/>
      <c r="J114" s="38">
        <v>295363</v>
      </c>
    </row>
    <row r="115" spans="1:10" s="7" customFormat="1" ht="15.95" customHeight="1">
      <c r="A115" s="10" t="s">
        <v>37</v>
      </c>
      <c r="B115" s="22"/>
      <c r="C115" s="9"/>
      <c r="D115" s="69">
        <v>1942116</v>
      </c>
      <c r="E115" s="39"/>
      <c r="F115" s="39">
        <v>2610250</v>
      </c>
      <c r="G115" s="38"/>
      <c r="H115" s="37">
        <v>1390972</v>
      </c>
      <c r="I115" s="38"/>
      <c r="J115" s="39">
        <v>2321301</v>
      </c>
    </row>
    <row r="116" spans="1:10" s="7" customFormat="1" ht="15.95" customHeight="1">
      <c r="A116" s="10" t="s">
        <v>90</v>
      </c>
      <c r="B116" s="22"/>
      <c r="C116" s="9"/>
      <c r="D116" s="69"/>
      <c r="E116" s="39"/>
      <c r="F116" s="39"/>
      <c r="G116" s="38"/>
      <c r="H116" s="37"/>
      <c r="I116" s="38"/>
      <c r="J116" s="39"/>
    </row>
    <row r="117" spans="1:10" s="7" customFormat="1" ht="15.95" customHeight="1">
      <c r="A117" s="10" t="s">
        <v>91</v>
      </c>
      <c r="B117" s="22"/>
      <c r="C117" s="9"/>
      <c r="D117" s="69">
        <v>-17030067</v>
      </c>
      <c r="E117" s="39"/>
      <c r="F117" s="39">
        <v>-17030067</v>
      </c>
      <c r="G117" s="38"/>
      <c r="H117" s="37">
        <v>-17676423</v>
      </c>
      <c r="I117" s="38"/>
      <c r="J117" s="39">
        <v>-17676423</v>
      </c>
    </row>
    <row r="118" spans="1:10" s="7" customFormat="1" ht="15.95" customHeight="1">
      <c r="A118" s="7" t="s">
        <v>113</v>
      </c>
      <c r="B118" s="22"/>
      <c r="C118" s="9"/>
      <c r="D118" s="70">
        <v>4858</v>
      </c>
      <c r="E118" s="39"/>
      <c r="F118" s="71">
        <v>0</v>
      </c>
      <c r="G118" s="38"/>
      <c r="H118" s="72">
        <v>4858</v>
      </c>
      <c r="I118" s="38"/>
      <c r="J118" s="73">
        <v>0</v>
      </c>
    </row>
    <row r="119" spans="1:10" s="7" customFormat="1" ht="7.5" customHeight="1">
      <c r="B119" s="22"/>
      <c r="C119" s="9"/>
      <c r="D119" s="69"/>
      <c r="E119" s="39"/>
      <c r="F119" s="39"/>
      <c r="G119" s="38"/>
      <c r="H119" s="37"/>
      <c r="I119" s="38"/>
      <c r="J119" s="38"/>
    </row>
    <row r="120" spans="1:10" s="7" customFormat="1" ht="15.95" customHeight="1">
      <c r="A120" s="6" t="s">
        <v>68</v>
      </c>
      <c r="B120" s="25"/>
      <c r="C120" s="9"/>
      <c r="D120" s="37">
        <f>SUM(D111:D118)</f>
        <v>10268234</v>
      </c>
      <c r="E120" s="39"/>
      <c r="F120" s="38">
        <f>SUM(F111:F118)</f>
        <v>10931510</v>
      </c>
      <c r="G120" s="38"/>
      <c r="H120" s="37">
        <f>SUM(H111:H118)</f>
        <v>9070734</v>
      </c>
      <c r="I120" s="38"/>
      <c r="J120" s="39">
        <f>SUM(J111:J118)</f>
        <v>9996205</v>
      </c>
    </row>
    <row r="121" spans="1:10" s="7" customFormat="1" ht="15.95" customHeight="1">
      <c r="A121" s="10" t="s">
        <v>69</v>
      </c>
      <c r="B121" s="25"/>
      <c r="C121" s="9"/>
      <c r="D121" s="74">
        <v>122704</v>
      </c>
      <c r="E121" s="39"/>
      <c r="F121" s="71">
        <v>101129</v>
      </c>
      <c r="G121" s="38"/>
      <c r="H121" s="58">
        <v>0</v>
      </c>
      <c r="I121" s="38"/>
      <c r="J121" s="75">
        <v>0</v>
      </c>
    </row>
    <row r="122" spans="1:10" s="7" customFormat="1" ht="8.25" customHeight="1">
      <c r="A122" s="6"/>
      <c r="B122" s="25"/>
      <c r="C122" s="9"/>
      <c r="D122" s="37"/>
      <c r="E122" s="38"/>
      <c r="F122" s="39"/>
      <c r="G122" s="38"/>
      <c r="H122" s="37"/>
      <c r="I122" s="38"/>
      <c r="J122" s="39"/>
    </row>
    <row r="123" spans="1:10" s="7" customFormat="1" ht="15.95" customHeight="1">
      <c r="A123" s="6" t="s">
        <v>38</v>
      </c>
      <c r="B123" s="25"/>
      <c r="C123" s="9"/>
      <c r="D123" s="40">
        <f>SUM(D120:D121)</f>
        <v>10390938</v>
      </c>
      <c r="E123" s="38"/>
      <c r="F123" s="42">
        <f>SUM(F120:F121)</f>
        <v>11032639</v>
      </c>
      <c r="G123" s="38"/>
      <c r="H123" s="40">
        <f>SUM(H120:H121)</f>
        <v>9070734</v>
      </c>
      <c r="I123" s="38"/>
      <c r="J123" s="75">
        <f>SUM(J120:J121)</f>
        <v>9996205</v>
      </c>
    </row>
    <row r="124" spans="1:10" s="7" customFormat="1" ht="6.75" customHeight="1">
      <c r="B124" s="25"/>
      <c r="C124" s="9"/>
      <c r="D124" s="37"/>
      <c r="E124" s="38"/>
      <c r="F124" s="38"/>
      <c r="G124" s="38"/>
      <c r="H124" s="37"/>
      <c r="I124" s="38"/>
      <c r="J124" s="38"/>
    </row>
    <row r="125" spans="1:10" s="7" customFormat="1" ht="15.95" customHeight="1" thickBot="1">
      <c r="A125" s="6" t="s">
        <v>39</v>
      </c>
      <c r="B125" s="25"/>
      <c r="C125" s="9"/>
      <c r="D125" s="52">
        <f>+D100+D123</f>
        <v>30857620</v>
      </c>
      <c r="E125" s="38"/>
      <c r="F125" s="76">
        <f>+F100+F123</f>
        <v>25042277</v>
      </c>
      <c r="G125" s="38"/>
      <c r="H125" s="52">
        <f>+H100+H123</f>
        <v>28069143</v>
      </c>
      <c r="I125" s="38"/>
      <c r="J125" s="77">
        <f>+J100+J123</f>
        <v>22923156</v>
      </c>
    </row>
    <row r="126" spans="1:10" s="7" customFormat="1" ht="14.25" customHeight="1" thickTop="1">
      <c r="A126" s="6"/>
      <c r="B126" s="25"/>
      <c r="C126" s="9"/>
      <c r="D126" s="78"/>
      <c r="E126" s="44"/>
      <c r="F126" s="78"/>
      <c r="G126" s="44"/>
      <c r="H126" s="78"/>
      <c r="I126" s="44"/>
      <c r="J126" s="78"/>
    </row>
    <row r="127" spans="1:10" s="7" customFormat="1" ht="14.25" customHeight="1">
      <c r="A127" s="6"/>
      <c r="B127" s="25"/>
      <c r="C127" s="9"/>
      <c r="D127" s="78"/>
      <c r="E127" s="44"/>
      <c r="F127" s="78"/>
      <c r="G127" s="44"/>
      <c r="H127" s="78"/>
      <c r="I127" s="44"/>
      <c r="J127" s="78"/>
    </row>
    <row r="128" spans="1:10" s="7" customFormat="1" ht="21.95" customHeight="1">
      <c r="A128" s="233" t="s">
        <v>0</v>
      </c>
      <c r="B128" s="233"/>
      <c r="C128" s="233"/>
      <c r="D128" s="233"/>
      <c r="E128" s="233"/>
      <c r="F128" s="233"/>
      <c r="G128" s="233"/>
      <c r="H128" s="233"/>
      <c r="I128" s="233"/>
      <c r="J128" s="233"/>
    </row>
  </sheetData>
  <sheetProtection formatColumns="0"/>
  <mergeCells count="16">
    <mergeCell ref="A128:J128"/>
    <mergeCell ref="A1:J1"/>
    <mergeCell ref="A2:J2"/>
    <mergeCell ref="A3:J3"/>
    <mergeCell ref="A65:J65"/>
    <mergeCell ref="A64:J64"/>
    <mergeCell ref="A63:J63"/>
    <mergeCell ref="A62:J62"/>
    <mergeCell ref="D69:F69"/>
    <mergeCell ref="H69:J69"/>
    <mergeCell ref="D6:F6"/>
    <mergeCell ref="H6:J6"/>
    <mergeCell ref="D7:F7"/>
    <mergeCell ref="H7:J7"/>
    <mergeCell ref="D68:F68"/>
    <mergeCell ref="H68:J68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&amp;R&amp;"Arial,Regular"&amp;P</oddFooter>
  </headerFooter>
  <rowBreaks count="1" manualBreakCount="1">
    <brk id="62" max="16383" man="1"/>
  </rowBreaks>
  <ignoredErrors>
    <ignoredError sqref="D10:J10 D72:J72 B19:B26 B35 B28:B33 B27 B34 B36:B39 B83:B1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0B6A4-4570-411F-96B7-25F41C8DFD6E}">
  <dimension ref="A1:J128"/>
  <sheetViews>
    <sheetView topLeftCell="A50" zoomScaleNormal="100" zoomScaleSheetLayoutView="100" workbookViewId="0">
      <selection activeCell="D68" sqref="D68:J69"/>
    </sheetView>
  </sheetViews>
  <sheetFormatPr defaultColWidth="9.140625" defaultRowHeight="16.5" customHeight="1"/>
  <cols>
    <col min="1" max="1" width="45" style="84" customWidth="1"/>
    <col min="2" max="2" width="5.85546875" style="92" customWidth="1"/>
    <col min="3" max="3" width="0.85546875" style="84" customWidth="1"/>
    <col min="4" max="4" width="11.7109375" style="94" customWidth="1"/>
    <col min="5" max="5" width="0.85546875" style="94" customWidth="1"/>
    <col min="6" max="6" width="11.7109375" style="94" customWidth="1"/>
    <col min="7" max="7" width="0.85546875" style="84" customWidth="1"/>
    <col min="8" max="8" width="11.7109375" style="94" customWidth="1"/>
    <col min="9" max="9" width="0.85546875" style="94" customWidth="1"/>
    <col min="10" max="10" width="11.7109375" style="94" customWidth="1"/>
    <col min="11" max="16384" width="9.140625" style="84"/>
  </cols>
  <sheetData>
    <row r="1" spans="1:10" ht="16.5" customHeight="1">
      <c r="A1" s="239" t="s">
        <v>45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16.5" customHeight="1">
      <c r="A2" s="240" t="s">
        <v>167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ht="16.5" customHeight="1">
      <c r="A3" s="241" t="s">
        <v>101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0" ht="16.5" customHeight="1">
      <c r="A4" s="85"/>
      <c r="B4" s="85"/>
      <c r="C4" s="85"/>
      <c r="D4" s="86"/>
      <c r="E4" s="86"/>
      <c r="F4" s="86"/>
      <c r="G4" s="85"/>
      <c r="H4" s="86"/>
      <c r="I4" s="86"/>
      <c r="J4" s="86"/>
    </row>
    <row r="5" spans="1:10" ht="16.5" customHeight="1">
      <c r="A5" s="85"/>
      <c r="B5" s="85"/>
      <c r="C5" s="85"/>
      <c r="D5" s="86"/>
      <c r="E5" s="86"/>
      <c r="F5" s="86"/>
      <c r="G5" s="85"/>
      <c r="H5" s="86"/>
      <c r="I5" s="86"/>
      <c r="J5" s="86"/>
    </row>
    <row r="6" spans="1:10" ht="16.5" customHeight="1">
      <c r="A6" s="85"/>
      <c r="B6" s="85"/>
      <c r="C6" s="85"/>
      <c r="D6" s="238" t="s">
        <v>46</v>
      </c>
      <c r="E6" s="238"/>
      <c r="F6" s="238"/>
      <c r="G6" s="29"/>
      <c r="H6" s="238" t="s">
        <v>47</v>
      </c>
      <c r="I6" s="238"/>
      <c r="J6" s="238"/>
    </row>
    <row r="7" spans="1:10" ht="16.5" customHeight="1">
      <c r="A7" s="85"/>
      <c r="B7" s="85"/>
      <c r="C7" s="85"/>
      <c r="D7" s="237" t="s">
        <v>48</v>
      </c>
      <c r="E7" s="237"/>
      <c r="F7" s="237"/>
      <c r="G7" s="232"/>
      <c r="H7" s="237" t="s">
        <v>48</v>
      </c>
      <c r="I7" s="237"/>
      <c r="J7" s="237"/>
    </row>
    <row r="8" spans="1:10" ht="16.5" customHeight="1">
      <c r="A8" s="85"/>
      <c r="B8" s="85"/>
      <c r="C8" s="85"/>
      <c r="D8" s="110"/>
      <c r="E8" s="110"/>
      <c r="F8" s="150" t="s">
        <v>23</v>
      </c>
      <c r="G8" s="230"/>
      <c r="H8" s="110"/>
      <c r="I8" s="110"/>
      <c r="J8" s="110" t="s">
        <v>170</v>
      </c>
    </row>
    <row r="9" spans="1:10" ht="16.5" customHeight="1">
      <c r="A9" s="85"/>
      <c r="B9" s="85"/>
      <c r="C9" s="85"/>
      <c r="D9" s="150" t="s">
        <v>23</v>
      </c>
      <c r="E9" s="12"/>
      <c r="F9" s="150" t="s">
        <v>195</v>
      </c>
      <c r="G9" s="12"/>
      <c r="H9" s="81" t="s">
        <v>23</v>
      </c>
      <c r="I9" s="230"/>
      <c r="J9" s="81" t="s">
        <v>171</v>
      </c>
    </row>
    <row r="10" spans="1:10" ht="16.5" customHeight="1">
      <c r="A10" s="85"/>
      <c r="B10" s="85"/>
      <c r="C10" s="85"/>
      <c r="D10" s="150" t="s">
        <v>98</v>
      </c>
      <c r="E10" s="12"/>
      <c r="F10" s="150" t="s">
        <v>98</v>
      </c>
      <c r="G10" s="12"/>
      <c r="H10" s="81" t="s">
        <v>98</v>
      </c>
      <c r="I10" s="230"/>
      <c r="J10" s="81" t="s">
        <v>98</v>
      </c>
    </row>
    <row r="11" spans="1:10" s="154" customFormat="1" ht="16.5" customHeight="1">
      <c r="A11" s="151"/>
      <c r="B11" s="152"/>
      <c r="C11" s="87"/>
      <c r="D11" s="153" t="s">
        <v>100</v>
      </c>
      <c r="E11" s="153"/>
      <c r="F11" s="153" t="s">
        <v>43</v>
      </c>
      <c r="G11" s="87"/>
      <c r="H11" s="153" t="s">
        <v>100</v>
      </c>
      <c r="I11" s="153"/>
      <c r="J11" s="153" t="s">
        <v>43</v>
      </c>
    </row>
    <row r="12" spans="1:10" ht="16.5" customHeight="1">
      <c r="B12" s="155" t="s">
        <v>212</v>
      </c>
      <c r="C12" s="87"/>
      <c r="D12" s="156" t="s">
        <v>110</v>
      </c>
      <c r="E12" s="157"/>
      <c r="F12" s="156" t="s">
        <v>110</v>
      </c>
      <c r="G12" s="14"/>
      <c r="H12" s="156" t="s">
        <v>110</v>
      </c>
      <c r="I12" s="157"/>
      <c r="J12" s="156" t="s">
        <v>110</v>
      </c>
    </row>
    <row r="13" spans="1:10" ht="16.5" customHeight="1">
      <c r="B13" s="89"/>
      <c r="C13" s="87"/>
      <c r="D13" s="90"/>
      <c r="E13" s="88"/>
      <c r="F13" s="88"/>
      <c r="G13" s="87"/>
      <c r="H13" s="90"/>
      <c r="I13" s="88"/>
      <c r="J13" s="88"/>
    </row>
    <row r="14" spans="1:10" ht="16.5" customHeight="1">
      <c r="A14" s="158" t="s">
        <v>134</v>
      </c>
      <c r="B14" s="89"/>
      <c r="C14" s="87"/>
      <c r="D14" s="90"/>
      <c r="E14" s="88"/>
      <c r="F14" s="88"/>
      <c r="G14" s="87"/>
      <c r="H14" s="90"/>
      <c r="I14" s="88"/>
      <c r="J14" s="88"/>
    </row>
    <row r="15" spans="1:10" ht="10.5" customHeight="1">
      <c r="B15" s="89"/>
      <c r="C15" s="87"/>
      <c r="D15" s="90"/>
      <c r="E15" s="88"/>
      <c r="F15" s="88"/>
      <c r="G15" s="87"/>
      <c r="H15" s="90"/>
      <c r="I15" s="88"/>
      <c r="J15" s="88"/>
    </row>
    <row r="16" spans="1:10" ht="16.5" customHeight="1">
      <c r="A16" s="91" t="s">
        <v>135</v>
      </c>
      <c r="D16" s="93">
        <v>1280694</v>
      </c>
      <c r="F16" s="94">
        <v>562830</v>
      </c>
      <c r="H16" s="93">
        <v>302618</v>
      </c>
      <c r="J16" s="94">
        <v>279836</v>
      </c>
    </row>
    <row r="17" spans="1:10" ht="16.5" customHeight="1">
      <c r="A17" s="91" t="s">
        <v>136</v>
      </c>
      <c r="B17" s="92">
        <v>20</v>
      </c>
      <c r="D17" s="95">
        <v>271385</v>
      </c>
      <c r="F17" s="103">
        <v>106658</v>
      </c>
      <c r="H17" s="95">
        <v>45239</v>
      </c>
      <c r="J17" s="103">
        <v>29579</v>
      </c>
    </row>
    <row r="18" spans="1:10" ht="10.5" customHeight="1">
      <c r="A18" s="91"/>
      <c r="D18" s="93"/>
      <c r="H18" s="93"/>
    </row>
    <row r="19" spans="1:10" ht="16.5" customHeight="1">
      <c r="A19" s="96" t="s">
        <v>137</v>
      </c>
      <c r="D19" s="95">
        <f>SUM(D16:D17)</f>
        <v>1552079</v>
      </c>
      <c r="F19" s="103">
        <f>SUM(F16:F17)</f>
        <v>669488</v>
      </c>
      <c r="H19" s="95">
        <f>SUM(H16:H17)</f>
        <v>347857</v>
      </c>
      <c r="J19" s="103">
        <f>SUM(J16:J17)</f>
        <v>309415</v>
      </c>
    </row>
    <row r="20" spans="1:10" ht="16.5" customHeight="1">
      <c r="A20" s="91"/>
      <c r="B20" s="84"/>
      <c r="D20" s="93"/>
      <c r="H20" s="93"/>
    </row>
    <row r="21" spans="1:10" ht="16.5" customHeight="1">
      <c r="A21" s="96" t="s">
        <v>138</v>
      </c>
      <c r="B21" s="84"/>
      <c r="D21" s="93"/>
      <c r="H21" s="93"/>
    </row>
    <row r="22" spans="1:10" ht="8.25" customHeight="1">
      <c r="A22" s="91"/>
      <c r="B22" s="84"/>
      <c r="D22" s="93"/>
      <c r="H22" s="93"/>
    </row>
    <row r="23" spans="1:10" ht="16.5" customHeight="1">
      <c r="A23" s="91" t="s">
        <v>132</v>
      </c>
      <c r="D23" s="93">
        <v>283150</v>
      </c>
      <c r="F23" s="94">
        <v>99946</v>
      </c>
      <c r="H23" s="93">
        <v>1102</v>
      </c>
      <c r="J23" s="94">
        <v>1905</v>
      </c>
    </row>
    <row r="24" spans="1:10" ht="16.5" customHeight="1">
      <c r="A24" s="91" t="s">
        <v>133</v>
      </c>
      <c r="D24" s="93">
        <v>517208</v>
      </c>
      <c r="F24" s="94">
        <v>208851</v>
      </c>
      <c r="H24" s="93">
        <v>58272</v>
      </c>
      <c r="J24" s="94">
        <v>117684</v>
      </c>
    </row>
    <row r="25" spans="1:10" ht="16.5" customHeight="1">
      <c r="A25" s="91" t="s">
        <v>187</v>
      </c>
      <c r="D25" s="95">
        <v>122275</v>
      </c>
      <c r="F25" s="103">
        <v>14569</v>
      </c>
      <c r="H25" s="95">
        <v>20784</v>
      </c>
      <c r="J25" s="103">
        <v>5371</v>
      </c>
    </row>
    <row r="26" spans="1:10" ht="9" customHeight="1">
      <c r="A26" s="91"/>
      <c r="D26" s="93"/>
      <c r="H26" s="93"/>
    </row>
    <row r="27" spans="1:10" ht="16.5" customHeight="1">
      <c r="A27" s="96" t="s">
        <v>139</v>
      </c>
      <c r="D27" s="95">
        <f>SUM(D23:D25)</f>
        <v>922633</v>
      </c>
      <c r="F27" s="103">
        <f>SUM(F23:F25)</f>
        <v>323366</v>
      </c>
      <c r="H27" s="95">
        <f>SUM(H23:H25)</f>
        <v>80158</v>
      </c>
      <c r="J27" s="103">
        <f>SUM(J23:J25)</f>
        <v>124960</v>
      </c>
    </row>
    <row r="28" spans="1:10" ht="12" customHeight="1">
      <c r="A28" s="91"/>
      <c r="D28" s="93"/>
      <c r="H28" s="93"/>
    </row>
    <row r="29" spans="1:10" ht="16.5" customHeight="1">
      <c r="A29" s="96" t="s">
        <v>140</v>
      </c>
      <c r="D29" s="93">
        <f>D19-D27</f>
        <v>629446</v>
      </c>
      <c r="F29" s="94">
        <f>F19-F27</f>
        <v>346122</v>
      </c>
      <c r="H29" s="93">
        <f>H19-H27</f>
        <v>267699</v>
      </c>
      <c r="J29" s="94">
        <f>J19-J27</f>
        <v>184455</v>
      </c>
    </row>
    <row r="30" spans="1:10" ht="16.5" customHeight="1">
      <c r="A30" s="91" t="s">
        <v>141</v>
      </c>
      <c r="D30" s="95">
        <v>-130967</v>
      </c>
      <c r="F30" s="103">
        <v>-64734</v>
      </c>
      <c r="H30" s="95">
        <v>-128880</v>
      </c>
      <c r="J30" s="103">
        <v>-64734</v>
      </c>
    </row>
    <row r="31" spans="1:10" ht="7.5" customHeight="1">
      <c r="A31" s="91"/>
      <c r="D31" s="93"/>
      <c r="H31" s="93"/>
    </row>
    <row r="32" spans="1:10" ht="16.5" customHeight="1">
      <c r="A32" s="96" t="s">
        <v>142</v>
      </c>
      <c r="D32" s="93">
        <f>SUM(D29:D30)</f>
        <v>498479</v>
      </c>
      <c r="F32" s="94">
        <f>SUM(F29:F30)</f>
        <v>281388</v>
      </c>
      <c r="H32" s="93">
        <f>SUM(H29:H30)</f>
        <v>138819</v>
      </c>
      <c r="J32" s="94">
        <f>SUM(J29:J30)</f>
        <v>119721</v>
      </c>
    </row>
    <row r="33" spans="1:10" ht="16.5" customHeight="1">
      <c r="A33" s="91" t="s">
        <v>143</v>
      </c>
      <c r="D33" s="95">
        <v>-104039</v>
      </c>
      <c r="F33" s="103">
        <v>-56558</v>
      </c>
      <c r="H33" s="95">
        <v>-28149</v>
      </c>
      <c r="J33" s="103">
        <v>-23984</v>
      </c>
    </row>
    <row r="34" spans="1:10" ht="6.75" customHeight="1">
      <c r="A34" s="91"/>
      <c r="D34" s="93"/>
      <c r="H34" s="93"/>
    </row>
    <row r="35" spans="1:10" ht="16.5" customHeight="1" thickBot="1">
      <c r="A35" s="96" t="s">
        <v>205</v>
      </c>
      <c r="D35" s="100">
        <f>SUM(D32:D33)</f>
        <v>394440</v>
      </c>
      <c r="F35" s="159">
        <f>SUM(F32:F33)</f>
        <v>224830</v>
      </c>
      <c r="H35" s="100">
        <f>SUM(H32:H33)</f>
        <v>110670</v>
      </c>
      <c r="J35" s="159">
        <f>SUM(J32:J33)</f>
        <v>95737</v>
      </c>
    </row>
    <row r="36" spans="1:10" ht="16.5" customHeight="1" thickTop="1">
      <c r="A36" s="91"/>
      <c r="B36" s="84"/>
      <c r="D36" s="97"/>
      <c r="H36" s="97"/>
    </row>
    <row r="37" spans="1:10" ht="16.5" customHeight="1">
      <c r="A37" s="96" t="s">
        <v>70</v>
      </c>
      <c r="B37" s="84"/>
      <c r="D37" s="97"/>
      <c r="H37" s="93"/>
    </row>
    <row r="38" spans="1:10" ht="16.5" hidden="1" customHeight="1">
      <c r="A38" s="160" t="s">
        <v>111</v>
      </c>
      <c r="B38" s="99"/>
      <c r="D38" s="97"/>
      <c r="E38" s="98"/>
      <c r="F38" s="98"/>
      <c r="H38" s="97"/>
      <c r="I38" s="98"/>
      <c r="J38" s="98"/>
    </row>
    <row r="39" spans="1:10" ht="16.5" hidden="1" customHeight="1">
      <c r="A39" s="91" t="s">
        <v>112</v>
      </c>
      <c r="B39" s="99"/>
      <c r="D39" s="97"/>
      <c r="E39" s="98"/>
      <c r="F39" s="98"/>
      <c r="H39" s="97"/>
      <c r="I39" s="98"/>
      <c r="J39" s="161"/>
    </row>
    <row r="40" spans="1:10" ht="16.5" hidden="1" customHeight="1">
      <c r="A40" s="91" t="s">
        <v>1</v>
      </c>
      <c r="B40" s="99"/>
      <c r="D40" s="97" t="s">
        <v>144</v>
      </c>
      <c r="E40" s="98"/>
      <c r="F40" s="98">
        <v>0</v>
      </c>
      <c r="H40" s="97" t="s">
        <v>144</v>
      </c>
      <c r="I40" s="98"/>
      <c r="J40" s="98">
        <v>0</v>
      </c>
    </row>
    <row r="41" spans="1:10" ht="16.5" hidden="1" customHeight="1">
      <c r="A41" s="91" t="s">
        <v>41</v>
      </c>
      <c r="B41" s="99"/>
      <c r="D41" s="97"/>
      <c r="E41" s="98"/>
      <c r="F41" s="98"/>
      <c r="H41" s="97"/>
      <c r="I41" s="98"/>
      <c r="J41" s="98"/>
    </row>
    <row r="42" spans="1:10" ht="16.5" hidden="1" customHeight="1">
      <c r="A42" s="91" t="s">
        <v>42</v>
      </c>
      <c r="B42" s="99"/>
      <c r="D42" s="106" t="s">
        <v>144</v>
      </c>
      <c r="E42" s="98"/>
      <c r="F42" s="162">
        <v>0</v>
      </c>
      <c r="G42" s="163"/>
      <c r="H42" s="106" t="s">
        <v>144</v>
      </c>
      <c r="I42" s="98"/>
      <c r="J42" s="103">
        <v>0</v>
      </c>
    </row>
    <row r="43" spans="1:10" ht="8.25" hidden="1" customHeight="1">
      <c r="A43" s="160"/>
      <c r="B43" s="99"/>
      <c r="D43" s="97"/>
      <c r="E43" s="98"/>
      <c r="F43" s="98"/>
      <c r="H43" s="97"/>
      <c r="I43" s="98"/>
      <c r="J43" s="98"/>
    </row>
    <row r="44" spans="1:10" ht="16.5" hidden="1" customHeight="1">
      <c r="A44" s="105" t="s">
        <v>145</v>
      </c>
      <c r="B44" s="99"/>
      <c r="D44" s="97"/>
      <c r="E44" s="98"/>
      <c r="F44" s="98"/>
      <c r="H44" s="97"/>
      <c r="I44" s="98"/>
      <c r="J44" s="98"/>
    </row>
    <row r="45" spans="1:10" ht="16.5" hidden="1" customHeight="1">
      <c r="A45" s="105" t="s">
        <v>146</v>
      </c>
      <c r="B45" s="99"/>
      <c r="D45" s="95">
        <f>SUM(D39:D42)</f>
        <v>0</v>
      </c>
      <c r="E45" s="98"/>
      <c r="F45" s="103">
        <f>SUM(F39:F42)</f>
        <v>0</v>
      </c>
      <c r="H45" s="95">
        <f>SUM(H39:H42)</f>
        <v>0</v>
      </c>
      <c r="I45" s="98"/>
      <c r="J45" s="103">
        <f>SUM(J39:J42)</f>
        <v>0</v>
      </c>
    </row>
    <row r="46" spans="1:10" ht="16.5" hidden="1" customHeight="1">
      <c r="A46" s="160"/>
      <c r="B46" s="99"/>
      <c r="D46" s="97"/>
      <c r="E46" s="98"/>
      <c r="F46" s="98"/>
      <c r="H46" s="97"/>
      <c r="I46" s="98"/>
      <c r="J46" s="98"/>
    </row>
    <row r="47" spans="1:10" ht="16.5" customHeight="1">
      <c r="A47" s="160" t="s">
        <v>147</v>
      </c>
      <c r="B47" s="99"/>
      <c r="D47" s="97"/>
      <c r="E47" s="98"/>
      <c r="F47" s="98"/>
      <c r="H47" s="97"/>
      <c r="I47" s="98"/>
      <c r="J47" s="98"/>
    </row>
    <row r="48" spans="1:10" ht="16.5" customHeight="1">
      <c r="A48" s="3" t="s">
        <v>148</v>
      </c>
      <c r="B48" s="99"/>
      <c r="D48" s="97">
        <v>6072</v>
      </c>
      <c r="E48" s="98"/>
      <c r="F48" s="98">
        <v>11649</v>
      </c>
      <c r="H48" s="97">
        <v>6072</v>
      </c>
      <c r="I48" s="98"/>
      <c r="J48" s="98">
        <v>11649</v>
      </c>
    </row>
    <row r="49" spans="1:10" ht="16.5" customHeight="1">
      <c r="A49" s="164" t="s">
        <v>149</v>
      </c>
      <c r="B49" s="99"/>
      <c r="D49" s="97"/>
      <c r="E49" s="98"/>
      <c r="F49" s="98"/>
      <c r="H49" s="97"/>
      <c r="I49" s="98"/>
      <c r="J49" s="98"/>
    </row>
    <row r="50" spans="1:10" ht="16.5" customHeight="1">
      <c r="A50" s="164" t="s">
        <v>42</v>
      </c>
      <c r="B50" s="99"/>
      <c r="D50" s="95">
        <v>-1214</v>
      </c>
      <c r="E50" s="98"/>
      <c r="F50" s="103">
        <v>-2330</v>
      </c>
      <c r="H50" s="95">
        <v>-1214</v>
      </c>
      <c r="I50" s="98"/>
      <c r="J50" s="103">
        <v>-2330</v>
      </c>
    </row>
    <row r="51" spans="1:10" ht="7.5" customHeight="1">
      <c r="A51" s="164"/>
      <c r="B51" s="99"/>
      <c r="D51" s="97"/>
      <c r="E51" s="98"/>
      <c r="F51" s="98"/>
      <c r="H51" s="97"/>
      <c r="I51" s="98"/>
      <c r="J51" s="98"/>
    </row>
    <row r="52" spans="1:10" ht="16.5" customHeight="1">
      <c r="A52" s="3" t="s">
        <v>150</v>
      </c>
      <c r="B52" s="99"/>
      <c r="D52" s="97"/>
      <c r="E52" s="98"/>
      <c r="F52" s="98"/>
      <c r="H52" s="97"/>
      <c r="I52" s="98"/>
      <c r="J52" s="161"/>
    </row>
    <row r="53" spans="1:10" ht="16.5" customHeight="1">
      <c r="A53" s="3" t="s">
        <v>146</v>
      </c>
      <c r="B53" s="99"/>
      <c r="D53" s="95">
        <f>SUM(D48:D50)</f>
        <v>4858</v>
      </c>
      <c r="E53" s="98"/>
      <c r="F53" s="103">
        <f>SUM(F48:F50)</f>
        <v>9319</v>
      </c>
      <c r="H53" s="95">
        <f>SUM(H48:H50)</f>
        <v>4858</v>
      </c>
      <c r="I53" s="98"/>
      <c r="J53" s="103">
        <f>SUM(J48:J50)</f>
        <v>9319</v>
      </c>
    </row>
    <row r="54" spans="1:10" ht="7.5" customHeight="1">
      <c r="A54" s="164"/>
      <c r="B54" s="99"/>
      <c r="D54" s="97"/>
      <c r="E54" s="98"/>
      <c r="F54" s="98"/>
      <c r="H54" s="97"/>
      <c r="I54" s="98"/>
      <c r="J54" s="98"/>
    </row>
    <row r="55" spans="1:10" ht="16.5" customHeight="1" thickBot="1">
      <c r="A55" s="107" t="s">
        <v>185</v>
      </c>
      <c r="B55" s="84"/>
      <c r="D55" s="100">
        <f>D35+D45+D53</f>
        <v>399298</v>
      </c>
      <c r="F55" s="159">
        <f>F35+F45+F53</f>
        <v>234149</v>
      </c>
      <c r="H55" s="100">
        <f>H35+H45+H53</f>
        <v>115528</v>
      </c>
      <c r="J55" s="159">
        <f>J35+J45+J53</f>
        <v>105056</v>
      </c>
    </row>
    <row r="56" spans="1:10" ht="16.5" customHeight="1" thickTop="1">
      <c r="A56" s="91"/>
    </row>
    <row r="57" spans="1:10" ht="16.5" customHeight="1">
      <c r="A57" s="91"/>
    </row>
    <row r="58" spans="1:10" ht="16.5" customHeight="1">
      <c r="A58" s="91"/>
    </row>
    <row r="59" spans="1:10" ht="16.5" customHeight="1">
      <c r="A59" s="91"/>
    </row>
    <row r="60" spans="1:10" ht="16.5" customHeight="1">
      <c r="A60" s="91"/>
    </row>
    <row r="61" spans="1:10" ht="16.5" customHeight="1">
      <c r="A61" s="91"/>
    </row>
    <row r="62" spans="1:10" ht="16.5" customHeight="1">
      <c r="A62" s="91"/>
    </row>
    <row r="63" spans="1:10" ht="16.5" customHeight="1">
      <c r="A63" s="91"/>
    </row>
    <row r="64" spans="1:10" ht="16.5" customHeight="1">
      <c r="A64" s="91"/>
    </row>
    <row r="65" spans="1:10" ht="16.5" customHeight="1">
      <c r="A65" s="91"/>
    </row>
    <row r="66" spans="1:10" ht="16.5" customHeight="1">
      <c r="A66" s="91"/>
    </row>
    <row r="67" spans="1:10" ht="9.75" customHeight="1">
      <c r="A67" s="91"/>
      <c r="B67" s="84"/>
    </row>
    <row r="68" spans="1:10" ht="21.95" customHeight="1">
      <c r="A68" s="101" t="s">
        <v>128</v>
      </c>
      <c r="B68" s="102"/>
      <c r="C68" s="102"/>
      <c r="D68" s="103"/>
      <c r="E68" s="103"/>
      <c r="F68" s="103"/>
      <c r="G68" s="102"/>
      <c r="H68" s="103"/>
      <c r="I68" s="103"/>
      <c r="J68" s="103"/>
    </row>
    <row r="69" spans="1:10" ht="16.5" customHeight="1">
      <c r="A69" s="239" t="str">
        <f>+A1</f>
        <v>Srisawad Capital 1969 Public Company Limited</v>
      </c>
      <c r="B69" s="239"/>
      <c r="C69" s="239"/>
      <c r="D69" s="239"/>
      <c r="E69" s="239"/>
      <c r="F69" s="239"/>
      <c r="G69" s="239"/>
      <c r="H69" s="239"/>
      <c r="I69" s="239"/>
      <c r="J69" s="239"/>
    </row>
    <row r="70" spans="1:10" ht="16.5" customHeight="1">
      <c r="A70" s="239" t="s">
        <v>208</v>
      </c>
      <c r="B70" s="239"/>
      <c r="C70" s="239"/>
      <c r="D70" s="239"/>
      <c r="E70" s="239"/>
      <c r="F70" s="239"/>
      <c r="G70" s="239"/>
      <c r="H70" s="239"/>
      <c r="I70" s="239"/>
      <c r="J70" s="239"/>
    </row>
    <row r="71" spans="1:10" ht="16.5" customHeight="1">
      <c r="A71" s="242" t="str">
        <f>+A3</f>
        <v>For the three-month period ended 31 March 2023</v>
      </c>
      <c r="B71" s="242"/>
      <c r="C71" s="242"/>
      <c r="D71" s="242"/>
      <c r="E71" s="242"/>
      <c r="F71" s="242"/>
      <c r="G71" s="242"/>
      <c r="H71" s="242"/>
      <c r="I71" s="242"/>
      <c r="J71" s="242"/>
    </row>
    <row r="72" spans="1:10" ht="16.5" customHeight="1">
      <c r="A72" s="104"/>
      <c r="B72" s="84"/>
    </row>
    <row r="73" spans="1:10" ht="16.5" customHeight="1">
      <c r="A73" s="85"/>
      <c r="B73" s="85"/>
      <c r="C73" s="85"/>
      <c r="D73" s="86"/>
      <c r="E73" s="86"/>
      <c r="F73" s="86"/>
      <c r="G73" s="85"/>
      <c r="H73" s="86"/>
      <c r="I73" s="86"/>
      <c r="J73" s="86"/>
    </row>
    <row r="74" spans="1:10" ht="16.5" customHeight="1">
      <c r="A74" s="85"/>
      <c r="B74" s="85"/>
      <c r="C74" s="85"/>
      <c r="D74" s="238" t="s">
        <v>46</v>
      </c>
      <c r="E74" s="238"/>
      <c r="F74" s="238"/>
      <c r="G74" s="29"/>
      <c r="H74" s="238" t="s">
        <v>47</v>
      </c>
      <c r="I74" s="238"/>
      <c r="J74" s="238"/>
    </row>
    <row r="75" spans="1:10" ht="16.5" customHeight="1">
      <c r="A75" s="85"/>
      <c r="B75" s="85"/>
      <c r="C75" s="85"/>
      <c r="D75" s="237" t="s">
        <v>48</v>
      </c>
      <c r="E75" s="237"/>
      <c r="F75" s="237"/>
      <c r="G75" s="232"/>
      <c r="H75" s="237" t="s">
        <v>48</v>
      </c>
      <c r="I75" s="237"/>
      <c r="J75" s="237"/>
    </row>
    <row r="76" spans="1:10" ht="16.5" customHeight="1">
      <c r="A76" s="85"/>
      <c r="B76" s="85"/>
      <c r="C76" s="85"/>
      <c r="E76" s="12"/>
      <c r="F76" s="150" t="s">
        <v>23</v>
      </c>
      <c r="G76" s="12"/>
      <c r="I76" s="230"/>
      <c r="J76" s="81" t="s">
        <v>170</v>
      </c>
    </row>
    <row r="77" spans="1:10" ht="16.5" customHeight="1">
      <c r="A77" s="85"/>
      <c r="B77" s="85"/>
      <c r="C77" s="85"/>
      <c r="D77" s="150" t="s">
        <v>23</v>
      </c>
      <c r="E77" s="12"/>
      <c r="F77" s="150" t="s">
        <v>195</v>
      </c>
      <c r="G77" s="12"/>
      <c r="H77" s="81" t="s">
        <v>23</v>
      </c>
      <c r="I77" s="230"/>
      <c r="J77" s="81" t="s">
        <v>171</v>
      </c>
    </row>
    <row r="78" spans="1:10" ht="16.5" customHeight="1">
      <c r="A78" s="85"/>
      <c r="B78" s="85"/>
      <c r="C78" s="85"/>
      <c r="D78" s="150" t="s">
        <v>98</v>
      </c>
      <c r="E78" s="12"/>
      <c r="F78" s="150" t="s">
        <v>98</v>
      </c>
      <c r="G78" s="12"/>
      <c r="H78" s="81" t="s">
        <v>98</v>
      </c>
      <c r="I78" s="230"/>
      <c r="J78" s="81" t="s">
        <v>98</v>
      </c>
    </row>
    <row r="79" spans="1:10" s="154" customFormat="1" ht="16.5" customHeight="1">
      <c r="A79" s="151"/>
      <c r="B79" s="152"/>
      <c r="C79" s="87"/>
      <c r="D79" s="153" t="s">
        <v>100</v>
      </c>
      <c r="E79" s="153"/>
      <c r="F79" s="153" t="s">
        <v>43</v>
      </c>
      <c r="G79" s="87"/>
      <c r="H79" s="153" t="s">
        <v>100</v>
      </c>
      <c r="I79" s="153"/>
      <c r="J79" s="153" t="s">
        <v>43</v>
      </c>
    </row>
    <row r="80" spans="1:10" ht="16.5" customHeight="1">
      <c r="B80" s="152"/>
      <c r="C80" s="87"/>
      <c r="D80" s="156" t="s">
        <v>110</v>
      </c>
      <c r="E80" s="157"/>
      <c r="F80" s="156" t="s">
        <v>110</v>
      </c>
      <c r="G80" s="14"/>
      <c r="H80" s="156" t="s">
        <v>110</v>
      </c>
      <c r="I80" s="157"/>
      <c r="J80" s="156" t="s">
        <v>110</v>
      </c>
    </row>
    <row r="81" spans="1:10" ht="16.5" customHeight="1">
      <c r="B81" s="89"/>
      <c r="C81" s="87"/>
      <c r="D81" s="90"/>
      <c r="E81" s="88"/>
      <c r="F81" s="88"/>
      <c r="G81" s="87"/>
      <c r="H81" s="90"/>
      <c r="I81" s="88"/>
      <c r="J81" s="88"/>
    </row>
    <row r="82" spans="1:10" s="167" customFormat="1" ht="15" customHeight="1">
      <c r="A82" s="165" t="s">
        <v>151</v>
      </c>
      <c r="B82" s="166"/>
      <c r="D82" s="168"/>
      <c r="E82" s="169"/>
      <c r="F82" s="169"/>
      <c r="G82" s="169"/>
      <c r="H82" s="170"/>
      <c r="I82" s="169"/>
      <c r="J82" s="171"/>
    </row>
    <row r="83" spans="1:10" s="167" customFormat="1" ht="8.25" customHeight="1">
      <c r="A83" s="165"/>
      <c r="B83" s="166"/>
      <c r="D83" s="168"/>
      <c r="E83" s="169"/>
      <c r="F83" s="169"/>
      <c r="G83" s="169"/>
      <c r="H83" s="170"/>
      <c r="I83" s="169"/>
      <c r="J83" s="171"/>
    </row>
    <row r="84" spans="1:10" s="167" customFormat="1" ht="15" customHeight="1">
      <c r="A84" s="172" t="s">
        <v>152</v>
      </c>
      <c r="B84" s="166"/>
      <c r="D84" s="173">
        <v>372865</v>
      </c>
      <c r="E84" s="169"/>
      <c r="F84" s="174">
        <v>93237</v>
      </c>
      <c r="G84" s="169"/>
      <c r="H84" s="173">
        <v>110670</v>
      </c>
      <c r="I84" s="169"/>
      <c r="J84" s="174">
        <v>93237</v>
      </c>
    </row>
    <row r="85" spans="1:10" s="167" customFormat="1" ht="15" customHeight="1">
      <c r="A85" s="172" t="s">
        <v>153</v>
      </c>
      <c r="B85" s="166"/>
      <c r="D85" s="173"/>
      <c r="E85" s="169"/>
      <c r="F85" s="174"/>
      <c r="G85" s="169"/>
      <c r="H85" s="173"/>
      <c r="I85" s="169"/>
      <c r="J85" s="174"/>
    </row>
    <row r="86" spans="1:10" s="167" customFormat="1" ht="15" customHeight="1">
      <c r="A86" s="172" t="s">
        <v>154</v>
      </c>
      <c r="B86" s="166"/>
      <c r="D86" s="173">
        <v>0</v>
      </c>
      <c r="E86" s="169"/>
      <c r="F86" s="174">
        <v>0</v>
      </c>
      <c r="G86" s="169"/>
      <c r="H86" s="173">
        <v>0</v>
      </c>
      <c r="I86" s="169"/>
      <c r="J86" s="174">
        <v>2500</v>
      </c>
    </row>
    <row r="87" spans="1:10" s="167" customFormat="1" ht="15" customHeight="1">
      <c r="A87" s="172" t="s">
        <v>69</v>
      </c>
      <c r="B87" s="166"/>
      <c r="D87" s="175">
        <v>21575</v>
      </c>
      <c r="E87" s="112"/>
      <c r="F87" s="176">
        <v>131593</v>
      </c>
      <c r="G87" s="112"/>
      <c r="H87" s="175">
        <v>0</v>
      </c>
      <c r="I87" s="177"/>
      <c r="J87" s="176">
        <v>0</v>
      </c>
    </row>
    <row r="88" spans="1:10" s="167" customFormat="1" ht="15" customHeight="1">
      <c r="A88" s="178"/>
      <c r="B88" s="166"/>
      <c r="D88" s="179"/>
      <c r="E88" s="80"/>
      <c r="F88" s="80"/>
      <c r="G88" s="80"/>
      <c r="H88" s="179"/>
      <c r="I88" s="177"/>
      <c r="J88" s="80"/>
    </row>
    <row r="89" spans="1:10" s="167" customFormat="1" ht="15" customHeight="1" thickBot="1">
      <c r="B89" s="166"/>
      <c r="D89" s="180">
        <f>SUM(D84:D87)</f>
        <v>394440</v>
      </c>
      <c r="E89" s="169"/>
      <c r="F89" s="181">
        <f>SUM(F84:F87)</f>
        <v>224830</v>
      </c>
      <c r="G89" s="169"/>
      <c r="H89" s="180">
        <f>SUM(H84:H87)</f>
        <v>110670</v>
      </c>
      <c r="I89" s="169"/>
      <c r="J89" s="181">
        <f>SUM(J84:J87)</f>
        <v>95737</v>
      </c>
    </row>
    <row r="90" spans="1:10" s="3" customFormat="1" ht="15" customHeight="1" thickTop="1">
      <c r="A90" s="79"/>
      <c r="B90" s="2"/>
      <c r="C90" s="2"/>
      <c r="D90" s="179"/>
      <c r="E90" s="112"/>
      <c r="F90" s="80"/>
      <c r="G90" s="112"/>
      <c r="H90" s="179"/>
      <c r="I90" s="112"/>
      <c r="J90" s="80"/>
    </row>
    <row r="91" spans="1:10" s="167" customFormat="1" ht="15" customHeight="1">
      <c r="A91" s="165" t="s">
        <v>155</v>
      </c>
      <c r="B91" s="166"/>
      <c r="D91" s="168"/>
      <c r="E91" s="169"/>
      <c r="F91" s="169"/>
      <c r="G91" s="169"/>
      <c r="H91" s="168"/>
      <c r="I91" s="169"/>
      <c r="J91" s="169"/>
    </row>
    <row r="92" spans="1:10" s="167" customFormat="1" ht="7.5" customHeight="1">
      <c r="A92" s="165"/>
      <c r="B92" s="166"/>
      <c r="D92" s="168"/>
      <c r="E92" s="169"/>
      <c r="F92" s="169"/>
      <c r="G92" s="169"/>
      <c r="H92" s="168"/>
      <c r="I92" s="169"/>
      <c r="J92" s="169"/>
    </row>
    <row r="93" spans="1:10" s="167" customFormat="1" ht="15" customHeight="1">
      <c r="A93" s="172" t="s">
        <v>156</v>
      </c>
      <c r="B93" s="166"/>
      <c r="D93" s="173">
        <v>377723</v>
      </c>
      <c r="E93" s="169"/>
      <c r="F93" s="174">
        <v>102556</v>
      </c>
      <c r="G93" s="169"/>
      <c r="H93" s="173">
        <v>115528</v>
      </c>
      <c r="I93" s="169"/>
      <c r="J93" s="174">
        <v>102556</v>
      </c>
    </row>
    <row r="94" spans="1:10" s="167" customFormat="1" ht="15" customHeight="1">
      <c r="A94" s="172" t="s">
        <v>153</v>
      </c>
      <c r="B94" s="166"/>
      <c r="D94" s="173"/>
      <c r="E94" s="169"/>
      <c r="F94" s="174"/>
      <c r="G94" s="169"/>
      <c r="H94" s="173"/>
      <c r="I94" s="169"/>
      <c r="J94" s="174"/>
    </row>
    <row r="95" spans="1:10" s="167" customFormat="1" ht="15" customHeight="1">
      <c r="A95" s="172" t="s">
        <v>154</v>
      </c>
      <c r="B95" s="166"/>
      <c r="D95" s="173">
        <v>0</v>
      </c>
      <c r="E95" s="169"/>
      <c r="F95" s="174">
        <v>0</v>
      </c>
      <c r="G95" s="169"/>
      <c r="H95" s="173">
        <v>0</v>
      </c>
      <c r="I95" s="169"/>
      <c r="J95" s="174">
        <v>2500</v>
      </c>
    </row>
    <row r="96" spans="1:10" s="167" customFormat="1" ht="15" customHeight="1">
      <c r="A96" s="172" t="s">
        <v>69</v>
      </c>
      <c r="B96" s="166"/>
      <c r="D96" s="175">
        <v>21575</v>
      </c>
      <c r="E96" s="112"/>
      <c r="F96" s="176">
        <v>131593</v>
      </c>
      <c r="G96" s="112"/>
      <c r="H96" s="175">
        <v>0</v>
      </c>
      <c r="I96" s="177"/>
      <c r="J96" s="176">
        <v>0</v>
      </c>
    </row>
    <row r="97" spans="1:10" s="167" customFormat="1" ht="15" customHeight="1">
      <c r="A97" s="178"/>
      <c r="B97" s="166"/>
      <c r="D97" s="179"/>
      <c r="E97" s="80"/>
      <c r="F97" s="80"/>
      <c r="G97" s="80"/>
      <c r="H97" s="179"/>
      <c r="I97" s="177"/>
      <c r="J97" s="80"/>
    </row>
    <row r="98" spans="1:10" s="167" customFormat="1" ht="15" customHeight="1" thickBot="1">
      <c r="B98" s="166"/>
      <c r="D98" s="180">
        <f>SUM(D93:D96)</f>
        <v>399298</v>
      </c>
      <c r="E98" s="169"/>
      <c r="F98" s="182">
        <f>SUM(F93:F96)</f>
        <v>234149</v>
      </c>
      <c r="G98" s="169"/>
      <c r="H98" s="180">
        <f>SUM(H93:H96)</f>
        <v>115528</v>
      </c>
      <c r="I98" s="169"/>
      <c r="J98" s="182">
        <f>SUM(J93:J96)</f>
        <v>105056</v>
      </c>
    </row>
    <row r="99" spans="1:10" s="167" customFormat="1" ht="15" customHeight="1" thickTop="1">
      <c r="B99" s="166"/>
      <c r="D99" s="173"/>
      <c r="E99" s="169"/>
      <c r="F99" s="174"/>
      <c r="G99" s="169"/>
      <c r="H99" s="173"/>
      <c r="I99" s="169"/>
      <c r="J99" s="174"/>
    </row>
    <row r="100" spans="1:10" s="167" customFormat="1" ht="15" customHeight="1">
      <c r="A100" s="1" t="s">
        <v>2</v>
      </c>
      <c r="B100" s="166"/>
      <c r="D100" s="183"/>
      <c r="E100" s="184"/>
      <c r="F100" s="184"/>
      <c r="G100" s="184"/>
      <c r="H100" s="183"/>
      <c r="I100" s="184"/>
      <c r="J100" s="184"/>
    </row>
    <row r="101" spans="1:10" s="167" customFormat="1" ht="6" customHeight="1">
      <c r="A101" s="178"/>
      <c r="B101" s="166"/>
      <c r="D101" s="183"/>
      <c r="E101" s="184"/>
      <c r="F101" s="184"/>
      <c r="G101" s="184"/>
      <c r="H101" s="183"/>
      <c r="I101" s="184"/>
      <c r="J101" s="184"/>
    </row>
    <row r="102" spans="1:10" s="167" customFormat="1" ht="15" customHeight="1" thickBot="1">
      <c r="A102" s="185" t="s">
        <v>3</v>
      </c>
      <c r="B102" s="166"/>
      <c r="C102" s="186"/>
      <c r="D102" s="187">
        <v>0.28999999999999998</v>
      </c>
      <c r="E102" s="188"/>
      <c r="F102" s="189">
        <v>0.17</v>
      </c>
      <c r="G102" s="188"/>
      <c r="H102" s="187">
        <v>0.09</v>
      </c>
      <c r="I102" s="188"/>
      <c r="J102" s="189">
        <v>0.17</v>
      </c>
    </row>
    <row r="103" spans="1:10" s="167" customFormat="1" ht="15" customHeight="1" thickTop="1">
      <c r="A103" s="190"/>
      <c r="B103" s="190"/>
      <c r="C103" s="190"/>
      <c r="D103" s="190"/>
      <c r="E103" s="190"/>
      <c r="F103" s="190"/>
      <c r="G103" s="190"/>
      <c r="H103" s="190"/>
      <c r="I103" s="190"/>
      <c r="J103" s="190"/>
    </row>
    <row r="104" spans="1:10" s="167" customFormat="1" ht="15" customHeight="1">
      <c r="A104" s="190"/>
      <c r="B104" s="190"/>
      <c r="C104" s="190"/>
      <c r="D104" s="190"/>
      <c r="E104" s="190"/>
      <c r="F104" s="190"/>
      <c r="G104" s="190"/>
      <c r="H104" s="190"/>
      <c r="I104" s="190"/>
      <c r="J104" s="190"/>
    </row>
    <row r="105" spans="1:10" s="167" customFormat="1" ht="15" customHeight="1">
      <c r="A105" s="190"/>
      <c r="B105" s="190"/>
      <c r="C105" s="190"/>
      <c r="D105" s="190"/>
      <c r="E105" s="190"/>
      <c r="F105" s="190"/>
      <c r="G105" s="190"/>
      <c r="H105" s="190"/>
      <c r="I105" s="190"/>
      <c r="J105" s="190"/>
    </row>
    <row r="106" spans="1:10" s="167" customFormat="1" ht="15" customHeight="1">
      <c r="A106" s="190"/>
      <c r="B106" s="190"/>
      <c r="C106" s="190"/>
      <c r="D106" s="190"/>
      <c r="E106" s="190"/>
      <c r="F106" s="190"/>
      <c r="G106" s="190"/>
      <c r="H106" s="190"/>
      <c r="I106" s="190"/>
      <c r="J106" s="190"/>
    </row>
    <row r="107" spans="1:10" s="167" customFormat="1" ht="15" customHeight="1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</row>
    <row r="108" spans="1:10" s="167" customFormat="1" ht="15" customHeight="1">
      <c r="A108" s="190"/>
      <c r="B108" s="190"/>
      <c r="C108" s="190"/>
      <c r="D108" s="191"/>
      <c r="E108" s="190"/>
      <c r="F108" s="191"/>
      <c r="G108" s="190"/>
      <c r="H108" s="191"/>
      <c r="I108" s="190"/>
      <c r="J108" s="191"/>
    </row>
    <row r="109" spans="1:10" s="167" customFormat="1" ht="15" customHeight="1">
      <c r="A109" s="190"/>
      <c r="B109" s="190"/>
      <c r="C109" s="190"/>
      <c r="D109" s="191"/>
      <c r="E109" s="190"/>
      <c r="F109" s="191"/>
      <c r="G109" s="190"/>
      <c r="H109" s="191"/>
      <c r="I109" s="190"/>
      <c r="J109" s="191"/>
    </row>
    <row r="110" spans="1:10" s="167" customFormat="1" ht="15" customHeight="1">
      <c r="A110" s="190"/>
      <c r="B110" s="190"/>
      <c r="C110" s="190"/>
      <c r="D110" s="191"/>
      <c r="E110" s="190"/>
      <c r="F110" s="191"/>
      <c r="G110" s="190"/>
      <c r="H110" s="191"/>
      <c r="I110" s="190"/>
      <c r="J110" s="191"/>
    </row>
    <row r="111" spans="1:10" s="167" customFormat="1" ht="15" customHeight="1">
      <c r="A111" s="190"/>
      <c r="B111" s="190"/>
      <c r="C111" s="190"/>
      <c r="D111" s="191"/>
      <c r="E111" s="190"/>
      <c r="F111" s="191"/>
      <c r="G111" s="190"/>
      <c r="H111" s="191"/>
      <c r="I111" s="190"/>
      <c r="J111" s="191"/>
    </row>
    <row r="112" spans="1:10" s="167" customFormat="1" ht="15" customHeight="1">
      <c r="A112" s="190"/>
      <c r="B112" s="190"/>
      <c r="C112" s="190"/>
      <c r="D112" s="190"/>
      <c r="E112" s="190"/>
      <c r="F112" s="190"/>
      <c r="G112" s="190"/>
      <c r="H112" s="190"/>
      <c r="I112" s="190"/>
      <c r="J112" s="190"/>
    </row>
    <row r="113" spans="1:10" s="167" customFormat="1" ht="15" customHeight="1">
      <c r="A113" s="190"/>
      <c r="B113" s="190"/>
      <c r="C113" s="190"/>
      <c r="D113" s="190"/>
      <c r="E113" s="190"/>
      <c r="F113" s="190"/>
      <c r="G113" s="190"/>
      <c r="H113" s="190"/>
      <c r="I113" s="190"/>
      <c r="J113" s="190"/>
    </row>
    <row r="114" spans="1:10" s="167" customFormat="1" ht="15" customHeight="1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</row>
    <row r="115" spans="1:10" s="167" customFormat="1" ht="15" customHeight="1">
      <c r="A115" s="190"/>
      <c r="B115" s="190"/>
      <c r="C115" s="190"/>
      <c r="D115" s="190"/>
      <c r="E115" s="190"/>
      <c r="F115" s="190"/>
      <c r="G115" s="190"/>
      <c r="H115" s="190"/>
      <c r="I115" s="190"/>
      <c r="J115" s="190"/>
    </row>
    <row r="116" spans="1:10" s="167" customFormat="1" ht="15" customHeight="1">
      <c r="A116" s="190"/>
      <c r="B116" s="190"/>
      <c r="C116" s="190"/>
      <c r="D116" s="190"/>
      <c r="E116" s="190"/>
      <c r="F116" s="190"/>
      <c r="G116" s="190"/>
      <c r="H116" s="190"/>
      <c r="I116" s="190"/>
      <c r="J116" s="190"/>
    </row>
    <row r="117" spans="1:10" s="167" customFormat="1" ht="15" customHeight="1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</row>
    <row r="118" spans="1:10" s="167" customFormat="1" ht="15" customHeight="1">
      <c r="A118" s="190"/>
      <c r="B118" s="190"/>
      <c r="C118" s="190"/>
      <c r="D118" s="190"/>
      <c r="E118" s="190"/>
      <c r="F118" s="190"/>
      <c r="G118" s="190"/>
      <c r="H118" s="190"/>
      <c r="I118" s="190"/>
      <c r="J118" s="190"/>
    </row>
    <row r="119" spans="1:10" s="167" customFormat="1" ht="15" customHeight="1">
      <c r="A119" s="190"/>
      <c r="B119" s="190"/>
      <c r="C119" s="190"/>
      <c r="D119" s="190"/>
      <c r="E119" s="190"/>
      <c r="F119" s="190"/>
      <c r="G119" s="190"/>
      <c r="H119" s="190"/>
      <c r="I119" s="190"/>
      <c r="J119" s="190"/>
    </row>
    <row r="120" spans="1:10" s="167" customFormat="1" ht="15" customHeight="1">
      <c r="A120" s="190"/>
      <c r="B120" s="190"/>
      <c r="C120" s="190"/>
      <c r="D120" s="190"/>
      <c r="E120" s="190"/>
      <c r="F120" s="190"/>
      <c r="G120" s="190"/>
      <c r="H120" s="190"/>
      <c r="I120" s="190"/>
      <c r="J120" s="190"/>
    </row>
    <row r="121" spans="1:10" s="167" customFormat="1" ht="15" customHeight="1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</row>
    <row r="122" spans="1:10" s="167" customFormat="1" ht="15" customHeight="1">
      <c r="A122" s="190"/>
      <c r="B122" s="190"/>
      <c r="C122" s="190"/>
      <c r="D122" s="190"/>
      <c r="E122" s="190"/>
      <c r="F122" s="190"/>
      <c r="G122" s="190"/>
      <c r="H122" s="190"/>
      <c r="I122" s="190"/>
      <c r="J122" s="190"/>
    </row>
    <row r="123" spans="1:10" s="167" customFormat="1" ht="15" customHeight="1">
      <c r="A123" s="190"/>
      <c r="B123" s="190"/>
      <c r="C123" s="190"/>
      <c r="D123" s="190"/>
      <c r="E123" s="190"/>
      <c r="F123" s="190"/>
      <c r="G123" s="190"/>
      <c r="H123" s="190"/>
      <c r="I123" s="190"/>
      <c r="J123" s="190"/>
    </row>
    <row r="124" spans="1:10" s="167" customFormat="1" ht="15" customHeight="1">
      <c r="A124" s="190"/>
      <c r="B124" s="190"/>
      <c r="C124" s="190"/>
      <c r="D124" s="190"/>
      <c r="E124" s="190"/>
      <c r="F124" s="190"/>
      <c r="G124" s="190"/>
      <c r="H124" s="190"/>
      <c r="I124" s="190"/>
      <c r="J124" s="190"/>
    </row>
    <row r="125" spans="1:10" s="167" customFormat="1" ht="15" customHeight="1">
      <c r="A125" s="190"/>
      <c r="B125" s="190"/>
      <c r="C125" s="190"/>
      <c r="D125" s="190"/>
      <c r="E125" s="190"/>
      <c r="F125" s="190"/>
      <c r="G125" s="190"/>
      <c r="H125" s="190"/>
      <c r="I125" s="190"/>
      <c r="J125" s="190"/>
    </row>
    <row r="126" spans="1:10" s="167" customFormat="1" ht="15" customHeight="1">
      <c r="A126" s="190"/>
      <c r="B126" s="190"/>
      <c r="C126" s="190"/>
      <c r="D126" s="190"/>
      <c r="E126" s="190"/>
      <c r="F126" s="190"/>
      <c r="G126" s="190"/>
      <c r="H126" s="190"/>
      <c r="I126" s="190"/>
      <c r="J126" s="190"/>
    </row>
    <row r="127" spans="1:10" s="167" customFormat="1" ht="15" customHeight="1">
      <c r="A127" s="190"/>
      <c r="B127" s="190"/>
      <c r="C127" s="190"/>
      <c r="D127" s="190"/>
      <c r="E127" s="190"/>
      <c r="F127" s="190"/>
      <c r="G127" s="190"/>
      <c r="H127" s="190"/>
      <c r="I127" s="190"/>
      <c r="J127" s="190"/>
    </row>
    <row r="128" spans="1:10" ht="21.95" customHeight="1">
      <c r="A128" s="108" t="s">
        <v>128</v>
      </c>
      <c r="B128" s="108"/>
      <c r="C128" s="108"/>
      <c r="D128" s="109"/>
      <c r="E128" s="109"/>
      <c r="F128" s="109"/>
      <c r="G128" s="108"/>
      <c r="H128" s="109"/>
      <c r="I128" s="109"/>
      <c r="J128" s="109"/>
    </row>
  </sheetData>
  <mergeCells count="14">
    <mergeCell ref="D75:F75"/>
    <mergeCell ref="H75:J75"/>
    <mergeCell ref="A1:J1"/>
    <mergeCell ref="A2:J2"/>
    <mergeCell ref="A3:J3"/>
    <mergeCell ref="D6:F6"/>
    <mergeCell ref="H6:J6"/>
    <mergeCell ref="D7:F7"/>
    <mergeCell ref="H7:J7"/>
    <mergeCell ref="A69:J69"/>
    <mergeCell ref="A70:J70"/>
    <mergeCell ref="A71:J71"/>
    <mergeCell ref="D74:F74"/>
    <mergeCell ref="H74:J74"/>
  </mergeCells>
  <pageMargins left="1" right="0.5" top="0.5" bottom="0.6" header="0.49" footer="0.4"/>
  <pageSetup paperSize="9" scale="86" firstPageNumber="4" orientation="portrait" useFirstPageNumber="1" horizontalDpi="1200" verticalDpi="1200" r:id="rId1"/>
  <headerFooter>
    <oddFooter>&amp;R&amp;"Arial,Regular"&amp;P</oddFooter>
  </headerFooter>
  <rowBreaks count="1" manualBreakCount="1">
    <brk id="68" max="6" man="1"/>
  </rowBreaks>
  <ignoredErrors>
    <ignoredError sqref="D11:J11 D79:J7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2D236-279D-4B64-B48B-024A73747567}">
  <dimension ref="A1:V35"/>
  <sheetViews>
    <sheetView topLeftCell="A13" zoomScale="115" zoomScaleNormal="115" zoomScaleSheetLayoutView="90" workbookViewId="0">
      <selection activeCell="D68" sqref="D68:J69"/>
    </sheetView>
  </sheetViews>
  <sheetFormatPr defaultRowHeight="16.350000000000001" customHeight="1"/>
  <cols>
    <col min="1" max="1" width="29.28515625" style="3" customWidth="1"/>
    <col min="2" max="2" width="5.140625" style="112" customWidth="1"/>
    <col min="3" max="3" width="0.5703125" style="3" customWidth="1"/>
    <col min="4" max="4" width="10.42578125" style="41" customWidth="1"/>
    <col min="5" max="5" width="0.5703125" style="41" customWidth="1"/>
    <col min="6" max="6" width="8.7109375" style="41" customWidth="1"/>
    <col min="7" max="7" width="0.5703125" style="41" customWidth="1"/>
    <col min="8" max="8" width="11" style="113" customWidth="1"/>
    <col min="9" max="9" width="0.5703125" style="113" customWidth="1"/>
    <col min="10" max="10" width="12.42578125" style="113" customWidth="1"/>
    <col min="11" max="11" width="0.5703125" style="113" customWidth="1"/>
    <col min="12" max="12" width="14.28515625" style="113" customWidth="1"/>
    <col min="13" max="13" width="0.5703125" style="113" customWidth="1"/>
    <col min="14" max="14" width="15.7109375" style="113" customWidth="1"/>
    <col min="15" max="15" width="0.5703125" style="113" customWidth="1"/>
    <col min="16" max="16" width="11" style="113" customWidth="1"/>
    <col min="17" max="17" width="0.5703125" style="113" customWidth="1"/>
    <col min="18" max="18" width="11.42578125" style="113" bestFit="1" customWidth="1"/>
    <col min="19" max="19" width="0.5703125" style="113" customWidth="1"/>
    <col min="20" max="20" width="12" style="113" customWidth="1"/>
    <col min="21" max="21" width="0.5703125" style="113" customWidth="1"/>
    <col min="22" max="22" width="10.140625" style="113" bestFit="1" customWidth="1"/>
    <col min="23" max="245" width="8.85546875" style="3"/>
    <col min="246" max="246" width="27" style="3" customWidth="1"/>
    <col min="247" max="247" width="4.42578125" style="3" customWidth="1"/>
    <col min="248" max="248" width="0.5703125" style="3" customWidth="1"/>
    <col min="249" max="249" width="9.42578125" style="3" customWidth="1"/>
    <col min="250" max="250" width="0.5703125" style="3" customWidth="1"/>
    <col min="251" max="251" width="7.42578125" style="3" customWidth="1"/>
    <col min="252" max="252" width="0.5703125" style="3" customWidth="1"/>
    <col min="253" max="253" width="10" style="3" customWidth="1"/>
    <col min="254" max="254" width="0.5703125" style="3" customWidth="1"/>
    <col min="255" max="255" width="9.5703125" style="3" customWidth="1"/>
    <col min="256" max="256" width="0.5703125" style="3" customWidth="1"/>
    <col min="257" max="257" width="11.42578125" style="3" customWidth="1"/>
    <col min="258" max="258" width="0.5703125" style="3" customWidth="1"/>
    <col min="259" max="259" width="12.5703125" style="3" customWidth="1"/>
    <col min="260" max="260" width="0.5703125" style="3" customWidth="1"/>
    <col min="261" max="261" width="8.85546875" style="3"/>
    <col min="262" max="262" width="0.5703125" style="3" customWidth="1"/>
    <col min="263" max="263" width="8.5703125" style="3" customWidth="1"/>
    <col min="264" max="264" width="0.5703125" style="3" customWidth="1"/>
    <col min="265" max="265" width="9.42578125" style="3" customWidth="1"/>
    <col min="266" max="266" width="0.5703125" style="3" customWidth="1"/>
    <col min="267" max="267" width="9.5703125" style="3" customWidth="1"/>
    <col min="268" max="268" width="0.5703125" style="3" customWidth="1"/>
    <col min="269" max="269" width="11.5703125" style="3" customWidth="1"/>
    <col min="270" max="270" width="0.5703125" style="3" customWidth="1"/>
    <col min="271" max="271" width="8.5703125" style="3" customWidth="1"/>
    <col min="272" max="272" width="8.85546875" style="3"/>
    <col min="273" max="274" width="12" style="3" bestFit="1" customWidth="1"/>
    <col min="275" max="501" width="8.85546875" style="3"/>
    <col min="502" max="502" width="27" style="3" customWidth="1"/>
    <col min="503" max="503" width="4.42578125" style="3" customWidth="1"/>
    <col min="504" max="504" width="0.5703125" style="3" customWidth="1"/>
    <col min="505" max="505" width="9.42578125" style="3" customWidth="1"/>
    <col min="506" max="506" width="0.5703125" style="3" customWidth="1"/>
    <col min="507" max="507" width="7.42578125" style="3" customWidth="1"/>
    <col min="508" max="508" width="0.5703125" style="3" customWidth="1"/>
    <col min="509" max="509" width="10" style="3" customWidth="1"/>
    <col min="510" max="510" width="0.5703125" style="3" customWidth="1"/>
    <col min="511" max="511" width="9.5703125" style="3" customWidth="1"/>
    <col min="512" max="512" width="0.5703125" style="3" customWidth="1"/>
    <col min="513" max="513" width="11.42578125" style="3" customWidth="1"/>
    <col min="514" max="514" width="0.5703125" style="3" customWidth="1"/>
    <col min="515" max="515" width="12.5703125" style="3" customWidth="1"/>
    <col min="516" max="516" width="0.5703125" style="3" customWidth="1"/>
    <col min="517" max="517" width="8.85546875" style="3"/>
    <col min="518" max="518" width="0.5703125" style="3" customWidth="1"/>
    <col min="519" max="519" width="8.5703125" style="3" customWidth="1"/>
    <col min="520" max="520" width="0.5703125" style="3" customWidth="1"/>
    <col min="521" max="521" width="9.42578125" style="3" customWidth="1"/>
    <col min="522" max="522" width="0.5703125" style="3" customWidth="1"/>
    <col min="523" max="523" width="9.5703125" style="3" customWidth="1"/>
    <col min="524" max="524" width="0.5703125" style="3" customWidth="1"/>
    <col min="525" max="525" width="11.5703125" style="3" customWidth="1"/>
    <col min="526" max="526" width="0.5703125" style="3" customWidth="1"/>
    <col min="527" max="527" width="8.5703125" style="3" customWidth="1"/>
    <col min="528" max="528" width="8.85546875" style="3"/>
    <col min="529" max="530" width="12" style="3" bestFit="1" customWidth="1"/>
    <col min="531" max="757" width="8.85546875" style="3"/>
    <col min="758" max="758" width="27" style="3" customWidth="1"/>
    <col min="759" max="759" width="4.42578125" style="3" customWidth="1"/>
    <col min="760" max="760" width="0.5703125" style="3" customWidth="1"/>
    <col min="761" max="761" width="9.42578125" style="3" customWidth="1"/>
    <col min="762" max="762" width="0.5703125" style="3" customWidth="1"/>
    <col min="763" max="763" width="7.42578125" style="3" customWidth="1"/>
    <col min="764" max="764" width="0.5703125" style="3" customWidth="1"/>
    <col min="765" max="765" width="10" style="3" customWidth="1"/>
    <col min="766" max="766" width="0.5703125" style="3" customWidth="1"/>
    <col min="767" max="767" width="9.5703125" style="3" customWidth="1"/>
    <col min="768" max="768" width="0.5703125" style="3" customWidth="1"/>
    <col min="769" max="769" width="11.42578125" style="3" customWidth="1"/>
    <col min="770" max="770" width="0.5703125" style="3" customWidth="1"/>
    <col min="771" max="771" width="12.5703125" style="3" customWidth="1"/>
    <col min="772" max="772" width="0.5703125" style="3" customWidth="1"/>
    <col min="773" max="773" width="8.85546875" style="3"/>
    <col min="774" max="774" width="0.5703125" style="3" customWidth="1"/>
    <col min="775" max="775" width="8.5703125" style="3" customWidth="1"/>
    <col min="776" max="776" width="0.5703125" style="3" customWidth="1"/>
    <col min="777" max="777" width="9.42578125" style="3" customWidth="1"/>
    <col min="778" max="778" width="0.5703125" style="3" customWidth="1"/>
    <col min="779" max="779" width="9.5703125" style="3" customWidth="1"/>
    <col min="780" max="780" width="0.5703125" style="3" customWidth="1"/>
    <col min="781" max="781" width="11.5703125" style="3" customWidth="1"/>
    <col min="782" max="782" width="0.5703125" style="3" customWidth="1"/>
    <col min="783" max="783" width="8.5703125" style="3" customWidth="1"/>
    <col min="784" max="784" width="8.85546875" style="3"/>
    <col min="785" max="786" width="12" style="3" bestFit="1" customWidth="1"/>
    <col min="787" max="1013" width="8.85546875" style="3"/>
    <col min="1014" max="1014" width="27" style="3" customWidth="1"/>
    <col min="1015" max="1015" width="4.42578125" style="3" customWidth="1"/>
    <col min="1016" max="1016" width="0.5703125" style="3" customWidth="1"/>
    <col min="1017" max="1017" width="9.42578125" style="3" customWidth="1"/>
    <col min="1018" max="1018" width="0.5703125" style="3" customWidth="1"/>
    <col min="1019" max="1019" width="7.42578125" style="3" customWidth="1"/>
    <col min="1020" max="1020" width="0.5703125" style="3" customWidth="1"/>
    <col min="1021" max="1021" width="10" style="3" customWidth="1"/>
    <col min="1022" max="1022" width="0.5703125" style="3" customWidth="1"/>
    <col min="1023" max="1023" width="9.5703125" style="3" customWidth="1"/>
    <col min="1024" max="1024" width="0.5703125" style="3" customWidth="1"/>
    <col min="1025" max="1025" width="11.42578125" style="3" customWidth="1"/>
    <col min="1026" max="1026" width="0.5703125" style="3" customWidth="1"/>
    <col min="1027" max="1027" width="12.5703125" style="3" customWidth="1"/>
    <col min="1028" max="1028" width="0.5703125" style="3" customWidth="1"/>
    <col min="1029" max="1029" width="8.85546875" style="3"/>
    <col min="1030" max="1030" width="0.5703125" style="3" customWidth="1"/>
    <col min="1031" max="1031" width="8.5703125" style="3" customWidth="1"/>
    <col min="1032" max="1032" width="0.5703125" style="3" customWidth="1"/>
    <col min="1033" max="1033" width="9.42578125" style="3" customWidth="1"/>
    <col min="1034" max="1034" width="0.5703125" style="3" customWidth="1"/>
    <col min="1035" max="1035" width="9.5703125" style="3" customWidth="1"/>
    <col min="1036" max="1036" width="0.5703125" style="3" customWidth="1"/>
    <col min="1037" max="1037" width="11.5703125" style="3" customWidth="1"/>
    <col min="1038" max="1038" width="0.5703125" style="3" customWidth="1"/>
    <col min="1039" max="1039" width="8.5703125" style="3" customWidth="1"/>
    <col min="1040" max="1040" width="8.85546875" style="3"/>
    <col min="1041" max="1042" width="12" style="3" bestFit="1" customWidth="1"/>
    <col min="1043" max="1269" width="8.85546875" style="3"/>
    <col min="1270" max="1270" width="27" style="3" customWidth="1"/>
    <col min="1271" max="1271" width="4.42578125" style="3" customWidth="1"/>
    <col min="1272" max="1272" width="0.5703125" style="3" customWidth="1"/>
    <col min="1273" max="1273" width="9.42578125" style="3" customWidth="1"/>
    <col min="1274" max="1274" width="0.5703125" style="3" customWidth="1"/>
    <col min="1275" max="1275" width="7.42578125" style="3" customWidth="1"/>
    <col min="1276" max="1276" width="0.5703125" style="3" customWidth="1"/>
    <col min="1277" max="1277" width="10" style="3" customWidth="1"/>
    <col min="1278" max="1278" width="0.5703125" style="3" customWidth="1"/>
    <col min="1279" max="1279" width="9.5703125" style="3" customWidth="1"/>
    <col min="1280" max="1280" width="0.5703125" style="3" customWidth="1"/>
    <col min="1281" max="1281" width="11.42578125" style="3" customWidth="1"/>
    <col min="1282" max="1282" width="0.5703125" style="3" customWidth="1"/>
    <col min="1283" max="1283" width="12.5703125" style="3" customWidth="1"/>
    <col min="1284" max="1284" width="0.5703125" style="3" customWidth="1"/>
    <col min="1285" max="1285" width="8.85546875" style="3"/>
    <col min="1286" max="1286" width="0.5703125" style="3" customWidth="1"/>
    <col min="1287" max="1287" width="8.5703125" style="3" customWidth="1"/>
    <col min="1288" max="1288" width="0.5703125" style="3" customWidth="1"/>
    <col min="1289" max="1289" width="9.42578125" style="3" customWidth="1"/>
    <col min="1290" max="1290" width="0.5703125" style="3" customWidth="1"/>
    <col min="1291" max="1291" width="9.5703125" style="3" customWidth="1"/>
    <col min="1292" max="1292" width="0.5703125" style="3" customWidth="1"/>
    <col min="1293" max="1293" width="11.5703125" style="3" customWidth="1"/>
    <col min="1294" max="1294" width="0.5703125" style="3" customWidth="1"/>
    <col min="1295" max="1295" width="8.5703125" style="3" customWidth="1"/>
    <col min="1296" max="1296" width="8.85546875" style="3"/>
    <col min="1297" max="1298" width="12" style="3" bestFit="1" customWidth="1"/>
    <col min="1299" max="1525" width="8.85546875" style="3"/>
    <col min="1526" max="1526" width="27" style="3" customWidth="1"/>
    <col min="1527" max="1527" width="4.42578125" style="3" customWidth="1"/>
    <col min="1528" max="1528" width="0.5703125" style="3" customWidth="1"/>
    <col min="1529" max="1529" width="9.42578125" style="3" customWidth="1"/>
    <col min="1530" max="1530" width="0.5703125" style="3" customWidth="1"/>
    <col min="1531" max="1531" width="7.42578125" style="3" customWidth="1"/>
    <col min="1532" max="1532" width="0.5703125" style="3" customWidth="1"/>
    <col min="1533" max="1533" width="10" style="3" customWidth="1"/>
    <col min="1534" max="1534" width="0.5703125" style="3" customWidth="1"/>
    <col min="1535" max="1535" width="9.5703125" style="3" customWidth="1"/>
    <col min="1536" max="1536" width="0.5703125" style="3" customWidth="1"/>
    <col min="1537" max="1537" width="11.42578125" style="3" customWidth="1"/>
    <col min="1538" max="1538" width="0.5703125" style="3" customWidth="1"/>
    <col min="1539" max="1539" width="12.5703125" style="3" customWidth="1"/>
    <col min="1540" max="1540" width="0.5703125" style="3" customWidth="1"/>
    <col min="1541" max="1541" width="8.85546875" style="3"/>
    <col min="1542" max="1542" width="0.5703125" style="3" customWidth="1"/>
    <col min="1543" max="1543" width="8.5703125" style="3" customWidth="1"/>
    <col min="1544" max="1544" width="0.5703125" style="3" customWidth="1"/>
    <col min="1545" max="1545" width="9.42578125" style="3" customWidth="1"/>
    <col min="1546" max="1546" width="0.5703125" style="3" customWidth="1"/>
    <col min="1547" max="1547" width="9.5703125" style="3" customWidth="1"/>
    <col min="1548" max="1548" width="0.5703125" style="3" customWidth="1"/>
    <col min="1549" max="1549" width="11.5703125" style="3" customWidth="1"/>
    <col min="1550" max="1550" width="0.5703125" style="3" customWidth="1"/>
    <col min="1551" max="1551" width="8.5703125" style="3" customWidth="1"/>
    <col min="1552" max="1552" width="8.85546875" style="3"/>
    <col min="1553" max="1554" width="12" style="3" bestFit="1" customWidth="1"/>
    <col min="1555" max="1781" width="8.85546875" style="3"/>
    <col min="1782" max="1782" width="27" style="3" customWidth="1"/>
    <col min="1783" max="1783" width="4.42578125" style="3" customWidth="1"/>
    <col min="1784" max="1784" width="0.5703125" style="3" customWidth="1"/>
    <col min="1785" max="1785" width="9.42578125" style="3" customWidth="1"/>
    <col min="1786" max="1786" width="0.5703125" style="3" customWidth="1"/>
    <col min="1787" max="1787" width="7.42578125" style="3" customWidth="1"/>
    <col min="1788" max="1788" width="0.5703125" style="3" customWidth="1"/>
    <col min="1789" max="1789" width="10" style="3" customWidth="1"/>
    <col min="1790" max="1790" width="0.5703125" style="3" customWidth="1"/>
    <col min="1791" max="1791" width="9.5703125" style="3" customWidth="1"/>
    <col min="1792" max="1792" width="0.5703125" style="3" customWidth="1"/>
    <col min="1793" max="1793" width="11.42578125" style="3" customWidth="1"/>
    <col min="1794" max="1794" width="0.5703125" style="3" customWidth="1"/>
    <col min="1795" max="1795" width="12.5703125" style="3" customWidth="1"/>
    <col min="1796" max="1796" width="0.5703125" style="3" customWidth="1"/>
    <col min="1797" max="1797" width="8.85546875" style="3"/>
    <col min="1798" max="1798" width="0.5703125" style="3" customWidth="1"/>
    <col min="1799" max="1799" width="8.5703125" style="3" customWidth="1"/>
    <col min="1800" max="1800" width="0.5703125" style="3" customWidth="1"/>
    <col min="1801" max="1801" width="9.42578125" style="3" customWidth="1"/>
    <col min="1802" max="1802" width="0.5703125" style="3" customWidth="1"/>
    <col min="1803" max="1803" width="9.5703125" style="3" customWidth="1"/>
    <col min="1804" max="1804" width="0.5703125" style="3" customWidth="1"/>
    <col min="1805" max="1805" width="11.5703125" style="3" customWidth="1"/>
    <col min="1806" max="1806" width="0.5703125" style="3" customWidth="1"/>
    <col min="1807" max="1807" width="8.5703125" style="3" customWidth="1"/>
    <col min="1808" max="1808" width="8.85546875" style="3"/>
    <col min="1809" max="1810" width="12" style="3" bestFit="1" customWidth="1"/>
    <col min="1811" max="2037" width="8.85546875" style="3"/>
    <col min="2038" max="2038" width="27" style="3" customWidth="1"/>
    <col min="2039" max="2039" width="4.42578125" style="3" customWidth="1"/>
    <col min="2040" max="2040" width="0.5703125" style="3" customWidth="1"/>
    <col min="2041" max="2041" width="9.42578125" style="3" customWidth="1"/>
    <col min="2042" max="2042" width="0.5703125" style="3" customWidth="1"/>
    <col min="2043" max="2043" width="7.42578125" style="3" customWidth="1"/>
    <col min="2044" max="2044" width="0.5703125" style="3" customWidth="1"/>
    <col min="2045" max="2045" width="10" style="3" customWidth="1"/>
    <col min="2046" max="2046" width="0.5703125" style="3" customWidth="1"/>
    <col min="2047" max="2047" width="9.5703125" style="3" customWidth="1"/>
    <col min="2048" max="2048" width="0.5703125" style="3" customWidth="1"/>
    <col min="2049" max="2049" width="11.42578125" style="3" customWidth="1"/>
    <col min="2050" max="2050" width="0.5703125" style="3" customWidth="1"/>
    <col min="2051" max="2051" width="12.5703125" style="3" customWidth="1"/>
    <col min="2052" max="2052" width="0.5703125" style="3" customWidth="1"/>
    <col min="2053" max="2053" width="8.85546875" style="3"/>
    <col min="2054" max="2054" width="0.5703125" style="3" customWidth="1"/>
    <col min="2055" max="2055" width="8.5703125" style="3" customWidth="1"/>
    <col min="2056" max="2056" width="0.5703125" style="3" customWidth="1"/>
    <col min="2057" max="2057" width="9.42578125" style="3" customWidth="1"/>
    <col min="2058" max="2058" width="0.5703125" style="3" customWidth="1"/>
    <col min="2059" max="2059" width="9.5703125" style="3" customWidth="1"/>
    <col min="2060" max="2060" width="0.5703125" style="3" customWidth="1"/>
    <col min="2061" max="2061" width="11.5703125" style="3" customWidth="1"/>
    <col min="2062" max="2062" width="0.5703125" style="3" customWidth="1"/>
    <col min="2063" max="2063" width="8.5703125" style="3" customWidth="1"/>
    <col min="2064" max="2064" width="8.85546875" style="3"/>
    <col min="2065" max="2066" width="12" style="3" bestFit="1" customWidth="1"/>
    <col min="2067" max="2293" width="8.85546875" style="3"/>
    <col min="2294" max="2294" width="27" style="3" customWidth="1"/>
    <col min="2295" max="2295" width="4.42578125" style="3" customWidth="1"/>
    <col min="2296" max="2296" width="0.5703125" style="3" customWidth="1"/>
    <col min="2297" max="2297" width="9.42578125" style="3" customWidth="1"/>
    <col min="2298" max="2298" width="0.5703125" style="3" customWidth="1"/>
    <col min="2299" max="2299" width="7.42578125" style="3" customWidth="1"/>
    <col min="2300" max="2300" width="0.5703125" style="3" customWidth="1"/>
    <col min="2301" max="2301" width="10" style="3" customWidth="1"/>
    <col min="2302" max="2302" width="0.5703125" style="3" customWidth="1"/>
    <col min="2303" max="2303" width="9.5703125" style="3" customWidth="1"/>
    <col min="2304" max="2304" width="0.5703125" style="3" customWidth="1"/>
    <col min="2305" max="2305" width="11.42578125" style="3" customWidth="1"/>
    <col min="2306" max="2306" width="0.5703125" style="3" customWidth="1"/>
    <col min="2307" max="2307" width="12.5703125" style="3" customWidth="1"/>
    <col min="2308" max="2308" width="0.5703125" style="3" customWidth="1"/>
    <col min="2309" max="2309" width="8.85546875" style="3"/>
    <col min="2310" max="2310" width="0.5703125" style="3" customWidth="1"/>
    <col min="2311" max="2311" width="8.5703125" style="3" customWidth="1"/>
    <col min="2312" max="2312" width="0.5703125" style="3" customWidth="1"/>
    <col min="2313" max="2313" width="9.42578125" style="3" customWidth="1"/>
    <col min="2314" max="2314" width="0.5703125" style="3" customWidth="1"/>
    <col min="2315" max="2315" width="9.5703125" style="3" customWidth="1"/>
    <col min="2316" max="2316" width="0.5703125" style="3" customWidth="1"/>
    <col min="2317" max="2317" width="11.5703125" style="3" customWidth="1"/>
    <col min="2318" max="2318" width="0.5703125" style="3" customWidth="1"/>
    <col min="2319" max="2319" width="8.5703125" style="3" customWidth="1"/>
    <col min="2320" max="2320" width="8.85546875" style="3"/>
    <col min="2321" max="2322" width="12" style="3" bestFit="1" customWidth="1"/>
    <col min="2323" max="2549" width="8.85546875" style="3"/>
    <col min="2550" max="2550" width="27" style="3" customWidth="1"/>
    <col min="2551" max="2551" width="4.42578125" style="3" customWidth="1"/>
    <col min="2552" max="2552" width="0.5703125" style="3" customWidth="1"/>
    <col min="2553" max="2553" width="9.42578125" style="3" customWidth="1"/>
    <col min="2554" max="2554" width="0.5703125" style="3" customWidth="1"/>
    <col min="2555" max="2555" width="7.42578125" style="3" customWidth="1"/>
    <col min="2556" max="2556" width="0.5703125" style="3" customWidth="1"/>
    <col min="2557" max="2557" width="10" style="3" customWidth="1"/>
    <col min="2558" max="2558" width="0.5703125" style="3" customWidth="1"/>
    <col min="2559" max="2559" width="9.5703125" style="3" customWidth="1"/>
    <col min="2560" max="2560" width="0.5703125" style="3" customWidth="1"/>
    <col min="2561" max="2561" width="11.42578125" style="3" customWidth="1"/>
    <col min="2562" max="2562" width="0.5703125" style="3" customWidth="1"/>
    <col min="2563" max="2563" width="12.5703125" style="3" customWidth="1"/>
    <col min="2564" max="2564" width="0.5703125" style="3" customWidth="1"/>
    <col min="2565" max="2565" width="8.85546875" style="3"/>
    <col min="2566" max="2566" width="0.5703125" style="3" customWidth="1"/>
    <col min="2567" max="2567" width="8.5703125" style="3" customWidth="1"/>
    <col min="2568" max="2568" width="0.5703125" style="3" customWidth="1"/>
    <col min="2569" max="2569" width="9.42578125" style="3" customWidth="1"/>
    <col min="2570" max="2570" width="0.5703125" style="3" customWidth="1"/>
    <col min="2571" max="2571" width="9.5703125" style="3" customWidth="1"/>
    <col min="2572" max="2572" width="0.5703125" style="3" customWidth="1"/>
    <col min="2573" max="2573" width="11.5703125" style="3" customWidth="1"/>
    <col min="2574" max="2574" width="0.5703125" style="3" customWidth="1"/>
    <col min="2575" max="2575" width="8.5703125" style="3" customWidth="1"/>
    <col min="2576" max="2576" width="8.85546875" style="3"/>
    <col min="2577" max="2578" width="12" style="3" bestFit="1" customWidth="1"/>
    <col min="2579" max="2805" width="8.85546875" style="3"/>
    <col min="2806" max="2806" width="27" style="3" customWidth="1"/>
    <col min="2807" max="2807" width="4.42578125" style="3" customWidth="1"/>
    <col min="2808" max="2808" width="0.5703125" style="3" customWidth="1"/>
    <col min="2809" max="2809" width="9.42578125" style="3" customWidth="1"/>
    <col min="2810" max="2810" width="0.5703125" style="3" customWidth="1"/>
    <col min="2811" max="2811" width="7.42578125" style="3" customWidth="1"/>
    <col min="2812" max="2812" width="0.5703125" style="3" customWidth="1"/>
    <col min="2813" max="2813" width="10" style="3" customWidth="1"/>
    <col min="2814" max="2814" width="0.5703125" style="3" customWidth="1"/>
    <col min="2815" max="2815" width="9.5703125" style="3" customWidth="1"/>
    <col min="2816" max="2816" width="0.5703125" style="3" customWidth="1"/>
    <col min="2817" max="2817" width="11.42578125" style="3" customWidth="1"/>
    <col min="2818" max="2818" width="0.5703125" style="3" customWidth="1"/>
    <col min="2819" max="2819" width="12.5703125" style="3" customWidth="1"/>
    <col min="2820" max="2820" width="0.5703125" style="3" customWidth="1"/>
    <col min="2821" max="2821" width="8.85546875" style="3"/>
    <col min="2822" max="2822" width="0.5703125" style="3" customWidth="1"/>
    <col min="2823" max="2823" width="8.5703125" style="3" customWidth="1"/>
    <col min="2824" max="2824" width="0.5703125" style="3" customWidth="1"/>
    <col min="2825" max="2825" width="9.42578125" style="3" customWidth="1"/>
    <col min="2826" max="2826" width="0.5703125" style="3" customWidth="1"/>
    <col min="2827" max="2827" width="9.5703125" style="3" customWidth="1"/>
    <col min="2828" max="2828" width="0.5703125" style="3" customWidth="1"/>
    <col min="2829" max="2829" width="11.5703125" style="3" customWidth="1"/>
    <col min="2830" max="2830" width="0.5703125" style="3" customWidth="1"/>
    <col min="2831" max="2831" width="8.5703125" style="3" customWidth="1"/>
    <col min="2832" max="2832" width="8.85546875" style="3"/>
    <col min="2833" max="2834" width="12" style="3" bestFit="1" customWidth="1"/>
    <col min="2835" max="3061" width="8.85546875" style="3"/>
    <col min="3062" max="3062" width="27" style="3" customWidth="1"/>
    <col min="3063" max="3063" width="4.42578125" style="3" customWidth="1"/>
    <col min="3064" max="3064" width="0.5703125" style="3" customWidth="1"/>
    <col min="3065" max="3065" width="9.42578125" style="3" customWidth="1"/>
    <col min="3066" max="3066" width="0.5703125" style="3" customWidth="1"/>
    <col min="3067" max="3067" width="7.42578125" style="3" customWidth="1"/>
    <col min="3068" max="3068" width="0.5703125" style="3" customWidth="1"/>
    <col min="3069" max="3069" width="10" style="3" customWidth="1"/>
    <col min="3070" max="3070" width="0.5703125" style="3" customWidth="1"/>
    <col min="3071" max="3071" width="9.5703125" style="3" customWidth="1"/>
    <col min="3072" max="3072" width="0.5703125" style="3" customWidth="1"/>
    <col min="3073" max="3073" width="11.42578125" style="3" customWidth="1"/>
    <col min="3074" max="3074" width="0.5703125" style="3" customWidth="1"/>
    <col min="3075" max="3075" width="12.5703125" style="3" customWidth="1"/>
    <col min="3076" max="3076" width="0.5703125" style="3" customWidth="1"/>
    <col min="3077" max="3077" width="8.85546875" style="3"/>
    <col min="3078" max="3078" width="0.5703125" style="3" customWidth="1"/>
    <col min="3079" max="3079" width="8.5703125" style="3" customWidth="1"/>
    <col min="3080" max="3080" width="0.5703125" style="3" customWidth="1"/>
    <col min="3081" max="3081" width="9.42578125" style="3" customWidth="1"/>
    <col min="3082" max="3082" width="0.5703125" style="3" customWidth="1"/>
    <col min="3083" max="3083" width="9.5703125" style="3" customWidth="1"/>
    <col min="3084" max="3084" width="0.5703125" style="3" customWidth="1"/>
    <col min="3085" max="3085" width="11.5703125" style="3" customWidth="1"/>
    <col min="3086" max="3086" width="0.5703125" style="3" customWidth="1"/>
    <col min="3087" max="3087" width="8.5703125" style="3" customWidth="1"/>
    <col min="3088" max="3088" width="8.85546875" style="3"/>
    <col min="3089" max="3090" width="12" style="3" bestFit="1" customWidth="1"/>
    <col min="3091" max="3317" width="8.85546875" style="3"/>
    <col min="3318" max="3318" width="27" style="3" customWidth="1"/>
    <col min="3319" max="3319" width="4.42578125" style="3" customWidth="1"/>
    <col min="3320" max="3320" width="0.5703125" style="3" customWidth="1"/>
    <col min="3321" max="3321" width="9.42578125" style="3" customWidth="1"/>
    <col min="3322" max="3322" width="0.5703125" style="3" customWidth="1"/>
    <col min="3323" max="3323" width="7.42578125" style="3" customWidth="1"/>
    <col min="3324" max="3324" width="0.5703125" style="3" customWidth="1"/>
    <col min="3325" max="3325" width="10" style="3" customWidth="1"/>
    <col min="3326" max="3326" width="0.5703125" style="3" customWidth="1"/>
    <col min="3327" max="3327" width="9.5703125" style="3" customWidth="1"/>
    <col min="3328" max="3328" width="0.5703125" style="3" customWidth="1"/>
    <col min="3329" max="3329" width="11.42578125" style="3" customWidth="1"/>
    <col min="3330" max="3330" width="0.5703125" style="3" customWidth="1"/>
    <col min="3331" max="3331" width="12.5703125" style="3" customWidth="1"/>
    <col min="3332" max="3332" width="0.5703125" style="3" customWidth="1"/>
    <col min="3333" max="3333" width="8.85546875" style="3"/>
    <col min="3334" max="3334" width="0.5703125" style="3" customWidth="1"/>
    <col min="3335" max="3335" width="8.5703125" style="3" customWidth="1"/>
    <col min="3336" max="3336" width="0.5703125" style="3" customWidth="1"/>
    <col min="3337" max="3337" width="9.42578125" style="3" customWidth="1"/>
    <col min="3338" max="3338" width="0.5703125" style="3" customWidth="1"/>
    <col min="3339" max="3339" width="9.5703125" style="3" customWidth="1"/>
    <col min="3340" max="3340" width="0.5703125" style="3" customWidth="1"/>
    <col min="3341" max="3341" width="11.5703125" style="3" customWidth="1"/>
    <col min="3342" max="3342" width="0.5703125" style="3" customWidth="1"/>
    <col min="3343" max="3343" width="8.5703125" style="3" customWidth="1"/>
    <col min="3344" max="3344" width="8.85546875" style="3"/>
    <col min="3345" max="3346" width="12" style="3" bestFit="1" customWidth="1"/>
    <col min="3347" max="3573" width="8.85546875" style="3"/>
    <col min="3574" max="3574" width="27" style="3" customWidth="1"/>
    <col min="3575" max="3575" width="4.42578125" style="3" customWidth="1"/>
    <col min="3576" max="3576" width="0.5703125" style="3" customWidth="1"/>
    <col min="3577" max="3577" width="9.42578125" style="3" customWidth="1"/>
    <col min="3578" max="3578" width="0.5703125" style="3" customWidth="1"/>
    <col min="3579" max="3579" width="7.42578125" style="3" customWidth="1"/>
    <col min="3580" max="3580" width="0.5703125" style="3" customWidth="1"/>
    <col min="3581" max="3581" width="10" style="3" customWidth="1"/>
    <col min="3582" max="3582" width="0.5703125" style="3" customWidth="1"/>
    <col min="3583" max="3583" width="9.5703125" style="3" customWidth="1"/>
    <col min="3584" max="3584" width="0.5703125" style="3" customWidth="1"/>
    <col min="3585" max="3585" width="11.42578125" style="3" customWidth="1"/>
    <col min="3586" max="3586" width="0.5703125" style="3" customWidth="1"/>
    <col min="3587" max="3587" width="12.5703125" style="3" customWidth="1"/>
    <col min="3588" max="3588" width="0.5703125" style="3" customWidth="1"/>
    <col min="3589" max="3589" width="8.85546875" style="3"/>
    <col min="3590" max="3590" width="0.5703125" style="3" customWidth="1"/>
    <col min="3591" max="3591" width="8.5703125" style="3" customWidth="1"/>
    <col min="3592" max="3592" width="0.5703125" style="3" customWidth="1"/>
    <col min="3593" max="3593" width="9.42578125" style="3" customWidth="1"/>
    <col min="3594" max="3594" width="0.5703125" style="3" customWidth="1"/>
    <col min="3595" max="3595" width="9.5703125" style="3" customWidth="1"/>
    <col min="3596" max="3596" width="0.5703125" style="3" customWidth="1"/>
    <col min="3597" max="3597" width="11.5703125" style="3" customWidth="1"/>
    <col min="3598" max="3598" width="0.5703125" style="3" customWidth="1"/>
    <col min="3599" max="3599" width="8.5703125" style="3" customWidth="1"/>
    <col min="3600" max="3600" width="8.85546875" style="3"/>
    <col min="3601" max="3602" width="12" style="3" bestFit="1" customWidth="1"/>
    <col min="3603" max="3829" width="8.85546875" style="3"/>
    <col min="3830" max="3830" width="27" style="3" customWidth="1"/>
    <col min="3831" max="3831" width="4.42578125" style="3" customWidth="1"/>
    <col min="3832" max="3832" width="0.5703125" style="3" customWidth="1"/>
    <col min="3833" max="3833" width="9.42578125" style="3" customWidth="1"/>
    <col min="3834" max="3834" width="0.5703125" style="3" customWidth="1"/>
    <col min="3835" max="3835" width="7.42578125" style="3" customWidth="1"/>
    <col min="3836" max="3836" width="0.5703125" style="3" customWidth="1"/>
    <col min="3837" max="3837" width="10" style="3" customWidth="1"/>
    <col min="3838" max="3838" width="0.5703125" style="3" customWidth="1"/>
    <col min="3839" max="3839" width="9.5703125" style="3" customWidth="1"/>
    <col min="3840" max="3840" width="0.5703125" style="3" customWidth="1"/>
    <col min="3841" max="3841" width="11.42578125" style="3" customWidth="1"/>
    <col min="3842" max="3842" width="0.5703125" style="3" customWidth="1"/>
    <col min="3843" max="3843" width="12.5703125" style="3" customWidth="1"/>
    <col min="3844" max="3844" width="0.5703125" style="3" customWidth="1"/>
    <col min="3845" max="3845" width="8.85546875" style="3"/>
    <col min="3846" max="3846" width="0.5703125" style="3" customWidth="1"/>
    <col min="3847" max="3847" width="8.5703125" style="3" customWidth="1"/>
    <col min="3848" max="3848" width="0.5703125" style="3" customWidth="1"/>
    <col min="3849" max="3849" width="9.42578125" style="3" customWidth="1"/>
    <col min="3850" max="3850" width="0.5703125" style="3" customWidth="1"/>
    <col min="3851" max="3851" width="9.5703125" style="3" customWidth="1"/>
    <col min="3852" max="3852" width="0.5703125" style="3" customWidth="1"/>
    <col min="3853" max="3853" width="11.5703125" style="3" customWidth="1"/>
    <col min="3854" max="3854" width="0.5703125" style="3" customWidth="1"/>
    <col min="3855" max="3855" width="8.5703125" style="3" customWidth="1"/>
    <col min="3856" max="3856" width="8.85546875" style="3"/>
    <col min="3857" max="3858" width="12" style="3" bestFit="1" customWidth="1"/>
    <col min="3859" max="4085" width="8.85546875" style="3"/>
    <col min="4086" max="4086" width="27" style="3" customWidth="1"/>
    <col min="4087" max="4087" width="4.42578125" style="3" customWidth="1"/>
    <col min="4088" max="4088" width="0.5703125" style="3" customWidth="1"/>
    <col min="4089" max="4089" width="9.42578125" style="3" customWidth="1"/>
    <col min="4090" max="4090" width="0.5703125" style="3" customWidth="1"/>
    <col min="4091" max="4091" width="7.42578125" style="3" customWidth="1"/>
    <col min="4092" max="4092" width="0.5703125" style="3" customWidth="1"/>
    <col min="4093" max="4093" width="10" style="3" customWidth="1"/>
    <col min="4094" max="4094" width="0.5703125" style="3" customWidth="1"/>
    <col min="4095" max="4095" width="9.5703125" style="3" customWidth="1"/>
    <col min="4096" max="4096" width="0.5703125" style="3" customWidth="1"/>
    <col min="4097" max="4097" width="11.42578125" style="3" customWidth="1"/>
    <col min="4098" max="4098" width="0.5703125" style="3" customWidth="1"/>
    <col min="4099" max="4099" width="12.5703125" style="3" customWidth="1"/>
    <col min="4100" max="4100" width="0.5703125" style="3" customWidth="1"/>
    <col min="4101" max="4101" width="8.85546875" style="3"/>
    <col min="4102" max="4102" width="0.5703125" style="3" customWidth="1"/>
    <col min="4103" max="4103" width="8.5703125" style="3" customWidth="1"/>
    <col min="4104" max="4104" width="0.5703125" style="3" customWidth="1"/>
    <col min="4105" max="4105" width="9.42578125" style="3" customWidth="1"/>
    <col min="4106" max="4106" width="0.5703125" style="3" customWidth="1"/>
    <col min="4107" max="4107" width="9.5703125" style="3" customWidth="1"/>
    <col min="4108" max="4108" width="0.5703125" style="3" customWidth="1"/>
    <col min="4109" max="4109" width="11.5703125" style="3" customWidth="1"/>
    <col min="4110" max="4110" width="0.5703125" style="3" customWidth="1"/>
    <col min="4111" max="4111" width="8.5703125" style="3" customWidth="1"/>
    <col min="4112" max="4112" width="8.85546875" style="3"/>
    <col min="4113" max="4114" width="12" style="3" bestFit="1" customWidth="1"/>
    <col min="4115" max="4341" width="8.85546875" style="3"/>
    <col min="4342" max="4342" width="27" style="3" customWidth="1"/>
    <col min="4343" max="4343" width="4.42578125" style="3" customWidth="1"/>
    <col min="4344" max="4344" width="0.5703125" style="3" customWidth="1"/>
    <col min="4345" max="4345" width="9.42578125" style="3" customWidth="1"/>
    <col min="4346" max="4346" width="0.5703125" style="3" customWidth="1"/>
    <col min="4347" max="4347" width="7.42578125" style="3" customWidth="1"/>
    <col min="4348" max="4348" width="0.5703125" style="3" customWidth="1"/>
    <col min="4349" max="4349" width="10" style="3" customWidth="1"/>
    <col min="4350" max="4350" width="0.5703125" style="3" customWidth="1"/>
    <col min="4351" max="4351" width="9.5703125" style="3" customWidth="1"/>
    <col min="4352" max="4352" width="0.5703125" style="3" customWidth="1"/>
    <col min="4353" max="4353" width="11.42578125" style="3" customWidth="1"/>
    <col min="4354" max="4354" width="0.5703125" style="3" customWidth="1"/>
    <col min="4355" max="4355" width="12.5703125" style="3" customWidth="1"/>
    <col min="4356" max="4356" width="0.5703125" style="3" customWidth="1"/>
    <col min="4357" max="4357" width="8.85546875" style="3"/>
    <col min="4358" max="4358" width="0.5703125" style="3" customWidth="1"/>
    <col min="4359" max="4359" width="8.5703125" style="3" customWidth="1"/>
    <col min="4360" max="4360" width="0.5703125" style="3" customWidth="1"/>
    <col min="4361" max="4361" width="9.42578125" style="3" customWidth="1"/>
    <col min="4362" max="4362" width="0.5703125" style="3" customWidth="1"/>
    <col min="4363" max="4363" width="9.5703125" style="3" customWidth="1"/>
    <col min="4364" max="4364" width="0.5703125" style="3" customWidth="1"/>
    <col min="4365" max="4365" width="11.5703125" style="3" customWidth="1"/>
    <col min="4366" max="4366" width="0.5703125" style="3" customWidth="1"/>
    <col min="4367" max="4367" width="8.5703125" style="3" customWidth="1"/>
    <col min="4368" max="4368" width="8.85546875" style="3"/>
    <col min="4369" max="4370" width="12" style="3" bestFit="1" customWidth="1"/>
    <col min="4371" max="4597" width="8.85546875" style="3"/>
    <col min="4598" max="4598" width="27" style="3" customWidth="1"/>
    <col min="4599" max="4599" width="4.42578125" style="3" customWidth="1"/>
    <col min="4600" max="4600" width="0.5703125" style="3" customWidth="1"/>
    <col min="4601" max="4601" width="9.42578125" style="3" customWidth="1"/>
    <col min="4602" max="4602" width="0.5703125" style="3" customWidth="1"/>
    <col min="4603" max="4603" width="7.42578125" style="3" customWidth="1"/>
    <col min="4604" max="4604" width="0.5703125" style="3" customWidth="1"/>
    <col min="4605" max="4605" width="10" style="3" customWidth="1"/>
    <col min="4606" max="4606" width="0.5703125" style="3" customWidth="1"/>
    <col min="4607" max="4607" width="9.5703125" style="3" customWidth="1"/>
    <col min="4608" max="4608" width="0.5703125" style="3" customWidth="1"/>
    <col min="4609" max="4609" width="11.42578125" style="3" customWidth="1"/>
    <col min="4610" max="4610" width="0.5703125" style="3" customWidth="1"/>
    <col min="4611" max="4611" width="12.5703125" style="3" customWidth="1"/>
    <col min="4612" max="4612" width="0.5703125" style="3" customWidth="1"/>
    <col min="4613" max="4613" width="8.85546875" style="3"/>
    <col min="4614" max="4614" width="0.5703125" style="3" customWidth="1"/>
    <col min="4615" max="4615" width="8.5703125" style="3" customWidth="1"/>
    <col min="4616" max="4616" width="0.5703125" style="3" customWidth="1"/>
    <col min="4617" max="4617" width="9.42578125" style="3" customWidth="1"/>
    <col min="4618" max="4618" width="0.5703125" style="3" customWidth="1"/>
    <col min="4619" max="4619" width="9.5703125" style="3" customWidth="1"/>
    <col min="4620" max="4620" width="0.5703125" style="3" customWidth="1"/>
    <col min="4621" max="4621" width="11.5703125" style="3" customWidth="1"/>
    <col min="4622" max="4622" width="0.5703125" style="3" customWidth="1"/>
    <col min="4623" max="4623" width="8.5703125" style="3" customWidth="1"/>
    <col min="4624" max="4624" width="8.85546875" style="3"/>
    <col min="4625" max="4626" width="12" style="3" bestFit="1" customWidth="1"/>
    <col min="4627" max="4853" width="8.85546875" style="3"/>
    <col min="4854" max="4854" width="27" style="3" customWidth="1"/>
    <col min="4855" max="4855" width="4.42578125" style="3" customWidth="1"/>
    <col min="4856" max="4856" width="0.5703125" style="3" customWidth="1"/>
    <col min="4857" max="4857" width="9.42578125" style="3" customWidth="1"/>
    <col min="4858" max="4858" width="0.5703125" style="3" customWidth="1"/>
    <col min="4859" max="4859" width="7.42578125" style="3" customWidth="1"/>
    <col min="4860" max="4860" width="0.5703125" style="3" customWidth="1"/>
    <col min="4861" max="4861" width="10" style="3" customWidth="1"/>
    <col min="4862" max="4862" width="0.5703125" style="3" customWidth="1"/>
    <col min="4863" max="4863" width="9.5703125" style="3" customWidth="1"/>
    <col min="4864" max="4864" width="0.5703125" style="3" customWidth="1"/>
    <col min="4865" max="4865" width="11.42578125" style="3" customWidth="1"/>
    <col min="4866" max="4866" width="0.5703125" style="3" customWidth="1"/>
    <col min="4867" max="4867" width="12.5703125" style="3" customWidth="1"/>
    <col min="4868" max="4868" width="0.5703125" style="3" customWidth="1"/>
    <col min="4869" max="4869" width="8.85546875" style="3"/>
    <col min="4870" max="4870" width="0.5703125" style="3" customWidth="1"/>
    <col min="4871" max="4871" width="8.5703125" style="3" customWidth="1"/>
    <col min="4872" max="4872" width="0.5703125" style="3" customWidth="1"/>
    <col min="4873" max="4873" width="9.42578125" style="3" customWidth="1"/>
    <col min="4874" max="4874" width="0.5703125" style="3" customWidth="1"/>
    <col min="4875" max="4875" width="9.5703125" style="3" customWidth="1"/>
    <col min="4876" max="4876" width="0.5703125" style="3" customWidth="1"/>
    <col min="4877" max="4877" width="11.5703125" style="3" customWidth="1"/>
    <col min="4878" max="4878" width="0.5703125" style="3" customWidth="1"/>
    <col min="4879" max="4879" width="8.5703125" style="3" customWidth="1"/>
    <col min="4880" max="4880" width="8.85546875" style="3"/>
    <col min="4881" max="4882" width="12" style="3" bestFit="1" customWidth="1"/>
    <col min="4883" max="5109" width="8.85546875" style="3"/>
    <col min="5110" max="5110" width="27" style="3" customWidth="1"/>
    <col min="5111" max="5111" width="4.42578125" style="3" customWidth="1"/>
    <col min="5112" max="5112" width="0.5703125" style="3" customWidth="1"/>
    <col min="5113" max="5113" width="9.42578125" style="3" customWidth="1"/>
    <col min="5114" max="5114" width="0.5703125" style="3" customWidth="1"/>
    <col min="5115" max="5115" width="7.42578125" style="3" customWidth="1"/>
    <col min="5116" max="5116" width="0.5703125" style="3" customWidth="1"/>
    <col min="5117" max="5117" width="10" style="3" customWidth="1"/>
    <col min="5118" max="5118" width="0.5703125" style="3" customWidth="1"/>
    <col min="5119" max="5119" width="9.5703125" style="3" customWidth="1"/>
    <col min="5120" max="5120" width="0.5703125" style="3" customWidth="1"/>
    <col min="5121" max="5121" width="11.42578125" style="3" customWidth="1"/>
    <col min="5122" max="5122" width="0.5703125" style="3" customWidth="1"/>
    <col min="5123" max="5123" width="12.5703125" style="3" customWidth="1"/>
    <col min="5124" max="5124" width="0.5703125" style="3" customWidth="1"/>
    <col min="5125" max="5125" width="8.85546875" style="3"/>
    <col min="5126" max="5126" width="0.5703125" style="3" customWidth="1"/>
    <col min="5127" max="5127" width="8.5703125" style="3" customWidth="1"/>
    <col min="5128" max="5128" width="0.5703125" style="3" customWidth="1"/>
    <col min="5129" max="5129" width="9.42578125" style="3" customWidth="1"/>
    <col min="5130" max="5130" width="0.5703125" style="3" customWidth="1"/>
    <col min="5131" max="5131" width="9.5703125" style="3" customWidth="1"/>
    <col min="5132" max="5132" width="0.5703125" style="3" customWidth="1"/>
    <col min="5133" max="5133" width="11.5703125" style="3" customWidth="1"/>
    <col min="5134" max="5134" width="0.5703125" style="3" customWidth="1"/>
    <col min="5135" max="5135" width="8.5703125" style="3" customWidth="1"/>
    <col min="5136" max="5136" width="8.85546875" style="3"/>
    <col min="5137" max="5138" width="12" style="3" bestFit="1" customWidth="1"/>
    <col min="5139" max="5365" width="8.85546875" style="3"/>
    <col min="5366" max="5366" width="27" style="3" customWidth="1"/>
    <col min="5367" max="5367" width="4.42578125" style="3" customWidth="1"/>
    <col min="5368" max="5368" width="0.5703125" style="3" customWidth="1"/>
    <col min="5369" max="5369" width="9.42578125" style="3" customWidth="1"/>
    <col min="5370" max="5370" width="0.5703125" style="3" customWidth="1"/>
    <col min="5371" max="5371" width="7.42578125" style="3" customWidth="1"/>
    <col min="5372" max="5372" width="0.5703125" style="3" customWidth="1"/>
    <col min="5373" max="5373" width="10" style="3" customWidth="1"/>
    <col min="5374" max="5374" width="0.5703125" style="3" customWidth="1"/>
    <col min="5375" max="5375" width="9.5703125" style="3" customWidth="1"/>
    <col min="5376" max="5376" width="0.5703125" style="3" customWidth="1"/>
    <col min="5377" max="5377" width="11.42578125" style="3" customWidth="1"/>
    <col min="5378" max="5378" width="0.5703125" style="3" customWidth="1"/>
    <col min="5379" max="5379" width="12.5703125" style="3" customWidth="1"/>
    <col min="5380" max="5380" width="0.5703125" style="3" customWidth="1"/>
    <col min="5381" max="5381" width="8.85546875" style="3"/>
    <col min="5382" max="5382" width="0.5703125" style="3" customWidth="1"/>
    <col min="5383" max="5383" width="8.5703125" style="3" customWidth="1"/>
    <col min="5384" max="5384" width="0.5703125" style="3" customWidth="1"/>
    <col min="5385" max="5385" width="9.42578125" style="3" customWidth="1"/>
    <col min="5386" max="5386" width="0.5703125" style="3" customWidth="1"/>
    <col min="5387" max="5387" width="9.5703125" style="3" customWidth="1"/>
    <col min="5388" max="5388" width="0.5703125" style="3" customWidth="1"/>
    <col min="5389" max="5389" width="11.5703125" style="3" customWidth="1"/>
    <col min="5390" max="5390" width="0.5703125" style="3" customWidth="1"/>
    <col min="5391" max="5391" width="8.5703125" style="3" customWidth="1"/>
    <col min="5392" max="5392" width="8.85546875" style="3"/>
    <col min="5393" max="5394" width="12" style="3" bestFit="1" customWidth="1"/>
    <col min="5395" max="5621" width="8.85546875" style="3"/>
    <col min="5622" max="5622" width="27" style="3" customWidth="1"/>
    <col min="5623" max="5623" width="4.42578125" style="3" customWidth="1"/>
    <col min="5624" max="5624" width="0.5703125" style="3" customWidth="1"/>
    <col min="5625" max="5625" width="9.42578125" style="3" customWidth="1"/>
    <col min="5626" max="5626" width="0.5703125" style="3" customWidth="1"/>
    <col min="5627" max="5627" width="7.42578125" style="3" customWidth="1"/>
    <col min="5628" max="5628" width="0.5703125" style="3" customWidth="1"/>
    <col min="5629" max="5629" width="10" style="3" customWidth="1"/>
    <col min="5630" max="5630" width="0.5703125" style="3" customWidth="1"/>
    <col min="5631" max="5631" width="9.5703125" style="3" customWidth="1"/>
    <col min="5632" max="5632" width="0.5703125" style="3" customWidth="1"/>
    <col min="5633" max="5633" width="11.42578125" style="3" customWidth="1"/>
    <col min="5634" max="5634" width="0.5703125" style="3" customWidth="1"/>
    <col min="5635" max="5635" width="12.5703125" style="3" customWidth="1"/>
    <col min="5636" max="5636" width="0.5703125" style="3" customWidth="1"/>
    <col min="5637" max="5637" width="8.85546875" style="3"/>
    <col min="5638" max="5638" width="0.5703125" style="3" customWidth="1"/>
    <col min="5639" max="5639" width="8.5703125" style="3" customWidth="1"/>
    <col min="5640" max="5640" width="0.5703125" style="3" customWidth="1"/>
    <col min="5641" max="5641" width="9.42578125" style="3" customWidth="1"/>
    <col min="5642" max="5642" width="0.5703125" style="3" customWidth="1"/>
    <col min="5643" max="5643" width="9.5703125" style="3" customWidth="1"/>
    <col min="5644" max="5644" width="0.5703125" style="3" customWidth="1"/>
    <col min="5645" max="5645" width="11.5703125" style="3" customWidth="1"/>
    <col min="5646" max="5646" width="0.5703125" style="3" customWidth="1"/>
    <col min="5647" max="5647" width="8.5703125" style="3" customWidth="1"/>
    <col min="5648" max="5648" width="8.85546875" style="3"/>
    <col min="5649" max="5650" width="12" style="3" bestFit="1" customWidth="1"/>
    <col min="5651" max="5877" width="8.85546875" style="3"/>
    <col min="5878" max="5878" width="27" style="3" customWidth="1"/>
    <col min="5879" max="5879" width="4.42578125" style="3" customWidth="1"/>
    <col min="5880" max="5880" width="0.5703125" style="3" customWidth="1"/>
    <col min="5881" max="5881" width="9.42578125" style="3" customWidth="1"/>
    <col min="5882" max="5882" width="0.5703125" style="3" customWidth="1"/>
    <col min="5883" max="5883" width="7.42578125" style="3" customWidth="1"/>
    <col min="5884" max="5884" width="0.5703125" style="3" customWidth="1"/>
    <col min="5885" max="5885" width="10" style="3" customWidth="1"/>
    <col min="5886" max="5886" width="0.5703125" style="3" customWidth="1"/>
    <col min="5887" max="5887" width="9.5703125" style="3" customWidth="1"/>
    <col min="5888" max="5888" width="0.5703125" style="3" customWidth="1"/>
    <col min="5889" max="5889" width="11.42578125" style="3" customWidth="1"/>
    <col min="5890" max="5890" width="0.5703125" style="3" customWidth="1"/>
    <col min="5891" max="5891" width="12.5703125" style="3" customWidth="1"/>
    <col min="5892" max="5892" width="0.5703125" style="3" customWidth="1"/>
    <col min="5893" max="5893" width="8.85546875" style="3"/>
    <col min="5894" max="5894" width="0.5703125" style="3" customWidth="1"/>
    <col min="5895" max="5895" width="8.5703125" style="3" customWidth="1"/>
    <col min="5896" max="5896" width="0.5703125" style="3" customWidth="1"/>
    <col min="5897" max="5897" width="9.42578125" style="3" customWidth="1"/>
    <col min="5898" max="5898" width="0.5703125" style="3" customWidth="1"/>
    <col min="5899" max="5899" width="9.5703125" style="3" customWidth="1"/>
    <col min="5900" max="5900" width="0.5703125" style="3" customWidth="1"/>
    <col min="5901" max="5901" width="11.5703125" style="3" customWidth="1"/>
    <col min="5902" max="5902" width="0.5703125" style="3" customWidth="1"/>
    <col min="5903" max="5903" width="8.5703125" style="3" customWidth="1"/>
    <col min="5904" max="5904" width="8.85546875" style="3"/>
    <col min="5905" max="5906" width="12" style="3" bestFit="1" customWidth="1"/>
    <col min="5907" max="6133" width="8.85546875" style="3"/>
    <col min="6134" max="6134" width="27" style="3" customWidth="1"/>
    <col min="6135" max="6135" width="4.42578125" style="3" customWidth="1"/>
    <col min="6136" max="6136" width="0.5703125" style="3" customWidth="1"/>
    <col min="6137" max="6137" width="9.42578125" style="3" customWidth="1"/>
    <col min="6138" max="6138" width="0.5703125" style="3" customWidth="1"/>
    <col min="6139" max="6139" width="7.42578125" style="3" customWidth="1"/>
    <col min="6140" max="6140" width="0.5703125" style="3" customWidth="1"/>
    <col min="6141" max="6141" width="10" style="3" customWidth="1"/>
    <col min="6142" max="6142" width="0.5703125" style="3" customWidth="1"/>
    <col min="6143" max="6143" width="9.5703125" style="3" customWidth="1"/>
    <col min="6144" max="6144" width="0.5703125" style="3" customWidth="1"/>
    <col min="6145" max="6145" width="11.42578125" style="3" customWidth="1"/>
    <col min="6146" max="6146" width="0.5703125" style="3" customWidth="1"/>
    <col min="6147" max="6147" width="12.5703125" style="3" customWidth="1"/>
    <col min="6148" max="6148" width="0.5703125" style="3" customWidth="1"/>
    <col min="6149" max="6149" width="8.85546875" style="3"/>
    <col min="6150" max="6150" width="0.5703125" style="3" customWidth="1"/>
    <col min="6151" max="6151" width="8.5703125" style="3" customWidth="1"/>
    <col min="6152" max="6152" width="0.5703125" style="3" customWidth="1"/>
    <col min="6153" max="6153" width="9.42578125" style="3" customWidth="1"/>
    <col min="6154" max="6154" width="0.5703125" style="3" customWidth="1"/>
    <col min="6155" max="6155" width="9.5703125" style="3" customWidth="1"/>
    <col min="6156" max="6156" width="0.5703125" style="3" customWidth="1"/>
    <col min="6157" max="6157" width="11.5703125" style="3" customWidth="1"/>
    <col min="6158" max="6158" width="0.5703125" style="3" customWidth="1"/>
    <col min="6159" max="6159" width="8.5703125" style="3" customWidth="1"/>
    <col min="6160" max="6160" width="8.85546875" style="3"/>
    <col min="6161" max="6162" width="12" style="3" bestFit="1" customWidth="1"/>
    <col min="6163" max="6389" width="8.85546875" style="3"/>
    <col min="6390" max="6390" width="27" style="3" customWidth="1"/>
    <col min="6391" max="6391" width="4.42578125" style="3" customWidth="1"/>
    <col min="6392" max="6392" width="0.5703125" style="3" customWidth="1"/>
    <col min="6393" max="6393" width="9.42578125" style="3" customWidth="1"/>
    <col min="6394" max="6394" width="0.5703125" style="3" customWidth="1"/>
    <col min="6395" max="6395" width="7.42578125" style="3" customWidth="1"/>
    <col min="6396" max="6396" width="0.5703125" style="3" customWidth="1"/>
    <col min="6397" max="6397" width="10" style="3" customWidth="1"/>
    <col min="6398" max="6398" width="0.5703125" style="3" customWidth="1"/>
    <col min="6399" max="6399" width="9.5703125" style="3" customWidth="1"/>
    <col min="6400" max="6400" width="0.5703125" style="3" customWidth="1"/>
    <col min="6401" max="6401" width="11.42578125" style="3" customWidth="1"/>
    <col min="6402" max="6402" width="0.5703125" style="3" customWidth="1"/>
    <col min="6403" max="6403" width="12.5703125" style="3" customWidth="1"/>
    <col min="6404" max="6404" width="0.5703125" style="3" customWidth="1"/>
    <col min="6405" max="6405" width="8.85546875" style="3"/>
    <col min="6406" max="6406" width="0.5703125" style="3" customWidth="1"/>
    <col min="6407" max="6407" width="8.5703125" style="3" customWidth="1"/>
    <col min="6408" max="6408" width="0.5703125" style="3" customWidth="1"/>
    <col min="6409" max="6409" width="9.42578125" style="3" customWidth="1"/>
    <col min="6410" max="6410" width="0.5703125" style="3" customWidth="1"/>
    <col min="6411" max="6411" width="9.5703125" style="3" customWidth="1"/>
    <col min="6412" max="6412" width="0.5703125" style="3" customWidth="1"/>
    <col min="6413" max="6413" width="11.5703125" style="3" customWidth="1"/>
    <col min="6414" max="6414" width="0.5703125" style="3" customWidth="1"/>
    <col min="6415" max="6415" width="8.5703125" style="3" customWidth="1"/>
    <col min="6416" max="6416" width="8.85546875" style="3"/>
    <col min="6417" max="6418" width="12" style="3" bestFit="1" customWidth="1"/>
    <col min="6419" max="6645" width="8.85546875" style="3"/>
    <col min="6646" max="6646" width="27" style="3" customWidth="1"/>
    <col min="6647" max="6647" width="4.42578125" style="3" customWidth="1"/>
    <col min="6648" max="6648" width="0.5703125" style="3" customWidth="1"/>
    <col min="6649" max="6649" width="9.42578125" style="3" customWidth="1"/>
    <col min="6650" max="6650" width="0.5703125" style="3" customWidth="1"/>
    <col min="6651" max="6651" width="7.42578125" style="3" customWidth="1"/>
    <col min="6652" max="6652" width="0.5703125" style="3" customWidth="1"/>
    <col min="6653" max="6653" width="10" style="3" customWidth="1"/>
    <col min="6654" max="6654" width="0.5703125" style="3" customWidth="1"/>
    <col min="6655" max="6655" width="9.5703125" style="3" customWidth="1"/>
    <col min="6656" max="6656" width="0.5703125" style="3" customWidth="1"/>
    <col min="6657" max="6657" width="11.42578125" style="3" customWidth="1"/>
    <col min="6658" max="6658" width="0.5703125" style="3" customWidth="1"/>
    <col min="6659" max="6659" width="12.5703125" style="3" customWidth="1"/>
    <col min="6660" max="6660" width="0.5703125" style="3" customWidth="1"/>
    <col min="6661" max="6661" width="8.85546875" style="3"/>
    <col min="6662" max="6662" width="0.5703125" style="3" customWidth="1"/>
    <col min="6663" max="6663" width="8.5703125" style="3" customWidth="1"/>
    <col min="6664" max="6664" width="0.5703125" style="3" customWidth="1"/>
    <col min="6665" max="6665" width="9.42578125" style="3" customWidth="1"/>
    <col min="6666" max="6666" width="0.5703125" style="3" customWidth="1"/>
    <col min="6667" max="6667" width="9.5703125" style="3" customWidth="1"/>
    <col min="6668" max="6668" width="0.5703125" style="3" customWidth="1"/>
    <col min="6669" max="6669" width="11.5703125" style="3" customWidth="1"/>
    <col min="6670" max="6670" width="0.5703125" style="3" customWidth="1"/>
    <col min="6671" max="6671" width="8.5703125" style="3" customWidth="1"/>
    <col min="6672" max="6672" width="8.85546875" style="3"/>
    <col min="6673" max="6674" width="12" style="3" bestFit="1" customWidth="1"/>
    <col min="6675" max="6901" width="8.85546875" style="3"/>
    <col min="6902" max="6902" width="27" style="3" customWidth="1"/>
    <col min="6903" max="6903" width="4.42578125" style="3" customWidth="1"/>
    <col min="6904" max="6904" width="0.5703125" style="3" customWidth="1"/>
    <col min="6905" max="6905" width="9.42578125" style="3" customWidth="1"/>
    <col min="6906" max="6906" width="0.5703125" style="3" customWidth="1"/>
    <col min="6907" max="6907" width="7.42578125" style="3" customWidth="1"/>
    <col min="6908" max="6908" width="0.5703125" style="3" customWidth="1"/>
    <col min="6909" max="6909" width="10" style="3" customWidth="1"/>
    <col min="6910" max="6910" width="0.5703125" style="3" customWidth="1"/>
    <col min="6911" max="6911" width="9.5703125" style="3" customWidth="1"/>
    <col min="6912" max="6912" width="0.5703125" style="3" customWidth="1"/>
    <col min="6913" max="6913" width="11.42578125" style="3" customWidth="1"/>
    <col min="6914" max="6914" width="0.5703125" style="3" customWidth="1"/>
    <col min="6915" max="6915" width="12.5703125" style="3" customWidth="1"/>
    <col min="6916" max="6916" width="0.5703125" style="3" customWidth="1"/>
    <col min="6917" max="6917" width="8.85546875" style="3"/>
    <col min="6918" max="6918" width="0.5703125" style="3" customWidth="1"/>
    <col min="6919" max="6919" width="8.5703125" style="3" customWidth="1"/>
    <col min="6920" max="6920" width="0.5703125" style="3" customWidth="1"/>
    <col min="6921" max="6921" width="9.42578125" style="3" customWidth="1"/>
    <col min="6922" max="6922" width="0.5703125" style="3" customWidth="1"/>
    <col min="6923" max="6923" width="9.5703125" style="3" customWidth="1"/>
    <col min="6924" max="6924" width="0.5703125" style="3" customWidth="1"/>
    <col min="6925" max="6925" width="11.5703125" style="3" customWidth="1"/>
    <col min="6926" max="6926" width="0.5703125" style="3" customWidth="1"/>
    <col min="6927" max="6927" width="8.5703125" style="3" customWidth="1"/>
    <col min="6928" max="6928" width="8.85546875" style="3"/>
    <col min="6929" max="6930" width="12" style="3" bestFit="1" customWidth="1"/>
    <col min="6931" max="7157" width="8.85546875" style="3"/>
    <col min="7158" max="7158" width="27" style="3" customWidth="1"/>
    <col min="7159" max="7159" width="4.42578125" style="3" customWidth="1"/>
    <col min="7160" max="7160" width="0.5703125" style="3" customWidth="1"/>
    <col min="7161" max="7161" width="9.42578125" style="3" customWidth="1"/>
    <col min="7162" max="7162" width="0.5703125" style="3" customWidth="1"/>
    <col min="7163" max="7163" width="7.42578125" style="3" customWidth="1"/>
    <col min="7164" max="7164" width="0.5703125" style="3" customWidth="1"/>
    <col min="7165" max="7165" width="10" style="3" customWidth="1"/>
    <col min="7166" max="7166" width="0.5703125" style="3" customWidth="1"/>
    <col min="7167" max="7167" width="9.5703125" style="3" customWidth="1"/>
    <col min="7168" max="7168" width="0.5703125" style="3" customWidth="1"/>
    <col min="7169" max="7169" width="11.42578125" style="3" customWidth="1"/>
    <col min="7170" max="7170" width="0.5703125" style="3" customWidth="1"/>
    <col min="7171" max="7171" width="12.5703125" style="3" customWidth="1"/>
    <col min="7172" max="7172" width="0.5703125" style="3" customWidth="1"/>
    <col min="7173" max="7173" width="8.85546875" style="3"/>
    <col min="7174" max="7174" width="0.5703125" style="3" customWidth="1"/>
    <col min="7175" max="7175" width="8.5703125" style="3" customWidth="1"/>
    <col min="7176" max="7176" width="0.5703125" style="3" customWidth="1"/>
    <col min="7177" max="7177" width="9.42578125" style="3" customWidth="1"/>
    <col min="7178" max="7178" width="0.5703125" style="3" customWidth="1"/>
    <col min="7179" max="7179" width="9.5703125" style="3" customWidth="1"/>
    <col min="7180" max="7180" width="0.5703125" style="3" customWidth="1"/>
    <col min="7181" max="7181" width="11.5703125" style="3" customWidth="1"/>
    <col min="7182" max="7182" width="0.5703125" style="3" customWidth="1"/>
    <col min="7183" max="7183" width="8.5703125" style="3" customWidth="1"/>
    <col min="7184" max="7184" width="8.85546875" style="3"/>
    <col min="7185" max="7186" width="12" style="3" bestFit="1" customWidth="1"/>
    <col min="7187" max="7413" width="8.85546875" style="3"/>
    <col min="7414" max="7414" width="27" style="3" customWidth="1"/>
    <col min="7415" max="7415" width="4.42578125" style="3" customWidth="1"/>
    <col min="7416" max="7416" width="0.5703125" style="3" customWidth="1"/>
    <col min="7417" max="7417" width="9.42578125" style="3" customWidth="1"/>
    <col min="7418" max="7418" width="0.5703125" style="3" customWidth="1"/>
    <col min="7419" max="7419" width="7.42578125" style="3" customWidth="1"/>
    <col min="7420" max="7420" width="0.5703125" style="3" customWidth="1"/>
    <col min="7421" max="7421" width="10" style="3" customWidth="1"/>
    <col min="7422" max="7422" width="0.5703125" style="3" customWidth="1"/>
    <col min="7423" max="7423" width="9.5703125" style="3" customWidth="1"/>
    <col min="7424" max="7424" width="0.5703125" style="3" customWidth="1"/>
    <col min="7425" max="7425" width="11.42578125" style="3" customWidth="1"/>
    <col min="7426" max="7426" width="0.5703125" style="3" customWidth="1"/>
    <col min="7427" max="7427" width="12.5703125" style="3" customWidth="1"/>
    <col min="7428" max="7428" width="0.5703125" style="3" customWidth="1"/>
    <col min="7429" max="7429" width="8.85546875" style="3"/>
    <col min="7430" max="7430" width="0.5703125" style="3" customWidth="1"/>
    <col min="7431" max="7431" width="8.5703125" style="3" customWidth="1"/>
    <col min="7432" max="7432" width="0.5703125" style="3" customWidth="1"/>
    <col min="7433" max="7433" width="9.42578125" style="3" customWidth="1"/>
    <col min="7434" max="7434" width="0.5703125" style="3" customWidth="1"/>
    <col min="7435" max="7435" width="9.5703125" style="3" customWidth="1"/>
    <col min="7436" max="7436" width="0.5703125" style="3" customWidth="1"/>
    <col min="7437" max="7437" width="11.5703125" style="3" customWidth="1"/>
    <col min="7438" max="7438" width="0.5703125" style="3" customWidth="1"/>
    <col min="7439" max="7439" width="8.5703125" style="3" customWidth="1"/>
    <col min="7440" max="7440" width="8.85546875" style="3"/>
    <col min="7441" max="7442" width="12" style="3" bestFit="1" customWidth="1"/>
    <col min="7443" max="7669" width="8.85546875" style="3"/>
    <col min="7670" max="7670" width="27" style="3" customWidth="1"/>
    <col min="7671" max="7671" width="4.42578125" style="3" customWidth="1"/>
    <col min="7672" max="7672" width="0.5703125" style="3" customWidth="1"/>
    <col min="7673" max="7673" width="9.42578125" style="3" customWidth="1"/>
    <col min="7674" max="7674" width="0.5703125" style="3" customWidth="1"/>
    <col min="7675" max="7675" width="7.42578125" style="3" customWidth="1"/>
    <col min="7676" max="7676" width="0.5703125" style="3" customWidth="1"/>
    <col min="7677" max="7677" width="10" style="3" customWidth="1"/>
    <col min="7678" max="7678" width="0.5703125" style="3" customWidth="1"/>
    <col min="7679" max="7679" width="9.5703125" style="3" customWidth="1"/>
    <col min="7680" max="7680" width="0.5703125" style="3" customWidth="1"/>
    <col min="7681" max="7681" width="11.42578125" style="3" customWidth="1"/>
    <col min="7682" max="7682" width="0.5703125" style="3" customWidth="1"/>
    <col min="7683" max="7683" width="12.5703125" style="3" customWidth="1"/>
    <col min="7684" max="7684" width="0.5703125" style="3" customWidth="1"/>
    <col min="7685" max="7685" width="8.85546875" style="3"/>
    <col min="7686" max="7686" width="0.5703125" style="3" customWidth="1"/>
    <col min="7687" max="7687" width="8.5703125" style="3" customWidth="1"/>
    <col min="7688" max="7688" width="0.5703125" style="3" customWidth="1"/>
    <col min="7689" max="7689" width="9.42578125" style="3" customWidth="1"/>
    <col min="7690" max="7690" width="0.5703125" style="3" customWidth="1"/>
    <col min="7691" max="7691" width="9.5703125" style="3" customWidth="1"/>
    <col min="7692" max="7692" width="0.5703125" style="3" customWidth="1"/>
    <col min="7693" max="7693" width="11.5703125" style="3" customWidth="1"/>
    <col min="7694" max="7694" width="0.5703125" style="3" customWidth="1"/>
    <col min="7695" max="7695" width="8.5703125" style="3" customWidth="1"/>
    <col min="7696" max="7696" width="8.85546875" style="3"/>
    <col min="7697" max="7698" width="12" style="3" bestFit="1" customWidth="1"/>
    <col min="7699" max="7925" width="8.85546875" style="3"/>
    <col min="7926" max="7926" width="27" style="3" customWidth="1"/>
    <col min="7927" max="7927" width="4.42578125" style="3" customWidth="1"/>
    <col min="7928" max="7928" width="0.5703125" style="3" customWidth="1"/>
    <col min="7929" max="7929" width="9.42578125" style="3" customWidth="1"/>
    <col min="7930" max="7930" width="0.5703125" style="3" customWidth="1"/>
    <col min="7931" max="7931" width="7.42578125" style="3" customWidth="1"/>
    <col min="7932" max="7932" width="0.5703125" style="3" customWidth="1"/>
    <col min="7933" max="7933" width="10" style="3" customWidth="1"/>
    <col min="7934" max="7934" width="0.5703125" style="3" customWidth="1"/>
    <col min="7935" max="7935" width="9.5703125" style="3" customWidth="1"/>
    <col min="7936" max="7936" width="0.5703125" style="3" customWidth="1"/>
    <col min="7937" max="7937" width="11.42578125" style="3" customWidth="1"/>
    <col min="7938" max="7938" width="0.5703125" style="3" customWidth="1"/>
    <col min="7939" max="7939" width="12.5703125" style="3" customWidth="1"/>
    <col min="7940" max="7940" width="0.5703125" style="3" customWidth="1"/>
    <col min="7941" max="7941" width="8.85546875" style="3"/>
    <col min="7942" max="7942" width="0.5703125" style="3" customWidth="1"/>
    <col min="7943" max="7943" width="8.5703125" style="3" customWidth="1"/>
    <col min="7944" max="7944" width="0.5703125" style="3" customWidth="1"/>
    <col min="7945" max="7945" width="9.42578125" style="3" customWidth="1"/>
    <col min="7946" max="7946" width="0.5703125" style="3" customWidth="1"/>
    <col min="7947" max="7947" width="9.5703125" style="3" customWidth="1"/>
    <col min="7948" max="7948" width="0.5703125" style="3" customWidth="1"/>
    <col min="7949" max="7949" width="11.5703125" style="3" customWidth="1"/>
    <col min="7950" max="7950" width="0.5703125" style="3" customWidth="1"/>
    <col min="7951" max="7951" width="8.5703125" style="3" customWidth="1"/>
    <col min="7952" max="7952" width="8.85546875" style="3"/>
    <col min="7953" max="7954" width="12" style="3" bestFit="1" customWidth="1"/>
    <col min="7955" max="8181" width="8.85546875" style="3"/>
    <col min="8182" max="8182" width="27" style="3" customWidth="1"/>
    <col min="8183" max="8183" width="4.42578125" style="3" customWidth="1"/>
    <col min="8184" max="8184" width="0.5703125" style="3" customWidth="1"/>
    <col min="8185" max="8185" width="9.42578125" style="3" customWidth="1"/>
    <col min="8186" max="8186" width="0.5703125" style="3" customWidth="1"/>
    <col min="8187" max="8187" width="7.42578125" style="3" customWidth="1"/>
    <col min="8188" max="8188" width="0.5703125" style="3" customWidth="1"/>
    <col min="8189" max="8189" width="10" style="3" customWidth="1"/>
    <col min="8190" max="8190" width="0.5703125" style="3" customWidth="1"/>
    <col min="8191" max="8191" width="9.5703125" style="3" customWidth="1"/>
    <col min="8192" max="8192" width="0.5703125" style="3" customWidth="1"/>
    <col min="8193" max="8193" width="11.42578125" style="3" customWidth="1"/>
    <col min="8194" max="8194" width="0.5703125" style="3" customWidth="1"/>
    <col min="8195" max="8195" width="12.5703125" style="3" customWidth="1"/>
    <col min="8196" max="8196" width="0.5703125" style="3" customWidth="1"/>
    <col min="8197" max="8197" width="8.85546875" style="3"/>
    <col min="8198" max="8198" width="0.5703125" style="3" customWidth="1"/>
    <col min="8199" max="8199" width="8.5703125" style="3" customWidth="1"/>
    <col min="8200" max="8200" width="0.5703125" style="3" customWidth="1"/>
    <col min="8201" max="8201" width="9.42578125" style="3" customWidth="1"/>
    <col min="8202" max="8202" width="0.5703125" style="3" customWidth="1"/>
    <col min="8203" max="8203" width="9.5703125" style="3" customWidth="1"/>
    <col min="8204" max="8204" width="0.5703125" style="3" customWidth="1"/>
    <col min="8205" max="8205" width="11.5703125" style="3" customWidth="1"/>
    <col min="8206" max="8206" width="0.5703125" style="3" customWidth="1"/>
    <col min="8207" max="8207" width="8.5703125" style="3" customWidth="1"/>
    <col min="8208" max="8208" width="8.85546875" style="3"/>
    <col min="8209" max="8210" width="12" style="3" bestFit="1" customWidth="1"/>
    <col min="8211" max="8437" width="8.85546875" style="3"/>
    <col min="8438" max="8438" width="27" style="3" customWidth="1"/>
    <col min="8439" max="8439" width="4.42578125" style="3" customWidth="1"/>
    <col min="8440" max="8440" width="0.5703125" style="3" customWidth="1"/>
    <col min="8441" max="8441" width="9.42578125" style="3" customWidth="1"/>
    <col min="8442" max="8442" width="0.5703125" style="3" customWidth="1"/>
    <col min="8443" max="8443" width="7.42578125" style="3" customWidth="1"/>
    <col min="8444" max="8444" width="0.5703125" style="3" customWidth="1"/>
    <col min="8445" max="8445" width="10" style="3" customWidth="1"/>
    <col min="8446" max="8446" width="0.5703125" style="3" customWidth="1"/>
    <col min="8447" max="8447" width="9.5703125" style="3" customWidth="1"/>
    <col min="8448" max="8448" width="0.5703125" style="3" customWidth="1"/>
    <col min="8449" max="8449" width="11.42578125" style="3" customWidth="1"/>
    <col min="8450" max="8450" width="0.5703125" style="3" customWidth="1"/>
    <col min="8451" max="8451" width="12.5703125" style="3" customWidth="1"/>
    <col min="8452" max="8452" width="0.5703125" style="3" customWidth="1"/>
    <col min="8453" max="8453" width="8.85546875" style="3"/>
    <col min="8454" max="8454" width="0.5703125" style="3" customWidth="1"/>
    <col min="8455" max="8455" width="8.5703125" style="3" customWidth="1"/>
    <col min="8456" max="8456" width="0.5703125" style="3" customWidth="1"/>
    <col min="8457" max="8457" width="9.42578125" style="3" customWidth="1"/>
    <col min="8458" max="8458" width="0.5703125" style="3" customWidth="1"/>
    <col min="8459" max="8459" width="9.5703125" style="3" customWidth="1"/>
    <col min="8460" max="8460" width="0.5703125" style="3" customWidth="1"/>
    <col min="8461" max="8461" width="11.5703125" style="3" customWidth="1"/>
    <col min="8462" max="8462" width="0.5703125" style="3" customWidth="1"/>
    <col min="8463" max="8463" width="8.5703125" style="3" customWidth="1"/>
    <col min="8464" max="8464" width="8.85546875" style="3"/>
    <col min="8465" max="8466" width="12" style="3" bestFit="1" customWidth="1"/>
    <col min="8467" max="8693" width="8.85546875" style="3"/>
    <col min="8694" max="8694" width="27" style="3" customWidth="1"/>
    <col min="8695" max="8695" width="4.42578125" style="3" customWidth="1"/>
    <col min="8696" max="8696" width="0.5703125" style="3" customWidth="1"/>
    <col min="8697" max="8697" width="9.42578125" style="3" customWidth="1"/>
    <col min="8698" max="8698" width="0.5703125" style="3" customWidth="1"/>
    <col min="8699" max="8699" width="7.42578125" style="3" customWidth="1"/>
    <col min="8700" max="8700" width="0.5703125" style="3" customWidth="1"/>
    <col min="8701" max="8701" width="10" style="3" customWidth="1"/>
    <col min="8702" max="8702" width="0.5703125" style="3" customWidth="1"/>
    <col min="8703" max="8703" width="9.5703125" style="3" customWidth="1"/>
    <col min="8704" max="8704" width="0.5703125" style="3" customWidth="1"/>
    <col min="8705" max="8705" width="11.42578125" style="3" customWidth="1"/>
    <col min="8706" max="8706" width="0.5703125" style="3" customWidth="1"/>
    <col min="8707" max="8707" width="12.5703125" style="3" customWidth="1"/>
    <col min="8708" max="8708" width="0.5703125" style="3" customWidth="1"/>
    <col min="8709" max="8709" width="8.85546875" style="3"/>
    <col min="8710" max="8710" width="0.5703125" style="3" customWidth="1"/>
    <col min="8711" max="8711" width="8.5703125" style="3" customWidth="1"/>
    <col min="8712" max="8712" width="0.5703125" style="3" customWidth="1"/>
    <col min="8713" max="8713" width="9.42578125" style="3" customWidth="1"/>
    <col min="8714" max="8714" width="0.5703125" style="3" customWidth="1"/>
    <col min="8715" max="8715" width="9.5703125" style="3" customWidth="1"/>
    <col min="8716" max="8716" width="0.5703125" style="3" customWidth="1"/>
    <col min="8717" max="8717" width="11.5703125" style="3" customWidth="1"/>
    <col min="8718" max="8718" width="0.5703125" style="3" customWidth="1"/>
    <col min="8719" max="8719" width="8.5703125" style="3" customWidth="1"/>
    <col min="8720" max="8720" width="8.85546875" style="3"/>
    <col min="8721" max="8722" width="12" style="3" bestFit="1" customWidth="1"/>
    <col min="8723" max="8949" width="8.85546875" style="3"/>
    <col min="8950" max="8950" width="27" style="3" customWidth="1"/>
    <col min="8951" max="8951" width="4.42578125" style="3" customWidth="1"/>
    <col min="8952" max="8952" width="0.5703125" style="3" customWidth="1"/>
    <col min="8953" max="8953" width="9.42578125" style="3" customWidth="1"/>
    <col min="8954" max="8954" width="0.5703125" style="3" customWidth="1"/>
    <col min="8955" max="8955" width="7.42578125" style="3" customWidth="1"/>
    <col min="8956" max="8956" width="0.5703125" style="3" customWidth="1"/>
    <col min="8957" max="8957" width="10" style="3" customWidth="1"/>
    <col min="8958" max="8958" width="0.5703125" style="3" customWidth="1"/>
    <col min="8959" max="8959" width="9.5703125" style="3" customWidth="1"/>
    <col min="8960" max="8960" width="0.5703125" style="3" customWidth="1"/>
    <col min="8961" max="8961" width="11.42578125" style="3" customWidth="1"/>
    <col min="8962" max="8962" width="0.5703125" style="3" customWidth="1"/>
    <col min="8963" max="8963" width="12.5703125" style="3" customWidth="1"/>
    <col min="8964" max="8964" width="0.5703125" style="3" customWidth="1"/>
    <col min="8965" max="8965" width="8.85546875" style="3"/>
    <col min="8966" max="8966" width="0.5703125" style="3" customWidth="1"/>
    <col min="8967" max="8967" width="8.5703125" style="3" customWidth="1"/>
    <col min="8968" max="8968" width="0.5703125" style="3" customWidth="1"/>
    <col min="8969" max="8969" width="9.42578125" style="3" customWidth="1"/>
    <col min="8970" max="8970" width="0.5703125" style="3" customWidth="1"/>
    <col min="8971" max="8971" width="9.5703125" style="3" customWidth="1"/>
    <col min="8972" max="8972" width="0.5703125" style="3" customWidth="1"/>
    <col min="8973" max="8973" width="11.5703125" style="3" customWidth="1"/>
    <col min="8974" max="8974" width="0.5703125" style="3" customWidth="1"/>
    <col min="8975" max="8975" width="8.5703125" style="3" customWidth="1"/>
    <col min="8976" max="8976" width="8.85546875" style="3"/>
    <col min="8977" max="8978" width="12" style="3" bestFit="1" customWidth="1"/>
    <col min="8979" max="9205" width="8.85546875" style="3"/>
    <col min="9206" max="9206" width="27" style="3" customWidth="1"/>
    <col min="9207" max="9207" width="4.42578125" style="3" customWidth="1"/>
    <col min="9208" max="9208" width="0.5703125" style="3" customWidth="1"/>
    <col min="9209" max="9209" width="9.42578125" style="3" customWidth="1"/>
    <col min="9210" max="9210" width="0.5703125" style="3" customWidth="1"/>
    <col min="9211" max="9211" width="7.42578125" style="3" customWidth="1"/>
    <col min="9212" max="9212" width="0.5703125" style="3" customWidth="1"/>
    <col min="9213" max="9213" width="10" style="3" customWidth="1"/>
    <col min="9214" max="9214" width="0.5703125" style="3" customWidth="1"/>
    <col min="9215" max="9215" width="9.5703125" style="3" customWidth="1"/>
    <col min="9216" max="9216" width="0.5703125" style="3" customWidth="1"/>
    <col min="9217" max="9217" width="11.42578125" style="3" customWidth="1"/>
    <col min="9218" max="9218" width="0.5703125" style="3" customWidth="1"/>
    <col min="9219" max="9219" width="12.5703125" style="3" customWidth="1"/>
    <col min="9220" max="9220" width="0.5703125" style="3" customWidth="1"/>
    <col min="9221" max="9221" width="8.85546875" style="3"/>
    <col min="9222" max="9222" width="0.5703125" style="3" customWidth="1"/>
    <col min="9223" max="9223" width="8.5703125" style="3" customWidth="1"/>
    <col min="9224" max="9224" width="0.5703125" style="3" customWidth="1"/>
    <col min="9225" max="9225" width="9.42578125" style="3" customWidth="1"/>
    <col min="9226" max="9226" width="0.5703125" style="3" customWidth="1"/>
    <col min="9227" max="9227" width="9.5703125" style="3" customWidth="1"/>
    <col min="9228" max="9228" width="0.5703125" style="3" customWidth="1"/>
    <col min="9229" max="9229" width="11.5703125" style="3" customWidth="1"/>
    <col min="9230" max="9230" width="0.5703125" style="3" customWidth="1"/>
    <col min="9231" max="9231" width="8.5703125" style="3" customWidth="1"/>
    <col min="9232" max="9232" width="8.85546875" style="3"/>
    <col min="9233" max="9234" width="12" style="3" bestFit="1" customWidth="1"/>
    <col min="9235" max="9461" width="8.85546875" style="3"/>
    <col min="9462" max="9462" width="27" style="3" customWidth="1"/>
    <col min="9463" max="9463" width="4.42578125" style="3" customWidth="1"/>
    <col min="9464" max="9464" width="0.5703125" style="3" customWidth="1"/>
    <col min="9465" max="9465" width="9.42578125" style="3" customWidth="1"/>
    <col min="9466" max="9466" width="0.5703125" style="3" customWidth="1"/>
    <col min="9467" max="9467" width="7.42578125" style="3" customWidth="1"/>
    <col min="9468" max="9468" width="0.5703125" style="3" customWidth="1"/>
    <col min="9469" max="9469" width="10" style="3" customWidth="1"/>
    <col min="9470" max="9470" width="0.5703125" style="3" customWidth="1"/>
    <col min="9471" max="9471" width="9.5703125" style="3" customWidth="1"/>
    <col min="9472" max="9472" width="0.5703125" style="3" customWidth="1"/>
    <col min="9473" max="9473" width="11.42578125" style="3" customWidth="1"/>
    <col min="9474" max="9474" width="0.5703125" style="3" customWidth="1"/>
    <col min="9475" max="9475" width="12.5703125" style="3" customWidth="1"/>
    <col min="9476" max="9476" width="0.5703125" style="3" customWidth="1"/>
    <col min="9477" max="9477" width="8.85546875" style="3"/>
    <col min="9478" max="9478" width="0.5703125" style="3" customWidth="1"/>
    <col min="9479" max="9479" width="8.5703125" style="3" customWidth="1"/>
    <col min="9480" max="9480" width="0.5703125" style="3" customWidth="1"/>
    <col min="9481" max="9481" width="9.42578125" style="3" customWidth="1"/>
    <col min="9482" max="9482" width="0.5703125" style="3" customWidth="1"/>
    <col min="9483" max="9483" width="9.5703125" style="3" customWidth="1"/>
    <col min="9484" max="9484" width="0.5703125" style="3" customWidth="1"/>
    <col min="9485" max="9485" width="11.5703125" style="3" customWidth="1"/>
    <col min="9486" max="9486" width="0.5703125" style="3" customWidth="1"/>
    <col min="9487" max="9487" width="8.5703125" style="3" customWidth="1"/>
    <col min="9488" max="9488" width="8.85546875" style="3"/>
    <col min="9489" max="9490" width="12" style="3" bestFit="1" customWidth="1"/>
    <col min="9491" max="9717" width="8.85546875" style="3"/>
    <col min="9718" max="9718" width="27" style="3" customWidth="1"/>
    <col min="9719" max="9719" width="4.42578125" style="3" customWidth="1"/>
    <col min="9720" max="9720" width="0.5703125" style="3" customWidth="1"/>
    <col min="9721" max="9721" width="9.42578125" style="3" customWidth="1"/>
    <col min="9722" max="9722" width="0.5703125" style="3" customWidth="1"/>
    <col min="9723" max="9723" width="7.42578125" style="3" customWidth="1"/>
    <col min="9724" max="9724" width="0.5703125" style="3" customWidth="1"/>
    <col min="9725" max="9725" width="10" style="3" customWidth="1"/>
    <col min="9726" max="9726" width="0.5703125" style="3" customWidth="1"/>
    <col min="9727" max="9727" width="9.5703125" style="3" customWidth="1"/>
    <col min="9728" max="9728" width="0.5703125" style="3" customWidth="1"/>
    <col min="9729" max="9729" width="11.42578125" style="3" customWidth="1"/>
    <col min="9730" max="9730" width="0.5703125" style="3" customWidth="1"/>
    <col min="9731" max="9731" width="12.5703125" style="3" customWidth="1"/>
    <col min="9732" max="9732" width="0.5703125" style="3" customWidth="1"/>
    <col min="9733" max="9733" width="8.85546875" style="3"/>
    <col min="9734" max="9734" width="0.5703125" style="3" customWidth="1"/>
    <col min="9735" max="9735" width="8.5703125" style="3" customWidth="1"/>
    <col min="9736" max="9736" width="0.5703125" style="3" customWidth="1"/>
    <col min="9737" max="9737" width="9.42578125" style="3" customWidth="1"/>
    <col min="9738" max="9738" width="0.5703125" style="3" customWidth="1"/>
    <col min="9739" max="9739" width="9.5703125" style="3" customWidth="1"/>
    <col min="9740" max="9740" width="0.5703125" style="3" customWidth="1"/>
    <col min="9741" max="9741" width="11.5703125" style="3" customWidth="1"/>
    <col min="9742" max="9742" width="0.5703125" style="3" customWidth="1"/>
    <col min="9743" max="9743" width="8.5703125" style="3" customWidth="1"/>
    <col min="9744" max="9744" width="8.85546875" style="3"/>
    <col min="9745" max="9746" width="12" style="3" bestFit="1" customWidth="1"/>
    <col min="9747" max="9973" width="8.85546875" style="3"/>
    <col min="9974" max="9974" width="27" style="3" customWidth="1"/>
    <col min="9975" max="9975" width="4.42578125" style="3" customWidth="1"/>
    <col min="9976" max="9976" width="0.5703125" style="3" customWidth="1"/>
    <col min="9977" max="9977" width="9.42578125" style="3" customWidth="1"/>
    <col min="9978" max="9978" width="0.5703125" style="3" customWidth="1"/>
    <col min="9979" max="9979" width="7.42578125" style="3" customWidth="1"/>
    <col min="9980" max="9980" width="0.5703125" style="3" customWidth="1"/>
    <col min="9981" max="9981" width="10" style="3" customWidth="1"/>
    <col min="9982" max="9982" width="0.5703125" style="3" customWidth="1"/>
    <col min="9983" max="9983" width="9.5703125" style="3" customWidth="1"/>
    <col min="9984" max="9984" width="0.5703125" style="3" customWidth="1"/>
    <col min="9985" max="9985" width="11.42578125" style="3" customWidth="1"/>
    <col min="9986" max="9986" width="0.5703125" style="3" customWidth="1"/>
    <col min="9987" max="9987" width="12.5703125" style="3" customWidth="1"/>
    <col min="9988" max="9988" width="0.5703125" style="3" customWidth="1"/>
    <col min="9989" max="9989" width="8.85546875" style="3"/>
    <col min="9990" max="9990" width="0.5703125" style="3" customWidth="1"/>
    <col min="9991" max="9991" width="8.5703125" style="3" customWidth="1"/>
    <col min="9992" max="9992" width="0.5703125" style="3" customWidth="1"/>
    <col min="9993" max="9993" width="9.42578125" style="3" customWidth="1"/>
    <col min="9994" max="9994" width="0.5703125" style="3" customWidth="1"/>
    <col min="9995" max="9995" width="9.5703125" style="3" customWidth="1"/>
    <col min="9996" max="9996" width="0.5703125" style="3" customWidth="1"/>
    <col min="9997" max="9997" width="11.5703125" style="3" customWidth="1"/>
    <col min="9998" max="9998" width="0.5703125" style="3" customWidth="1"/>
    <col min="9999" max="9999" width="8.5703125" style="3" customWidth="1"/>
    <col min="10000" max="10000" width="8.85546875" style="3"/>
    <col min="10001" max="10002" width="12" style="3" bestFit="1" customWidth="1"/>
    <col min="10003" max="10229" width="8.85546875" style="3"/>
    <col min="10230" max="10230" width="27" style="3" customWidth="1"/>
    <col min="10231" max="10231" width="4.42578125" style="3" customWidth="1"/>
    <col min="10232" max="10232" width="0.5703125" style="3" customWidth="1"/>
    <col min="10233" max="10233" width="9.42578125" style="3" customWidth="1"/>
    <col min="10234" max="10234" width="0.5703125" style="3" customWidth="1"/>
    <col min="10235" max="10235" width="7.42578125" style="3" customWidth="1"/>
    <col min="10236" max="10236" width="0.5703125" style="3" customWidth="1"/>
    <col min="10237" max="10237" width="10" style="3" customWidth="1"/>
    <col min="10238" max="10238" width="0.5703125" style="3" customWidth="1"/>
    <col min="10239" max="10239" width="9.5703125" style="3" customWidth="1"/>
    <col min="10240" max="10240" width="0.5703125" style="3" customWidth="1"/>
    <col min="10241" max="10241" width="11.42578125" style="3" customWidth="1"/>
    <col min="10242" max="10242" width="0.5703125" style="3" customWidth="1"/>
    <col min="10243" max="10243" width="12.5703125" style="3" customWidth="1"/>
    <col min="10244" max="10244" width="0.5703125" style="3" customWidth="1"/>
    <col min="10245" max="10245" width="8.85546875" style="3"/>
    <col min="10246" max="10246" width="0.5703125" style="3" customWidth="1"/>
    <col min="10247" max="10247" width="8.5703125" style="3" customWidth="1"/>
    <col min="10248" max="10248" width="0.5703125" style="3" customWidth="1"/>
    <col min="10249" max="10249" width="9.42578125" style="3" customWidth="1"/>
    <col min="10250" max="10250" width="0.5703125" style="3" customWidth="1"/>
    <col min="10251" max="10251" width="9.5703125" style="3" customWidth="1"/>
    <col min="10252" max="10252" width="0.5703125" style="3" customWidth="1"/>
    <col min="10253" max="10253" width="11.5703125" style="3" customWidth="1"/>
    <col min="10254" max="10254" width="0.5703125" style="3" customWidth="1"/>
    <col min="10255" max="10255" width="8.5703125" style="3" customWidth="1"/>
    <col min="10256" max="10256" width="8.85546875" style="3"/>
    <col min="10257" max="10258" width="12" style="3" bestFit="1" customWidth="1"/>
    <col min="10259" max="10485" width="8.85546875" style="3"/>
    <col min="10486" max="10486" width="27" style="3" customWidth="1"/>
    <col min="10487" max="10487" width="4.42578125" style="3" customWidth="1"/>
    <col min="10488" max="10488" width="0.5703125" style="3" customWidth="1"/>
    <col min="10489" max="10489" width="9.42578125" style="3" customWidth="1"/>
    <col min="10490" max="10490" width="0.5703125" style="3" customWidth="1"/>
    <col min="10491" max="10491" width="7.42578125" style="3" customWidth="1"/>
    <col min="10492" max="10492" width="0.5703125" style="3" customWidth="1"/>
    <col min="10493" max="10493" width="10" style="3" customWidth="1"/>
    <col min="10494" max="10494" width="0.5703125" style="3" customWidth="1"/>
    <col min="10495" max="10495" width="9.5703125" style="3" customWidth="1"/>
    <col min="10496" max="10496" width="0.5703125" style="3" customWidth="1"/>
    <col min="10497" max="10497" width="11.42578125" style="3" customWidth="1"/>
    <col min="10498" max="10498" width="0.5703125" style="3" customWidth="1"/>
    <col min="10499" max="10499" width="12.5703125" style="3" customWidth="1"/>
    <col min="10500" max="10500" width="0.5703125" style="3" customWidth="1"/>
    <col min="10501" max="10501" width="8.85546875" style="3"/>
    <col min="10502" max="10502" width="0.5703125" style="3" customWidth="1"/>
    <col min="10503" max="10503" width="8.5703125" style="3" customWidth="1"/>
    <col min="10504" max="10504" width="0.5703125" style="3" customWidth="1"/>
    <col min="10505" max="10505" width="9.42578125" style="3" customWidth="1"/>
    <col min="10506" max="10506" width="0.5703125" style="3" customWidth="1"/>
    <col min="10507" max="10507" width="9.5703125" style="3" customWidth="1"/>
    <col min="10508" max="10508" width="0.5703125" style="3" customWidth="1"/>
    <col min="10509" max="10509" width="11.5703125" style="3" customWidth="1"/>
    <col min="10510" max="10510" width="0.5703125" style="3" customWidth="1"/>
    <col min="10511" max="10511" width="8.5703125" style="3" customWidth="1"/>
    <col min="10512" max="10512" width="8.85546875" style="3"/>
    <col min="10513" max="10514" width="12" style="3" bestFit="1" customWidth="1"/>
    <col min="10515" max="10741" width="8.85546875" style="3"/>
    <col min="10742" max="10742" width="27" style="3" customWidth="1"/>
    <col min="10743" max="10743" width="4.42578125" style="3" customWidth="1"/>
    <col min="10744" max="10744" width="0.5703125" style="3" customWidth="1"/>
    <col min="10745" max="10745" width="9.42578125" style="3" customWidth="1"/>
    <col min="10746" max="10746" width="0.5703125" style="3" customWidth="1"/>
    <col min="10747" max="10747" width="7.42578125" style="3" customWidth="1"/>
    <col min="10748" max="10748" width="0.5703125" style="3" customWidth="1"/>
    <col min="10749" max="10749" width="10" style="3" customWidth="1"/>
    <col min="10750" max="10750" width="0.5703125" style="3" customWidth="1"/>
    <col min="10751" max="10751" width="9.5703125" style="3" customWidth="1"/>
    <col min="10752" max="10752" width="0.5703125" style="3" customWidth="1"/>
    <col min="10753" max="10753" width="11.42578125" style="3" customWidth="1"/>
    <col min="10754" max="10754" width="0.5703125" style="3" customWidth="1"/>
    <col min="10755" max="10755" width="12.5703125" style="3" customWidth="1"/>
    <col min="10756" max="10756" width="0.5703125" style="3" customWidth="1"/>
    <col min="10757" max="10757" width="8.85546875" style="3"/>
    <col min="10758" max="10758" width="0.5703125" style="3" customWidth="1"/>
    <col min="10759" max="10759" width="8.5703125" style="3" customWidth="1"/>
    <col min="10760" max="10760" width="0.5703125" style="3" customWidth="1"/>
    <col min="10761" max="10761" width="9.42578125" style="3" customWidth="1"/>
    <col min="10762" max="10762" width="0.5703125" style="3" customWidth="1"/>
    <col min="10763" max="10763" width="9.5703125" style="3" customWidth="1"/>
    <col min="10764" max="10764" width="0.5703125" style="3" customWidth="1"/>
    <col min="10765" max="10765" width="11.5703125" style="3" customWidth="1"/>
    <col min="10766" max="10766" width="0.5703125" style="3" customWidth="1"/>
    <col min="10767" max="10767" width="8.5703125" style="3" customWidth="1"/>
    <col min="10768" max="10768" width="8.85546875" style="3"/>
    <col min="10769" max="10770" width="12" style="3" bestFit="1" customWidth="1"/>
    <col min="10771" max="10997" width="8.85546875" style="3"/>
    <col min="10998" max="10998" width="27" style="3" customWidth="1"/>
    <col min="10999" max="10999" width="4.42578125" style="3" customWidth="1"/>
    <col min="11000" max="11000" width="0.5703125" style="3" customWidth="1"/>
    <col min="11001" max="11001" width="9.42578125" style="3" customWidth="1"/>
    <col min="11002" max="11002" width="0.5703125" style="3" customWidth="1"/>
    <col min="11003" max="11003" width="7.42578125" style="3" customWidth="1"/>
    <col min="11004" max="11004" width="0.5703125" style="3" customWidth="1"/>
    <col min="11005" max="11005" width="10" style="3" customWidth="1"/>
    <col min="11006" max="11006" width="0.5703125" style="3" customWidth="1"/>
    <col min="11007" max="11007" width="9.5703125" style="3" customWidth="1"/>
    <col min="11008" max="11008" width="0.5703125" style="3" customWidth="1"/>
    <col min="11009" max="11009" width="11.42578125" style="3" customWidth="1"/>
    <col min="11010" max="11010" width="0.5703125" style="3" customWidth="1"/>
    <col min="11011" max="11011" width="12.5703125" style="3" customWidth="1"/>
    <col min="11012" max="11012" width="0.5703125" style="3" customWidth="1"/>
    <col min="11013" max="11013" width="8.85546875" style="3"/>
    <col min="11014" max="11014" width="0.5703125" style="3" customWidth="1"/>
    <col min="11015" max="11015" width="8.5703125" style="3" customWidth="1"/>
    <col min="11016" max="11016" width="0.5703125" style="3" customWidth="1"/>
    <col min="11017" max="11017" width="9.42578125" style="3" customWidth="1"/>
    <col min="11018" max="11018" width="0.5703125" style="3" customWidth="1"/>
    <col min="11019" max="11019" width="9.5703125" style="3" customWidth="1"/>
    <col min="11020" max="11020" width="0.5703125" style="3" customWidth="1"/>
    <col min="11021" max="11021" width="11.5703125" style="3" customWidth="1"/>
    <col min="11022" max="11022" width="0.5703125" style="3" customWidth="1"/>
    <col min="11023" max="11023" width="8.5703125" style="3" customWidth="1"/>
    <col min="11024" max="11024" width="8.85546875" style="3"/>
    <col min="11025" max="11026" width="12" style="3" bestFit="1" customWidth="1"/>
    <col min="11027" max="11253" width="8.85546875" style="3"/>
    <col min="11254" max="11254" width="27" style="3" customWidth="1"/>
    <col min="11255" max="11255" width="4.42578125" style="3" customWidth="1"/>
    <col min="11256" max="11256" width="0.5703125" style="3" customWidth="1"/>
    <col min="11257" max="11257" width="9.42578125" style="3" customWidth="1"/>
    <col min="11258" max="11258" width="0.5703125" style="3" customWidth="1"/>
    <col min="11259" max="11259" width="7.42578125" style="3" customWidth="1"/>
    <col min="11260" max="11260" width="0.5703125" style="3" customWidth="1"/>
    <col min="11261" max="11261" width="10" style="3" customWidth="1"/>
    <col min="11262" max="11262" width="0.5703125" style="3" customWidth="1"/>
    <col min="11263" max="11263" width="9.5703125" style="3" customWidth="1"/>
    <col min="11264" max="11264" width="0.5703125" style="3" customWidth="1"/>
    <col min="11265" max="11265" width="11.42578125" style="3" customWidth="1"/>
    <col min="11266" max="11266" width="0.5703125" style="3" customWidth="1"/>
    <col min="11267" max="11267" width="12.5703125" style="3" customWidth="1"/>
    <col min="11268" max="11268" width="0.5703125" style="3" customWidth="1"/>
    <col min="11269" max="11269" width="8.85546875" style="3"/>
    <col min="11270" max="11270" width="0.5703125" style="3" customWidth="1"/>
    <col min="11271" max="11271" width="8.5703125" style="3" customWidth="1"/>
    <col min="11272" max="11272" width="0.5703125" style="3" customWidth="1"/>
    <col min="11273" max="11273" width="9.42578125" style="3" customWidth="1"/>
    <col min="11274" max="11274" width="0.5703125" style="3" customWidth="1"/>
    <col min="11275" max="11275" width="9.5703125" style="3" customWidth="1"/>
    <col min="11276" max="11276" width="0.5703125" style="3" customWidth="1"/>
    <col min="11277" max="11277" width="11.5703125" style="3" customWidth="1"/>
    <col min="11278" max="11278" width="0.5703125" style="3" customWidth="1"/>
    <col min="11279" max="11279" width="8.5703125" style="3" customWidth="1"/>
    <col min="11280" max="11280" width="8.85546875" style="3"/>
    <col min="11281" max="11282" width="12" style="3" bestFit="1" customWidth="1"/>
    <col min="11283" max="11509" width="8.85546875" style="3"/>
    <col min="11510" max="11510" width="27" style="3" customWidth="1"/>
    <col min="11511" max="11511" width="4.42578125" style="3" customWidth="1"/>
    <col min="11512" max="11512" width="0.5703125" style="3" customWidth="1"/>
    <col min="11513" max="11513" width="9.42578125" style="3" customWidth="1"/>
    <col min="11514" max="11514" width="0.5703125" style="3" customWidth="1"/>
    <col min="11515" max="11515" width="7.42578125" style="3" customWidth="1"/>
    <col min="11516" max="11516" width="0.5703125" style="3" customWidth="1"/>
    <col min="11517" max="11517" width="10" style="3" customWidth="1"/>
    <col min="11518" max="11518" width="0.5703125" style="3" customWidth="1"/>
    <col min="11519" max="11519" width="9.5703125" style="3" customWidth="1"/>
    <col min="11520" max="11520" width="0.5703125" style="3" customWidth="1"/>
    <col min="11521" max="11521" width="11.42578125" style="3" customWidth="1"/>
    <col min="11522" max="11522" width="0.5703125" style="3" customWidth="1"/>
    <col min="11523" max="11523" width="12.5703125" style="3" customWidth="1"/>
    <col min="11524" max="11524" width="0.5703125" style="3" customWidth="1"/>
    <col min="11525" max="11525" width="8.85546875" style="3"/>
    <col min="11526" max="11526" width="0.5703125" style="3" customWidth="1"/>
    <col min="11527" max="11527" width="8.5703125" style="3" customWidth="1"/>
    <col min="11528" max="11528" width="0.5703125" style="3" customWidth="1"/>
    <col min="11529" max="11529" width="9.42578125" style="3" customWidth="1"/>
    <col min="11530" max="11530" width="0.5703125" style="3" customWidth="1"/>
    <col min="11531" max="11531" width="9.5703125" style="3" customWidth="1"/>
    <col min="11532" max="11532" width="0.5703125" style="3" customWidth="1"/>
    <col min="11533" max="11533" width="11.5703125" style="3" customWidth="1"/>
    <col min="11534" max="11534" width="0.5703125" style="3" customWidth="1"/>
    <col min="11535" max="11535" width="8.5703125" style="3" customWidth="1"/>
    <col min="11536" max="11536" width="8.85546875" style="3"/>
    <col min="11537" max="11538" width="12" style="3" bestFit="1" customWidth="1"/>
    <col min="11539" max="11765" width="8.85546875" style="3"/>
    <col min="11766" max="11766" width="27" style="3" customWidth="1"/>
    <col min="11767" max="11767" width="4.42578125" style="3" customWidth="1"/>
    <col min="11768" max="11768" width="0.5703125" style="3" customWidth="1"/>
    <col min="11769" max="11769" width="9.42578125" style="3" customWidth="1"/>
    <col min="11770" max="11770" width="0.5703125" style="3" customWidth="1"/>
    <col min="11771" max="11771" width="7.42578125" style="3" customWidth="1"/>
    <col min="11772" max="11772" width="0.5703125" style="3" customWidth="1"/>
    <col min="11773" max="11773" width="10" style="3" customWidth="1"/>
    <col min="11774" max="11774" width="0.5703125" style="3" customWidth="1"/>
    <col min="11775" max="11775" width="9.5703125" style="3" customWidth="1"/>
    <col min="11776" max="11776" width="0.5703125" style="3" customWidth="1"/>
    <col min="11777" max="11777" width="11.42578125" style="3" customWidth="1"/>
    <col min="11778" max="11778" width="0.5703125" style="3" customWidth="1"/>
    <col min="11779" max="11779" width="12.5703125" style="3" customWidth="1"/>
    <col min="11780" max="11780" width="0.5703125" style="3" customWidth="1"/>
    <col min="11781" max="11781" width="8.85546875" style="3"/>
    <col min="11782" max="11782" width="0.5703125" style="3" customWidth="1"/>
    <col min="11783" max="11783" width="8.5703125" style="3" customWidth="1"/>
    <col min="11784" max="11784" width="0.5703125" style="3" customWidth="1"/>
    <col min="11785" max="11785" width="9.42578125" style="3" customWidth="1"/>
    <col min="11786" max="11786" width="0.5703125" style="3" customWidth="1"/>
    <col min="11787" max="11787" width="9.5703125" style="3" customWidth="1"/>
    <col min="11788" max="11788" width="0.5703125" style="3" customWidth="1"/>
    <col min="11789" max="11789" width="11.5703125" style="3" customWidth="1"/>
    <col min="11790" max="11790" width="0.5703125" style="3" customWidth="1"/>
    <col min="11791" max="11791" width="8.5703125" style="3" customWidth="1"/>
    <col min="11792" max="11792" width="8.85546875" style="3"/>
    <col min="11793" max="11794" width="12" style="3" bestFit="1" customWidth="1"/>
    <col min="11795" max="12021" width="8.85546875" style="3"/>
    <col min="12022" max="12022" width="27" style="3" customWidth="1"/>
    <col min="12023" max="12023" width="4.42578125" style="3" customWidth="1"/>
    <col min="12024" max="12024" width="0.5703125" style="3" customWidth="1"/>
    <col min="12025" max="12025" width="9.42578125" style="3" customWidth="1"/>
    <col min="12026" max="12026" width="0.5703125" style="3" customWidth="1"/>
    <col min="12027" max="12027" width="7.42578125" style="3" customWidth="1"/>
    <col min="12028" max="12028" width="0.5703125" style="3" customWidth="1"/>
    <col min="12029" max="12029" width="10" style="3" customWidth="1"/>
    <col min="12030" max="12030" width="0.5703125" style="3" customWidth="1"/>
    <col min="12031" max="12031" width="9.5703125" style="3" customWidth="1"/>
    <col min="12032" max="12032" width="0.5703125" style="3" customWidth="1"/>
    <col min="12033" max="12033" width="11.42578125" style="3" customWidth="1"/>
    <col min="12034" max="12034" width="0.5703125" style="3" customWidth="1"/>
    <col min="12035" max="12035" width="12.5703125" style="3" customWidth="1"/>
    <col min="12036" max="12036" width="0.5703125" style="3" customWidth="1"/>
    <col min="12037" max="12037" width="8.85546875" style="3"/>
    <col min="12038" max="12038" width="0.5703125" style="3" customWidth="1"/>
    <col min="12039" max="12039" width="8.5703125" style="3" customWidth="1"/>
    <col min="12040" max="12040" width="0.5703125" style="3" customWidth="1"/>
    <col min="12041" max="12041" width="9.42578125" style="3" customWidth="1"/>
    <col min="12042" max="12042" width="0.5703125" style="3" customWidth="1"/>
    <col min="12043" max="12043" width="9.5703125" style="3" customWidth="1"/>
    <col min="12044" max="12044" width="0.5703125" style="3" customWidth="1"/>
    <col min="12045" max="12045" width="11.5703125" style="3" customWidth="1"/>
    <col min="12046" max="12046" width="0.5703125" style="3" customWidth="1"/>
    <col min="12047" max="12047" width="8.5703125" style="3" customWidth="1"/>
    <col min="12048" max="12048" width="8.85546875" style="3"/>
    <col min="12049" max="12050" width="12" style="3" bestFit="1" customWidth="1"/>
    <col min="12051" max="12277" width="8.85546875" style="3"/>
    <col min="12278" max="12278" width="27" style="3" customWidth="1"/>
    <col min="12279" max="12279" width="4.42578125" style="3" customWidth="1"/>
    <col min="12280" max="12280" width="0.5703125" style="3" customWidth="1"/>
    <col min="12281" max="12281" width="9.42578125" style="3" customWidth="1"/>
    <col min="12282" max="12282" width="0.5703125" style="3" customWidth="1"/>
    <col min="12283" max="12283" width="7.42578125" style="3" customWidth="1"/>
    <col min="12284" max="12284" width="0.5703125" style="3" customWidth="1"/>
    <col min="12285" max="12285" width="10" style="3" customWidth="1"/>
    <col min="12286" max="12286" width="0.5703125" style="3" customWidth="1"/>
    <col min="12287" max="12287" width="9.5703125" style="3" customWidth="1"/>
    <col min="12288" max="12288" width="0.5703125" style="3" customWidth="1"/>
    <col min="12289" max="12289" width="11.42578125" style="3" customWidth="1"/>
    <col min="12290" max="12290" width="0.5703125" style="3" customWidth="1"/>
    <col min="12291" max="12291" width="12.5703125" style="3" customWidth="1"/>
    <col min="12292" max="12292" width="0.5703125" style="3" customWidth="1"/>
    <col min="12293" max="12293" width="8.85546875" style="3"/>
    <col min="12294" max="12294" width="0.5703125" style="3" customWidth="1"/>
    <col min="12295" max="12295" width="8.5703125" style="3" customWidth="1"/>
    <col min="12296" max="12296" width="0.5703125" style="3" customWidth="1"/>
    <col min="12297" max="12297" width="9.42578125" style="3" customWidth="1"/>
    <col min="12298" max="12298" width="0.5703125" style="3" customWidth="1"/>
    <col min="12299" max="12299" width="9.5703125" style="3" customWidth="1"/>
    <col min="12300" max="12300" width="0.5703125" style="3" customWidth="1"/>
    <col min="12301" max="12301" width="11.5703125" style="3" customWidth="1"/>
    <col min="12302" max="12302" width="0.5703125" style="3" customWidth="1"/>
    <col min="12303" max="12303" width="8.5703125" style="3" customWidth="1"/>
    <col min="12304" max="12304" width="8.85546875" style="3"/>
    <col min="12305" max="12306" width="12" style="3" bestFit="1" customWidth="1"/>
    <col min="12307" max="12533" width="8.85546875" style="3"/>
    <col min="12534" max="12534" width="27" style="3" customWidth="1"/>
    <col min="12535" max="12535" width="4.42578125" style="3" customWidth="1"/>
    <col min="12536" max="12536" width="0.5703125" style="3" customWidth="1"/>
    <col min="12537" max="12537" width="9.42578125" style="3" customWidth="1"/>
    <col min="12538" max="12538" width="0.5703125" style="3" customWidth="1"/>
    <col min="12539" max="12539" width="7.42578125" style="3" customWidth="1"/>
    <col min="12540" max="12540" width="0.5703125" style="3" customWidth="1"/>
    <col min="12541" max="12541" width="10" style="3" customWidth="1"/>
    <col min="12542" max="12542" width="0.5703125" style="3" customWidth="1"/>
    <col min="12543" max="12543" width="9.5703125" style="3" customWidth="1"/>
    <col min="12544" max="12544" width="0.5703125" style="3" customWidth="1"/>
    <col min="12545" max="12545" width="11.42578125" style="3" customWidth="1"/>
    <col min="12546" max="12546" width="0.5703125" style="3" customWidth="1"/>
    <col min="12547" max="12547" width="12.5703125" style="3" customWidth="1"/>
    <col min="12548" max="12548" width="0.5703125" style="3" customWidth="1"/>
    <col min="12549" max="12549" width="8.85546875" style="3"/>
    <col min="12550" max="12550" width="0.5703125" style="3" customWidth="1"/>
    <col min="12551" max="12551" width="8.5703125" style="3" customWidth="1"/>
    <col min="12552" max="12552" width="0.5703125" style="3" customWidth="1"/>
    <col min="12553" max="12553" width="9.42578125" style="3" customWidth="1"/>
    <col min="12554" max="12554" width="0.5703125" style="3" customWidth="1"/>
    <col min="12555" max="12555" width="9.5703125" style="3" customWidth="1"/>
    <col min="12556" max="12556" width="0.5703125" style="3" customWidth="1"/>
    <col min="12557" max="12557" width="11.5703125" style="3" customWidth="1"/>
    <col min="12558" max="12558" width="0.5703125" style="3" customWidth="1"/>
    <col min="12559" max="12559" width="8.5703125" style="3" customWidth="1"/>
    <col min="12560" max="12560" width="8.85546875" style="3"/>
    <col min="12561" max="12562" width="12" style="3" bestFit="1" customWidth="1"/>
    <col min="12563" max="12789" width="8.85546875" style="3"/>
    <col min="12790" max="12790" width="27" style="3" customWidth="1"/>
    <col min="12791" max="12791" width="4.42578125" style="3" customWidth="1"/>
    <col min="12792" max="12792" width="0.5703125" style="3" customWidth="1"/>
    <col min="12793" max="12793" width="9.42578125" style="3" customWidth="1"/>
    <col min="12794" max="12794" width="0.5703125" style="3" customWidth="1"/>
    <col min="12795" max="12795" width="7.42578125" style="3" customWidth="1"/>
    <col min="12796" max="12796" width="0.5703125" style="3" customWidth="1"/>
    <col min="12797" max="12797" width="10" style="3" customWidth="1"/>
    <col min="12798" max="12798" width="0.5703125" style="3" customWidth="1"/>
    <col min="12799" max="12799" width="9.5703125" style="3" customWidth="1"/>
    <col min="12800" max="12800" width="0.5703125" style="3" customWidth="1"/>
    <col min="12801" max="12801" width="11.42578125" style="3" customWidth="1"/>
    <col min="12802" max="12802" width="0.5703125" style="3" customWidth="1"/>
    <col min="12803" max="12803" width="12.5703125" style="3" customWidth="1"/>
    <col min="12804" max="12804" width="0.5703125" style="3" customWidth="1"/>
    <col min="12805" max="12805" width="8.85546875" style="3"/>
    <col min="12806" max="12806" width="0.5703125" style="3" customWidth="1"/>
    <col min="12807" max="12807" width="8.5703125" style="3" customWidth="1"/>
    <col min="12808" max="12808" width="0.5703125" style="3" customWidth="1"/>
    <col min="12809" max="12809" width="9.42578125" style="3" customWidth="1"/>
    <col min="12810" max="12810" width="0.5703125" style="3" customWidth="1"/>
    <col min="12811" max="12811" width="9.5703125" style="3" customWidth="1"/>
    <col min="12812" max="12812" width="0.5703125" style="3" customWidth="1"/>
    <col min="12813" max="12813" width="11.5703125" style="3" customWidth="1"/>
    <col min="12814" max="12814" width="0.5703125" style="3" customWidth="1"/>
    <col min="12815" max="12815" width="8.5703125" style="3" customWidth="1"/>
    <col min="12816" max="12816" width="8.85546875" style="3"/>
    <col min="12817" max="12818" width="12" style="3" bestFit="1" customWidth="1"/>
    <col min="12819" max="13045" width="8.85546875" style="3"/>
    <col min="13046" max="13046" width="27" style="3" customWidth="1"/>
    <col min="13047" max="13047" width="4.42578125" style="3" customWidth="1"/>
    <col min="13048" max="13048" width="0.5703125" style="3" customWidth="1"/>
    <col min="13049" max="13049" width="9.42578125" style="3" customWidth="1"/>
    <col min="13050" max="13050" width="0.5703125" style="3" customWidth="1"/>
    <col min="13051" max="13051" width="7.42578125" style="3" customWidth="1"/>
    <col min="13052" max="13052" width="0.5703125" style="3" customWidth="1"/>
    <col min="13053" max="13053" width="10" style="3" customWidth="1"/>
    <col min="13054" max="13054" width="0.5703125" style="3" customWidth="1"/>
    <col min="13055" max="13055" width="9.5703125" style="3" customWidth="1"/>
    <col min="13056" max="13056" width="0.5703125" style="3" customWidth="1"/>
    <col min="13057" max="13057" width="11.42578125" style="3" customWidth="1"/>
    <col min="13058" max="13058" width="0.5703125" style="3" customWidth="1"/>
    <col min="13059" max="13059" width="12.5703125" style="3" customWidth="1"/>
    <col min="13060" max="13060" width="0.5703125" style="3" customWidth="1"/>
    <col min="13061" max="13061" width="8.85546875" style="3"/>
    <col min="13062" max="13062" width="0.5703125" style="3" customWidth="1"/>
    <col min="13063" max="13063" width="8.5703125" style="3" customWidth="1"/>
    <col min="13064" max="13064" width="0.5703125" style="3" customWidth="1"/>
    <col min="13065" max="13065" width="9.42578125" style="3" customWidth="1"/>
    <col min="13066" max="13066" width="0.5703125" style="3" customWidth="1"/>
    <col min="13067" max="13067" width="9.5703125" style="3" customWidth="1"/>
    <col min="13068" max="13068" width="0.5703125" style="3" customWidth="1"/>
    <col min="13069" max="13069" width="11.5703125" style="3" customWidth="1"/>
    <col min="13070" max="13070" width="0.5703125" style="3" customWidth="1"/>
    <col min="13071" max="13071" width="8.5703125" style="3" customWidth="1"/>
    <col min="13072" max="13072" width="8.85546875" style="3"/>
    <col min="13073" max="13074" width="12" style="3" bestFit="1" customWidth="1"/>
    <col min="13075" max="13301" width="8.85546875" style="3"/>
    <col min="13302" max="13302" width="27" style="3" customWidth="1"/>
    <col min="13303" max="13303" width="4.42578125" style="3" customWidth="1"/>
    <col min="13304" max="13304" width="0.5703125" style="3" customWidth="1"/>
    <col min="13305" max="13305" width="9.42578125" style="3" customWidth="1"/>
    <col min="13306" max="13306" width="0.5703125" style="3" customWidth="1"/>
    <col min="13307" max="13307" width="7.42578125" style="3" customWidth="1"/>
    <col min="13308" max="13308" width="0.5703125" style="3" customWidth="1"/>
    <col min="13309" max="13309" width="10" style="3" customWidth="1"/>
    <col min="13310" max="13310" width="0.5703125" style="3" customWidth="1"/>
    <col min="13311" max="13311" width="9.5703125" style="3" customWidth="1"/>
    <col min="13312" max="13312" width="0.5703125" style="3" customWidth="1"/>
    <col min="13313" max="13313" width="11.42578125" style="3" customWidth="1"/>
    <col min="13314" max="13314" width="0.5703125" style="3" customWidth="1"/>
    <col min="13315" max="13315" width="12.5703125" style="3" customWidth="1"/>
    <col min="13316" max="13316" width="0.5703125" style="3" customWidth="1"/>
    <col min="13317" max="13317" width="8.85546875" style="3"/>
    <col min="13318" max="13318" width="0.5703125" style="3" customWidth="1"/>
    <col min="13319" max="13319" width="8.5703125" style="3" customWidth="1"/>
    <col min="13320" max="13320" width="0.5703125" style="3" customWidth="1"/>
    <col min="13321" max="13321" width="9.42578125" style="3" customWidth="1"/>
    <col min="13322" max="13322" width="0.5703125" style="3" customWidth="1"/>
    <col min="13323" max="13323" width="9.5703125" style="3" customWidth="1"/>
    <col min="13324" max="13324" width="0.5703125" style="3" customWidth="1"/>
    <col min="13325" max="13325" width="11.5703125" style="3" customWidth="1"/>
    <col min="13326" max="13326" width="0.5703125" style="3" customWidth="1"/>
    <col min="13327" max="13327" width="8.5703125" style="3" customWidth="1"/>
    <col min="13328" max="13328" width="8.85546875" style="3"/>
    <col min="13329" max="13330" width="12" style="3" bestFit="1" customWidth="1"/>
    <col min="13331" max="13557" width="8.85546875" style="3"/>
    <col min="13558" max="13558" width="27" style="3" customWidth="1"/>
    <col min="13559" max="13559" width="4.42578125" style="3" customWidth="1"/>
    <col min="13560" max="13560" width="0.5703125" style="3" customWidth="1"/>
    <col min="13561" max="13561" width="9.42578125" style="3" customWidth="1"/>
    <col min="13562" max="13562" width="0.5703125" style="3" customWidth="1"/>
    <col min="13563" max="13563" width="7.42578125" style="3" customWidth="1"/>
    <col min="13564" max="13564" width="0.5703125" style="3" customWidth="1"/>
    <col min="13565" max="13565" width="10" style="3" customWidth="1"/>
    <col min="13566" max="13566" width="0.5703125" style="3" customWidth="1"/>
    <col min="13567" max="13567" width="9.5703125" style="3" customWidth="1"/>
    <col min="13568" max="13568" width="0.5703125" style="3" customWidth="1"/>
    <col min="13569" max="13569" width="11.42578125" style="3" customWidth="1"/>
    <col min="13570" max="13570" width="0.5703125" style="3" customWidth="1"/>
    <col min="13571" max="13571" width="12.5703125" style="3" customWidth="1"/>
    <col min="13572" max="13572" width="0.5703125" style="3" customWidth="1"/>
    <col min="13573" max="13573" width="8.85546875" style="3"/>
    <col min="13574" max="13574" width="0.5703125" style="3" customWidth="1"/>
    <col min="13575" max="13575" width="8.5703125" style="3" customWidth="1"/>
    <col min="13576" max="13576" width="0.5703125" style="3" customWidth="1"/>
    <col min="13577" max="13577" width="9.42578125" style="3" customWidth="1"/>
    <col min="13578" max="13578" width="0.5703125" style="3" customWidth="1"/>
    <col min="13579" max="13579" width="9.5703125" style="3" customWidth="1"/>
    <col min="13580" max="13580" width="0.5703125" style="3" customWidth="1"/>
    <col min="13581" max="13581" width="11.5703125" style="3" customWidth="1"/>
    <col min="13582" max="13582" width="0.5703125" style="3" customWidth="1"/>
    <col min="13583" max="13583" width="8.5703125" style="3" customWidth="1"/>
    <col min="13584" max="13584" width="8.85546875" style="3"/>
    <col min="13585" max="13586" width="12" style="3" bestFit="1" customWidth="1"/>
    <col min="13587" max="13813" width="8.85546875" style="3"/>
    <col min="13814" max="13814" width="27" style="3" customWidth="1"/>
    <col min="13815" max="13815" width="4.42578125" style="3" customWidth="1"/>
    <col min="13816" max="13816" width="0.5703125" style="3" customWidth="1"/>
    <col min="13817" max="13817" width="9.42578125" style="3" customWidth="1"/>
    <col min="13818" max="13818" width="0.5703125" style="3" customWidth="1"/>
    <col min="13819" max="13819" width="7.42578125" style="3" customWidth="1"/>
    <col min="13820" max="13820" width="0.5703125" style="3" customWidth="1"/>
    <col min="13821" max="13821" width="10" style="3" customWidth="1"/>
    <col min="13822" max="13822" width="0.5703125" style="3" customWidth="1"/>
    <col min="13823" max="13823" width="9.5703125" style="3" customWidth="1"/>
    <col min="13824" max="13824" width="0.5703125" style="3" customWidth="1"/>
    <col min="13825" max="13825" width="11.42578125" style="3" customWidth="1"/>
    <col min="13826" max="13826" width="0.5703125" style="3" customWidth="1"/>
    <col min="13827" max="13827" width="12.5703125" style="3" customWidth="1"/>
    <col min="13828" max="13828" width="0.5703125" style="3" customWidth="1"/>
    <col min="13829" max="13829" width="8.85546875" style="3"/>
    <col min="13830" max="13830" width="0.5703125" style="3" customWidth="1"/>
    <col min="13831" max="13831" width="8.5703125" style="3" customWidth="1"/>
    <col min="13832" max="13832" width="0.5703125" style="3" customWidth="1"/>
    <col min="13833" max="13833" width="9.42578125" style="3" customWidth="1"/>
    <col min="13834" max="13834" width="0.5703125" style="3" customWidth="1"/>
    <col min="13835" max="13835" width="9.5703125" style="3" customWidth="1"/>
    <col min="13836" max="13836" width="0.5703125" style="3" customWidth="1"/>
    <col min="13837" max="13837" width="11.5703125" style="3" customWidth="1"/>
    <col min="13838" max="13838" width="0.5703125" style="3" customWidth="1"/>
    <col min="13839" max="13839" width="8.5703125" style="3" customWidth="1"/>
    <col min="13840" max="13840" width="8.85546875" style="3"/>
    <col min="13841" max="13842" width="12" style="3" bestFit="1" customWidth="1"/>
    <col min="13843" max="14069" width="8.85546875" style="3"/>
    <col min="14070" max="14070" width="27" style="3" customWidth="1"/>
    <col min="14071" max="14071" width="4.42578125" style="3" customWidth="1"/>
    <col min="14072" max="14072" width="0.5703125" style="3" customWidth="1"/>
    <col min="14073" max="14073" width="9.42578125" style="3" customWidth="1"/>
    <col min="14074" max="14074" width="0.5703125" style="3" customWidth="1"/>
    <col min="14075" max="14075" width="7.42578125" style="3" customWidth="1"/>
    <col min="14076" max="14076" width="0.5703125" style="3" customWidth="1"/>
    <col min="14077" max="14077" width="10" style="3" customWidth="1"/>
    <col min="14078" max="14078" width="0.5703125" style="3" customWidth="1"/>
    <col min="14079" max="14079" width="9.5703125" style="3" customWidth="1"/>
    <col min="14080" max="14080" width="0.5703125" style="3" customWidth="1"/>
    <col min="14081" max="14081" width="11.42578125" style="3" customWidth="1"/>
    <col min="14082" max="14082" width="0.5703125" style="3" customWidth="1"/>
    <col min="14083" max="14083" width="12.5703125" style="3" customWidth="1"/>
    <col min="14084" max="14084" width="0.5703125" style="3" customWidth="1"/>
    <col min="14085" max="14085" width="8.85546875" style="3"/>
    <col min="14086" max="14086" width="0.5703125" style="3" customWidth="1"/>
    <col min="14087" max="14087" width="8.5703125" style="3" customWidth="1"/>
    <col min="14088" max="14088" width="0.5703125" style="3" customWidth="1"/>
    <col min="14089" max="14089" width="9.42578125" style="3" customWidth="1"/>
    <col min="14090" max="14090" width="0.5703125" style="3" customWidth="1"/>
    <col min="14091" max="14091" width="9.5703125" style="3" customWidth="1"/>
    <col min="14092" max="14092" width="0.5703125" style="3" customWidth="1"/>
    <col min="14093" max="14093" width="11.5703125" style="3" customWidth="1"/>
    <col min="14094" max="14094" width="0.5703125" style="3" customWidth="1"/>
    <col min="14095" max="14095" width="8.5703125" style="3" customWidth="1"/>
    <col min="14096" max="14096" width="8.85546875" style="3"/>
    <col min="14097" max="14098" width="12" style="3" bestFit="1" customWidth="1"/>
    <col min="14099" max="14325" width="8.85546875" style="3"/>
    <col min="14326" max="14326" width="27" style="3" customWidth="1"/>
    <col min="14327" max="14327" width="4.42578125" style="3" customWidth="1"/>
    <col min="14328" max="14328" width="0.5703125" style="3" customWidth="1"/>
    <col min="14329" max="14329" width="9.42578125" style="3" customWidth="1"/>
    <col min="14330" max="14330" width="0.5703125" style="3" customWidth="1"/>
    <col min="14331" max="14331" width="7.42578125" style="3" customWidth="1"/>
    <col min="14332" max="14332" width="0.5703125" style="3" customWidth="1"/>
    <col min="14333" max="14333" width="10" style="3" customWidth="1"/>
    <col min="14334" max="14334" width="0.5703125" style="3" customWidth="1"/>
    <col min="14335" max="14335" width="9.5703125" style="3" customWidth="1"/>
    <col min="14336" max="14336" width="0.5703125" style="3" customWidth="1"/>
    <col min="14337" max="14337" width="11.42578125" style="3" customWidth="1"/>
    <col min="14338" max="14338" width="0.5703125" style="3" customWidth="1"/>
    <col min="14339" max="14339" width="12.5703125" style="3" customWidth="1"/>
    <col min="14340" max="14340" width="0.5703125" style="3" customWidth="1"/>
    <col min="14341" max="14341" width="8.85546875" style="3"/>
    <col min="14342" max="14342" width="0.5703125" style="3" customWidth="1"/>
    <col min="14343" max="14343" width="8.5703125" style="3" customWidth="1"/>
    <col min="14344" max="14344" width="0.5703125" style="3" customWidth="1"/>
    <col min="14345" max="14345" width="9.42578125" style="3" customWidth="1"/>
    <col min="14346" max="14346" width="0.5703125" style="3" customWidth="1"/>
    <col min="14347" max="14347" width="9.5703125" style="3" customWidth="1"/>
    <col min="14348" max="14348" width="0.5703125" style="3" customWidth="1"/>
    <col min="14349" max="14349" width="11.5703125" style="3" customWidth="1"/>
    <col min="14350" max="14350" width="0.5703125" style="3" customWidth="1"/>
    <col min="14351" max="14351" width="8.5703125" style="3" customWidth="1"/>
    <col min="14352" max="14352" width="8.85546875" style="3"/>
    <col min="14353" max="14354" width="12" style="3" bestFit="1" customWidth="1"/>
    <col min="14355" max="14581" width="8.85546875" style="3"/>
    <col min="14582" max="14582" width="27" style="3" customWidth="1"/>
    <col min="14583" max="14583" width="4.42578125" style="3" customWidth="1"/>
    <col min="14584" max="14584" width="0.5703125" style="3" customWidth="1"/>
    <col min="14585" max="14585" width="9.42578125" style="3" customWidth="1"/>
    <col min="14586" max="14586" width="0.5703125" style="3" customWidth="1"/>
    <col min="14587" max="14587" width="7.42578125" style="3" customWidth="1"/>
    <col min="14588" max="14588" width="0.5703125" style="3" customWidth="1"/>
    <col min="14589" max="14589" width="10" style="3" customWidth="1"/>
    <col min="14590" max="14590" width="0.5703125" style="3" customWidth="1"/>
    <col min="14591" max="14591" width="9.5703125" style="3" customWidth="1"/>
    <col min="14592" max="14592" width="0.5703125" style="3" customWidth="1"/>
    <col min="14593" max="14593" width="11.42578125" style="3" customWidth="1"/>
    <col min="14594" max="14594" width="0.5703125" style="3" customWidth="1"/>
    <col min="14595" max="14595" width="12.5703125" style="3" customWidth="1"/>
    <col min="14596" max="14596" width="0.5703125" style="3" customWidth="1"/>
    <col min="14597" max="14597" width="8.85546875" style="3"/>
    <col min="14598" max="14598" width="0.5703125" style="3" customWidth="1"/>
    <col min="14599" max="14599" width="8.5703125" style="3" customWidth="1"/>
    <col min="14600" max="14600" width="0.5703125" style="3" customWidth="1"/>
    <col min="14601" max="14601" width="9.42578125" style="3" customWidth="1"/>
    <col min="14602" max="14602" width="0.5703125" style="3" customWidth="1"/>
    <col min="14603" max="14603" width="9.5703125" style="3" customWidth="1"/>
    <col min="14604" max="14604" width="0.5703125" style="3" customWidth="1"/>
    <col min="14605" max="14605" width="11.5703125" style="3" customWidth="1"/>
    <col min="14606" max="14606" width="0.5703125" style="3" customWidth="1"/>
    <col min="14607" max="14607" width="8.5703125" style="3" customWidth="1"/>
    <col min="14608" max="14608" width="8.85546875" style="3"/>
    <col min="14609" max="14610" width="12" style="3" bestFit="1" customWidth="1"/>
    <col min="14611" max="14837" width="8.85546875" style="3"/>
    <col min="14838" max="14838" width="27" style="3" customWidth="1"/>
    <col min="14839" max="14839" width="4.42578125" style="3" customWidth="1"/>
    <col min="14840" max="14840" width="0.5703125" style="3" customWidth="1"/>
    <col min="14841" max="14841" width="9.42578125" style="3" customWidth="1"/>
    <col min="14842" max="14842" width="0.5703125" style="3" customWidth="1"/>
    <col min="14843" max="14843" width="7.42578125" style="3" customWidth="1"/>
    <col min="14844" max="14844" width="0.5703125" style="3" customWidth="1"/>
    <col min="14845" max="14845" width="10" style="3" customWidth="1"/>
    <col min="14846" max="14846" width="0.5703125" style="3" customWidth="1"/>
    <col min="14847" max="14847" width="9.5703125" style="3" customWidth="1"/>
    <col min="14848" max="14848" width="0.5703125" style="3" customWidth="1"/>
    <col min="14849" max="14849" width="11.42578125" style="3" customWidth="1"/>
    <col min="14850" max="14850" width="0.5703125" style="3" customWidth="1"/>
    <col min="14851" max="14851" width="12.5703125" style="3" customWidth="1"/>
    <col min="14852" max="14852" width="0.5703125" style="3" customWidth="1"/>
    <col min="14853" max="14853" width="8.85546875" style="3"/>
    <col min="14854" max="14854" width="0.5703125" style="3" customWidth="1"/>
    <col min="14855" max="14855" width="8.5703125" style="3" customWidth="1"/>
    <col min="14856" max="14856" width="0.5703125" style="3" customWidth="1"/>
    <col min="14857" max="14857" width="9.42578125" style="3" customWidth="1"/>
    <col min="14858" max="14858" width="0.5703125" style="3" customWidth="1"/>
    <col min="14859" max="14859" width="9.5703125" style="3" customWidth="1"/>
    <col min="14860" max="14860" width="0.5703125" style="3" customWidth="1"/>
    <col min="14861" max="14861" width="11.5703125" style="3" customWidth="1"/>
    <col min="14862" max="14862" width="0.5703125" style="3" customWidth="1"/>
    <col min="14863" max="14863" width="8.5703125" style="3" customWidth="1"/>
    <col min="14864" max="14864" width="8.85546875" style="3"/>
    <col min="14865" max="14866" width="12" style="3" bestFit="1" customWidth="1"/>
    <col min="14867" max="15093" width="8.85546875" style="3"/>
    <col min="15094" max="15094" width="27" style="3" customWidth="1"/>
    <col min="15095" max="15095" width="4.42578125" style="3" customWidth="1"/>
    <col min="15096" max="15096" width="0.5703125" style="3" customWidth="1"/>
    <col min="15097" max="15097" width="9.42578125" style="3" customWidth="1"/>
    <col min="15098" max="15098" width="0.5703125" style="3" customWidth="1"/>
    <col min="15099" max="15099" width="7.42578125" style="3" customWidth="1"/>
    <col min="15100" max="15100" width="0.5703125" style="3" customWidth="1"/>
    <col min="15101" max="15101" width="10" style="3" customWidth="1"/>
    <col min="15102" max="15102" width="0.5703125" style="3" customWidth="1"/>
    <col min="15103" max="15103" width="9.5703125" style="3" customWidth="1"/>
    <col min="15104" max="15104" width="0.5703125" style="3" customWidth="1"/>
    <col min="15105" max="15105" width="11.42578125" style="3" customWidth="1"/>
    <col min="15106" max="15106" width="0.5703125" style="3" customWidth="1"/>
    <col min="15107" max="15107" width="12.5703125" style="3" customWidth="1"/>
    <col min="15108" max="15108" width="0.5703125" style="3" customWidth="1"/>
    <col min="15109" max="15109" width="8.85546875" style="3"/>
    <col min="15110" max="15110" width="0.5703125" style="3" customWidth="1"/>
    <col min="15111" max="15111" width="8.5703125" style="3" customWidth="1"/>
    <col min="15112" max="15112" width="0.5703125" style="3" customWidth="1"/>
    <col min="15113" max="15113" width="9.42578125" style="3" customWidth="1"/>
    <col min="15114" max="15114" width="0.5703125" style="3" customWidth="1"/>
    <col min="15115" max="15115" width="9.5703125" style="3" customWidth="1"/>
    <col min="15116" max="15116" width="0.5703125" style="3" customWidth="1"/>
    <col min="15117" max="15117" width="11.5703125" style="3" customWidth="1"/>
    <col min="15118" max="15118" width="0.5703125" style="3" customWidth="1"/>
    <col min="15119" max="15119" width="8.5703125" style="3" customWidth="1"/>
    <col min="15120" max="15120" width="8.85546875" style="3"/>
    <col min="15121" max="15122" width="12" style="3" bestFit="1" customWidth="1"/>
    <col min="15123" max="15349" width="8.85546875" style="3"/>
    <col min="15350" max="15350" width="27" style="3" customWidth="1"/>
    <col min="15351" max="15351" width="4.42578125" style="3" customWidth="1"/>
    <col min="15352" max="15352" width="0.5703125" style="3" customWidth="1"/>
    <col min="15353" max="15353" width="9.42578125" style="3" customWidth="1"/>
    <col min="15354" max="15354" width="0.5703125" style="3" customWidth="1"/>
    <col min="15355" max="15355" width="7.42578125" style="3" customWidth="1"/>
    <col min="15356" max="15356" width="0.5703125" style="3" customWidth="1"/>
    <col min="15357" max="15357" width="10" style="3" customWidth="1"/>
    <col min="15358" max="15358" width="0.5703125" style="3" customWidth="1"/>
    <col min="15359" max="15359" width="9.5703125" style="3" customWidth="1"/>
    <col min="15360" max="15360" width="0.5703125" style="3" customWidth="1"/>
    <col min="15361" max="15361" width="11.42578125" style="3" customWidth="1"/>
    <col min="15362" max="15362" width="0.5703125" style="3" customWidth="1"/>
    <col min="15363" max="15363" width="12.5703125" style="3" customWidth="1"/>
    <col min="15364" max="15364" width="0.5703125" style="3" customWidth="1"/>
    <col min="15365" max="15365" width="8.85546875" style="3"/>
    <col min="15366" max="15366" width="0.5703125" style="3" customWidth="1"/>
    <col min="15367" max="15367" width="8.5703125" style="3" customWidth="1"/>
    <col min="15368" max="15368" width="0.5703125" style="3" customWidth="1"/>
    <col min="15369" max="15369" width="9.42578125" style="3" customWidth="1"/>
    <col min="15370" max="15370" width="0.5703125" style="3" customWidth="1"/>
    <col min="15371" max="15371" width="9.5703125" style="3" customWidth="1"/>
    <col min="15372" max="15372" width="0.5703125" style="3" customWidth="1"/>
    <col min="15373" max="15373" width="11.5703125" style="3" customWidth="1"/>
    <col min="15374" max="15374" width="0.5703125" style="3" customWidth="1"/>
    <col min="15375" max="15375" width="8.5703125" style="3" customWidth="1"/>
    <col min="15376" max="15376" width="8.85546875" style="3"/>
    <col min="15377" max="15378" width="12" style="3" bestFit="1" customWidth="1"/>
    <col min="15379" max="15605" width="8.85546875" style="3"/>
    <col min="15606" max="15606" width="27" style="3" customWidth="1"/>
    <col min="15607" max="15607" width="4.42578125" style="3" customWidth="1"/>
    <col min="15608" max="15608" width="0.5703125" style="3" customWidth="1"/>
    <col min="15609" max="15609" width="9.42578125" style="3" customWidth="1"/>
    <col min="15610" max="15610" width="0.5703125" style="3" customWidth="1"/>
    <col min="15611" max="15611" width="7.42578125" style="3" customWidth="1"/>
    <col min="15612" max="15612" width="0.5703125" style="3" customWidth="1"/>
    <col min="15613" max="15613" width="10" style="3" customWidth="1"/>
    <col min="15614" max="15614" width="0.5703125" style="3" customWidth="1"/>
    <col min="15615" max="15615" width="9.5703125" style="3" customWidth="1"/>
    <col min="15616" max="15616" width="0.5703125" style="3" customWidth="1"/>
    <col min="15617" max="15617" width="11.42578125" style="3" customWidth="1"/>
    <col min="15618" max="15618" width="0.5703125" style="3" customWidth="1"/>
    <col min="15619" max="15619" width="12.5703125" style="3" customWidth="1"/>
    <col min="15620" max="15620" width="0.5703125" style="3" customWidth="1"/>
    <col min="15621" max="15621" width="8.85546875" style="3"/>
    <col min="15622" max="15622" width="0.5703125" style="3" customWidth="1"/>
    <col min="15623" max="15623" width="8.5703125" style="3" customWidth="1"/>
    <col min="15624" max="15624" width="0.5703125" style="3" customWidth="1"/>
    <col min="15625" max="15625" width="9.42578125" style="3" customWidth="1"/>
    <col min="15626" max="15626" width="0.5703125" style="3" customWidth="1"/>
    <col min="15627" max="15627" width="9.5703125" style="3" customWidth="1"/>
    <col min="15628" max="15628" width="0.5703125" style="3" customWidth="1"/>
    <col min="15629" max="15629" width="11.5703125" style="3" customWidth="1"/>
    <col min="15630" max="15630" width="0.5703125" style="3" customWidth="1"/>
    <col min="15631" max="15631" width="8.5703125" style="3" customWidth="1"/>
    <col min="15632" max="15632" width="8.85546875" style="3"/>
    <col min="15633" max="15634" width="12" style="3" bestFit="1" customWidth="1"/>
    <col min="15635" max="15861" width="8.85546875" style="3"/>
    <col min="15862" max="15862" width="27" style="3" customWidth="1"/>
    <col min="15863" max="15863" width="4.42578125" style="3" customWidth="1"/>
    <col min="15864" max="15864" width="0.5703125" style="3" customWidth="1"/>
    <col min="15865" max="15865" width="9.42578125" style="3" customWidth="1"/>
    <col min="15866" max="15866" width="0.5703125" style="3" customWidth="1"/>
    <col min="15867" max="15867" width="7.42578125" style="3" customWidth="1"/>
    <col min="15868" max="15868" width="0.5703125" style="3" customWidth="1"/>
    <col min="15869" max="15869" width="10" style="3" customWidth="1"/>
    <col min="15870" max="15870" width="0.5703125" style="3" customWidth="1"/>
    <col min="15871" max="15871" width="9.5703125" style="3" customWidth="1"/>
    <col min="15872" max="15872" width="0.5703125" style="3" customWidth="1"/>
    <col min="15873" max="15873" width="11.42578125" style="3" customWidth="1"/>
    <col min="15874" max="15874" width="0.5703125" style="3" customWidth="1"/>
    <col min="15875" max="15875" width="12.5703125" style="3" customWidth="1"/>
    <col min="15876" max="15876" width="0.5703125" style="3" customWidth="1"/>
    <col min="15877" max="15877" width="8.85546875" style="3"/>
    <col min="15878" max="15878" width="0.5703125" style="3" customWidth="1"/>
    <col min="15879" max="15879" width="8.5703125" style="3" customWidth="1"/>
    <col min="15880" max="15880" width="0.5703125" style="3" customWidth="1"/>
    <col min="15881" max="15881" width="9.42578125" style="3" customWidth="1"/>
    <col min="15882" max="15882" width="0.5703125" style="3" customWidth="1"/>
    <col min="15883" max="15883" width="9.5703125" style="3" customWidth="1"/>
    <col min="15884" max="15884" width="0.5703125" style="3" customWidth="1"/>
    <col min="15885" max="15885" width="11.5703125" style="3" customWidth="1"/>
    <col min="15886" max="15886" width="0.5703125" style="3" customWidth="1"/>
    <col min="15887" max="15887" width="8.5703125" style="3" customWidth="1"/>
    <col min="15888" max="15888" width="8.85546875" style="3"/>
    <col min="15889" max="15890" width="12" style="3" bestFit="1" customWidth="1"/>
    <col min="15891" max="16117" width="8.85546875" style="3"/>
    <col min="16118" max="16118" width="27" style="3" customWidth="1"/>
    <col min="16119" max="16119" width="4.42578125" style="3" customWidth="1"/>
    <col min="16120" max="16120" width="0.5703125" style="3" customWidth="1"/>
    <col min="16121" max="16121" width="9.42578125" style="3" customWidth="1"/>
    <col min="16122" max="16122" width="0.5703125" style="3" customWidth="1"/>
    <col min="16123" max="16123" width="7.42578125" style="3" customWidth="1"/>
    <col min="16124" max="16124" width="0.5703125" style="3" customWidth="1"/>
    <col min="16125" max="16125" width="10" style="3" customWidth="1"/>
    <col min="16126" max="16126" width="0.5703125" style="3" customWidth="1"/>
    <col min="16127" max="16127" width="9.5703125" style="3" customWidth="1"/>
    <col min="16128" max="16128" width="0.5703125" style="3" customWidth="1"/>
    <col min="16129" max="16129" width="11.42578125" style="3" customWidth="1"/>
    <col min="16130" max="16130" width="0.5703125" style="3" customWidth="1"/>
    <col min="16131" max="16131" width="12.5703125" style="3" customWidth="1"/>
    <col min="16132" max="16132" width="0.5703125" style="3" customWidth="1"/>
    <col min="16133" max="16133" width="8.85546875" style="3"/>
    <col min="16134" max="16134" width="0.5703125" style="3" customWidth="1"/>
    <col min="16135" max="16135" width="8.5703125" style="3" customWidth="1"/>
    <col min="16136" max="16136" width="0.5703125" style="3" customWidth="1"/>
    <col min="16137" max="16137" width="9.42578125" style="3" customWidth="1"/>
    <col min="16138" max="16138" width="0.5703125" style="3" customWidth="1"/>
    <col min="16139" max="16139" width="9.5703125" style="3" customWidth="1"/>
    <col min="16140" max="16140" width="0.5703125" style="3" customWidth="1"/>
    <col min="16141" max="16141" width="11.5703125" style="3" customWidth="1"/>
    <col min="16142" max="16142" width="0.5703125" style="3" customWidth="1"/>
    <col min="16143" max="16143" width="8.5703125" style="3" customWidth="1"/>
    <col min="16144" max="16144" width="8.85546875" style="3"/>
    <col min="16145" max="16146" width="12" style="3" bestFit="1" customWidth="1"/>
    <col min="16147" max="16377" width="8.85546875" style="3"/>
    <col min="16378" max="16384" width="8.85546875" style="3" customWidth="1"/>
  </cols>
  <sheetData>
    <row r="1" spans="1:22" ht="16.350000000000001" customHeight="1">
      <c r="A1" s="111" t="s">
        <v>45</v>
      </c>
      <c r="C1" s="1"/>
    </row>
    <row r="2" spans="1:22" ht="16.350000000000001" customHeight="1">
      <c r="A2" s="1" t="s">
        <v>168</v>
      </c>
      <c r="C2" s="1"/>
    </row>
    <row r="3" spans="1:22" ht="16.350000000000001" customHeight="1">
      <c r="A3" s="243" t="s">
        <v>101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115"/>
      <c r="R3" s="115"/>
      <c r="S3" s="115"/>
      <c r="T3" s="115"/>
      <c r="U3" s="115"/>
      <c r="V3" s="115"/>
    </row>
    <row r="4" spans="1:22" ht="16.5" customHeight="1">
      <c r="A4" s="79"/>
      <c r="C4" s="79"/>
    </row>
    <row r="5" spans="1:22" ht="16.5" customHeight="1">
      <c r="A5" s="79"/>
      <c r="C5" s="79"/>
    </row>
    <row r="6" spans="1:22" s="114" customFormat="1" ht="16.5" customHeight="1">
      <c r="A6" s="116"/>
      <c r="B6" s="117"/>
      <c r="C6" s="116"/>
      <c r="D6" s="244" t="s">
        <v>213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</row>
    <row r="7" spans="1:22" s="114" customFormat="1" ht="16.5" customHeight="1">
      <c r="A7" s="118"/>
      <c r="B7" s="118"/>
      <c r="C7" s="118"/>
      <c r="D7" s="119"/>
      <c r="E7" s="119"/>
      <c r="F7" s="119"/>
      <c r="G7" s="119"/>
      <c r="H7" s="119"/>
      <c r="I7" s="119"/>
      <c r="J7" s="119"/>
      <c r="K7" s="119"/>
      <c r="L7" s="120"/>
      <c r="M7" s="119"/>
      <c r="N7" s="245" t="s">
        <v>113</v>
      </c>
      <c r="O7" s="245"/>
      <c r="P7" s="245"/>
      <c r="Q7" s="119"/>
      <c r="R7" s="119"/>
      <c r="S7" s="119"/>
      <c r="T7" s="119"/>
      <c r="U7" s="119"/>
      <c r="V7" s="119"/>
    </row>
    <row r="8" spans="1:22" s="114" customFormat="1" ht="16.5" customHeight="1">
      <c r="A8" s="118"/>
      <c r="B8" s="118"/>
      <c r="C8" s="118"/>
      <c r="D8" s="119"/>
      <c r="E8" s="119"/>
      <c r="F8" s="119"/>
      <c r="G8" s="119"/>
      <c r="H8" s="120" t="s">
        <v>114</v>
      </c>
      <c r="I8" s="119"/>
      <c r="J8" s="119"/>
      <c r="K8" s="119"/>
      <c r="L8" s="120"/>
      <c r="M8" s="119"/>
      <c r="N8" s="246" t="s">
        <v>70</v>
      </c>
      <c r="O8" s="246"/>
      <c r="P8" s="246"/>
      <c r="Q8" s="119"/>
      <c r="R8" s="119"/>
      <c r="S8" s="119"/>
      <c r="T8" s="119"/>
      <c r="U8" s="119"/>
      <c r="V8" s="119"/>
    </row>
    <row r="9" spans="1:22" s="114" customFormat="1" ht="16.5" customHeight="1">
      <c r="A9" s="118"/>
      <c r="B9" s="118"/>
      <c r="C9" s="118"/>
      <c r="D9" s="119"/>
      <c r="E9" s="119"/>
      <c r="F9" s="119"/>
      <c r="G9" s="119"/>
      <c r="H9" s="120" t="s">
        <v>115</v>
      </c>
      <c r="I9" s="119"/>
      <c r="J9" s="119"/>
      <c r="K9" s="119"/>
      <c r="L9" s="120" t="s">
        <v>105</v>
      </c>
      <c r="M9" s="119"/>
      <c r="N9" s="120"/>
      <c r="O9" s="121"/>
      <c r="P9" s="121"/>
      <c r="Q9" s="119"/>
      <c r="R9" s="119"/>
      <c r="S9" s="119"/>
      <c r="T9" s="119"/>
      <c r="U9" s="119"/>
      <c r="V9" s="119"/>
    </row>
    <row r="10" spans="1:22" s="114" customFormat="1" ht="16.5" customHeight="1">
      <c r="A10" s="118"/>
      <c r="B10" s="118"/>
      <c r="C10" s="118"/>
      <c r="D10" s="120" t="s">
        <v>85</v>
      </c>
      <c r="E10" s="122"/>
      <c r="F10" s="120"/>
      <c r="G10" s="122"/>
      <c r="H10" s="120" t="s">
        <v>86</v>
      </c>
      <c r="I10" s="123"/>
      <c r="J10" s="124" t="s">
        <v>114</v>
      </c>
      <c r="K10" s="122"/>
      <c r="L10" s="124" t="s">
        <v>106</v>
      </c>
      <c r="M10" s="122"/>
      <c r="N10" s="124" t="s">
        <v>211</v>
      </c>
      <c r="O10" s="122"/>
      <c r="P10" s="124" t="s">
        <v>116</v>
      </c>
      <c r="Q10" s="122"/>
      <c r="R10" s="122"/>
      <c r="S10" s="122"/>
      <c r="T10" s="122"/>
      <c r="U10" s="122"/>
      <c r="V10" s="122"/>
    </row>
    <row r="11" spans="1:22" s="114" customFormat="1" ht="16.5" customHeight="1">
      <c r="A11" s="118"/>
      <c r="B11" s="118"/>
      <c r="C11" s="118"/>
      <c r="D11" s="120" t="s">
        <v>87</v>
      </c>
      <c r="E11" s="120"/>
      <c r="F11" s="120" t="s">
        <v>117</v>
      </c>
      <c r="G11" s="120"/>
      <c r="H11" s="125" t="s">
        <v>118</v>
      </c>
      <c r="I11" s="120"/>
      <c r="J11" s="120" t="s">
        <v>115</v>
      </c>
      <c r="K11" s="120"/>
      <c r="L11" s="120" t="s">
        <v>107</v>
      </c>
      <c r="M11" s="120"/>
      <c r="N11" s="124" t="s">
        <v>210</v>
      </c>
      <c r="O11" s="120"/>
      <c r="P11" s="124" t="s">
        <v>119</v>
      </c>
      <c r="Q11" s="120"/>
      <c r="R11" s="126" t="s">
        <v>120</v>
      </c>
      <c r="S11" s="120"/>
      <c r="T11" s="126" t="s">
        <v>121</v>
      </c>
      <c r="U11" s="120"/>
      <c r="V11" s="120"/>
    </row>
    <row r="12" spans="1:22" s="114" customFormat="1" ht="16.5" customHeight="1">
      <c r="A12" s="118"/>
      <c r="B12" s="118"/>
      <c r="C12" s="118"/>
      <c r="D12" s="120" t="s">
        <v>88</v>
      </c>
      <c r="E12" s="120"/>
      <c r="F12" s="120" t="s">
        <v>122</v>
      </c>
      <c r="G12" s="120"/>
      <c r="H12" s="120" t="s">
        <v>123</v>
      </c>
      <c r="I12" s="120"/>
      <c r="J12" s="120" t="s">
        <v>89</v>
      </c>
      <c r="K12" s="120"/>
      <c r="L12" s="120" t="s">
        <v>108</v>
      </c>
      <c r="M12" s="120"/>
      <c r="N12" s="124" t="s">
        <v>181</v>
      </c>
      <c r="O12" s="120"/>
      <c r="P12" s="124" t="s">
        <v>109</v>
      </c>
      <c r="Q12" s="120"/>
      <c r="R12" s="120" t="s">
        <v>124</v>
      </c>
      <c r="S12" s="120"/>
      <c r="T12" s="120" t="s">
        <v>125</v>
      </c>
      <c r="U12" s="120"/>
      <c r="V12" s="120" t="s">
        <v>38</v>
      </c>
    </row>
    <row r="13" spans="1:22" s="114" customFormat="1" ht="16.5" customHeight="1">
      <c r="A13" s="118"/>
      <c r="B13" s="127" t="s">
        <v>212</v>
      </c>
      <c r="C13" s="128"/>
      <c r="D13" s="129" t="s">
        <v>110</v>
      </c>
      <c r="E13" s="130"/>
      <c r="F13" s="129" t="s">
        <v>110</v>
      </c>
      <c r="G13" s="130"/>
      <c r="H13" s="129" t="s">
        <v>110</v>
      </c>
      <c r="I13" s="120"/>
      <c r="J13" s="129" t="s">
        <v>110</v>
      </c>
      <c r="K13" s="130"/>
      <c r="L13" s="131" t="s">
        <v>110</v>
      </c>
      <c r="M13" s="130"/>
      <c r="N13" s="129" t="s">
        <v>110</v>
      </c>
      <c r="O13" s="130"/>
      <c r="P13" s="129" t="s">
        <v>110</v>
      </c>
      <c r="Q13" s="130"/>
      <c r="R13" s="129" t="s">
        <v>110</v>
      </c>
      <c r="S13" s="130"/>
      <c r="T13" s="129" t="s">
        <v>110</v>
      </c>
      <c r="U13" s="132"/>
      <c r="V13" s="129" t="s">
        <v>110</v>
      </c>
    </row>
    <row r="14" spans="1:22" s="114" customFormat="1" ht="16.5" customHeight="1">
      <c r="A14" s="118"/>
      <c r="B14" s="118"/>
      <c r="C14" s="128"/>
      <c r="D14" s="130"/>
      <c r="E14" s="130"/>
      <c r="F14" s="130"/>
      <c r="G14" s="130"/>
      <c r="H14" s="130"/>
      <c r="I14" s="12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</row>
    <row r="15" spans="1:22" ht="16.5" customHeight="1">
      <c r="A15" s="133" t="s">
        <v>127</v>
      </c>
      <c r="B15" s="134"/>
      <c r="C15" s="135"/>
      <c r="D15" s="136">
        <v>2756236</v>
      </c>
      <c r="E15" s="136"/>
      <c r="F15" s="136">
        <v>4299728</v>
      </c>
      <c r="G15" s="136"/>
      <c r="H15" s="136">
        <v>275624</v>
      </c>
      <c r="I15" s="136"/>
      <c r="J15" s="136">
        <v>2412085</v>
      </c>
      <c r="K15" s="136"/>
      <c r="L15" s="136">
        <v>0</v>
      </c>
      <c r="M15" s="136"/>
      <c r="N15" s="136">
        <v>0</v>
      </c>
      <c r="O15" s="136"/>
      <c r="P15" s="136">
        <v>0</v>
      </c>
      <c r="Q15" s="136"/>
      <c r="R15" s="136">
        <v>9743673</v>
      </c>
      <c r="S15" s="136"/>
      <c r="T15" s="136">
        <v>594674</v>
      </c>
      <c r="U15" s="136"/>
      <c r="V15" s="136">
        <v>10338347</v>
      </c>
    </row>
    <row r="16" spans="1:22" s="114" customFormat="1" ht="16.5" customHeight="1">
      <c r="A16" s="137" t="s">
        <v>185</v>
      </c>
      <c r="B16" s="138"/>
      <c r="C16" s="137"/>
      <c r="D16" s="222">
        <v>0</v>
      </c>
      <c r="E16" s="136"/>
      <c r="F16" s="222">
        <v>0</v>
      </c>
      <c r="G16" s="136"/>
      <c r="H16" s="222">
        <v>0</v>
      </c>
      <c r="I16" s="136"/>
      <c r="J16" s="222">
        <v>93237</v>
      </c>
      <c r="K16" s="136"/>
      <c r="L16" s="222">
        <v>0</v>
      </c>
      <c r="M16" s="136"/>
      <c r="N16" s="222">
        <v>9319</v>
      </c>
      <c r="O16" s="136"/>
      <c r="P16" s="222">
        <f>N16</f>
        <v>9319</v>
      </c>
      <c r="Q16" s="136"/>
      <c r="R16" s="222">
        <f>SUM(P16,D16:L16)</f>
        <v>102556</v>
      </c>
      <c r="S16" s="136"/>
      <c r="T16" s="222">
        <v>131593</v>
      </c>
      <c r="U16" s="136"/>
      <c r="V16" s="222">
        <f>R16+T16</f>
        <v>234149</v>
      </c>
    </row>
    <row r="17" spans="1:22" s="114" customFormat="1" ht="16.5" customHeight="1">
      <c r="A17" s="137"/>
      <c r="B17" s="138"/>
      <c r="C17" s="137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</row>
    <row r="18" spans="1:22" s="114" customFormat="1" ht="16.5" customHeight="1" thickBot="1">
      <c r="A18" s="133" t="s">
        <v>129</v>
      </c>
      <c r="B18" s="138"/>
      <c r="C18" s="133"/>
      <c r="D18" s="139">
        <f>SUM(D15:D17)</f>
        <v>2756236</v>
      </c>
      <c r="E18" s="136"/>
      <c r="F18" s="139">
        <f>SUM(F15:F17)</f>
        <v>4299728</v>
      </c>
      <c r="G18" s="136"/>
      <c r="H18" s="139">
        <f>SUM(H15:H17)</f>
        <v>275624</v>
      </c>
      <c r="I18" s="136"/>
      <c r="J18" s="139">
        <f>SUM(J15:J17)</f>
        <v>2505322</v>
      </c>
      <c r="K18" s="136"/>
      <c r="L18" s="139">
        <f>SUM(L15:L17)</f>
        <v>0</v>
      </c>
      <c r="M18" s="136"/>
      <c r="N18" s="139">
        <f>SUM(N15:N17)</f>
        <v>9319</v>
      </c>
      <c r="O18" s="136"/>
      <c r="P18" s="139">
        <f>SUM(P15:P17)</f>
        <v>9319</v>
      </c>
      <c r="Q18" s="136"/>
      <c r="R18" s="139">
        <f>R15+R16</f>
        <v>9846229</v>
      </c>
      <c r="S18" s="136"/>
      <c r="T18" s="139">
        <f>SUM(T15:T17)</f>
        <v>726267</v>
      </c>
      <c r="U18" s="136"/>
      <c r="V18" s="139">
        <f>SUM(V15:V17)</f>
        <v>10572496</v>
      </c>
    </row>
    <row r="19" spans="1:22" s="114" customFormat="1" ht="16.5" customHeight="1" thickTop="1">
      <c r="A19" s="133"/>
      <c r="B19" s="138"/>
      <c r="C19" s="133"/>
      <c r="D19" s="140"/>
      <c r="E19" s="136"/>
      <c r="F19" s="140"/>
      <c r="G19" s="136"/>
      <c r="H19" s="140"/>
      <c r="I19" s="136"/>
      <c r="J19" s="140"/>
      <c r="K19" s="136"/>
      <c r="L19" s="140"/>
      <c r="M19" s="136"/>
      <c r="N19" s="140"/>
      <c r="O19" s="136"/>
      <c r="P19" s="140"/>
      <c r="Q19" s="136"/>
      <c r="R19" s="140"/>
      <c r="S19" s="136"/>
      <c r="T19" s="140"/>
      <c r="U19" s="136"/>
      <c r="V19" s="140"/>
    </row>
    <row r="20" spans="1:22" s="114" customFormat="1" ht="16.5" customHeight="1">
      <c r="A20" s="133"/>
      <c r="B20" s="138"/>
      <c r="C20" s="133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</row>
    <row r="21" spans="1:22" ht="16.5" customHeight="1">
      <c r="A21" s="133" t="s">
        <v>130</v>
      </c>
      <c r="B21" s="141"/>
      <c r="C21" s="135"/>
      <c r="D21" s="142">
        <v>6506236</v>
      </c>
      <c r="E21" s="143"/>
      <c r="F21" s="142">
        <v>18549728</v>
      </c>
      <c r="G21" s="144"/>
      <c r="H21" s="142">
        <v>295363</v>
      </c>
      <c r="I21" s="143"/>
      <c r="J21" s="142">
        <v>2610250</v>
      </c>
      <c r="K21" s="143"/>
      <c r="L21" s="142">
        <v>-17030067</v>
      </c>
      <c r="M21" s="143"/>
      <c r="N21" s="142">
        <v>0</v>
      </c>
      <c r="O21" s="143"/>
      <c r="P21" s="142">
        <v>0</v>
      </c>
      <c r="Q21" s="143"/>
      <c r="R21" s="142">
        <v>10931510</v>
      </c>
      <c r="S21" s="143"/>
      <c r="T21" s="142">
        <v>101129</v>
      </c>
      <c r="U21" s="143"/>
      <c r="V21" s="142">
        <v>11032639</v>
      </c>
    </row>
    <row r="22" spans="1:22" s="114" customFormat="1" ht="16.5" customHeight="1">
      <c r="A22" s="137" t="s">
        <v>126</v>
      </c>
      <c r="B22" s="138">
        <v>19</v>
      </c>
      <c r="C22" s="138"/>
      <c r="D22" s="142">
        <v>0</v>
      </c>
      <c r="E22" s="136"/>
      <c r="F22" s="142">
        <v>0</v>
      </c>
      <c r="G22" s="136"/>
      <c r="H22" s="142">
        <v>0</v>
      </c>
      <c r="I22" s="136"/>
      <c r="J22" s="142">
        <v>-1040999</v>
      </c>
      <c r="K22" s="136"/>
      <c r="L22" s="142">
        <v>0</v>
      </c>
      <c r="M22" s="136"/>
      <c r="N22" s="142">
        <v>0</v>
      </c>
      <c r="O22" s="143"/>
      <c r="P22" s="142">
        <v>0</v>
      </c>
      <c r="Q22" s="143"/>
      <c r="R22" s="142">
        <f>SUM(P22,D22:L22)</f>
        <v>-1040999</v>
      </c>
      <c r="S22" s="143"/>
      <c r="T22" s="142">
        <v>0</v>
      </c>
      <c r="U22" s="143"/>
      <c r="V22" s="142">
        <f>R22+T22</f>
        <v>-1040999</v>
      </c>
    </row>
    <row r="23" spans="1:22" s="114" customFormat="1" ht="16.5" customHeight="1">
      <c r="A23" s="137" t="s">
        <v>185</v>
      </c>
      <c r="B23" s="138"/>
      <c r="C23" s="137"/>
      <c r="D23" s="145">
        <v>0</v>
      </c>
      <c r="E23" s="136"/>
      <c r="F23" s="145">
        <v>0</v>
      </c>
      <c r="G23" s="136"/>
      <c r="H23" s="145">
        <v>0</v>
      </c>
      <c r="I23" s="143"/>
      <c r="J23" s="145">
        <v>372865</v>
      </c>
      <c r="K23" s="136"/>
      <c r="L23" s="145">
        <v>0</v>
      </c>
      <c r="M23" s="136"/>
      <c r="N23" s="145">
        <v>4858</v>
      </c>
      <c r="O23" s="143"/>
      <c r="P23" s="145">
        <f>N23</f>
        <v>4858</v>
      </c>
      <c r="Q23" s="143"/>
      <c r="R23" s="145">
        <f>SUM(D23:L23,P23)</f>
        <v>377723</v>
      </c>
      <c r="S23" s="143"/>
      <c r="T23" s="145">
        <v>21575</v>
      </c>
      <c r="U23" s="143"/>
      <c r="V23" s="145">
        <f>R23+T23</f>
        <v>399298</v>
      </c>
    </row>
    <row r="24" spans="1:22" s="114" customFormat="1" ht="16.5" customHeight="1">
      <c r="A24" s="137"/>
      <c r="B24" s="138"/>
      <c r="C24" s="137"/>
      <c r="D24" s="142"/>
      <c r="E24" s="143"/>
      <c r="F24" s="142"/>
      <c r="G24" s="143"/>
      <c r="H24" s="142"/>
      <c r="I24" s="143"/>
      <c r="J24" s="142"/>
      <c r="K24" s="143"/>
      <c r="L24" s="142"/>
      <c r="M24" s="143"/>
      <c r="N24" s="142"/>
      <c r="O24" s="143"/>
      <c r="P24" s="142"/>
      <c r="Q24" s="143"/>
      <c r="R24" s="142"/>
      <c r="S24" s="143"/>
      <c r="T24" s="142"/>
      <c r="U24" s="143"/>
      <c r="V24" s="142"/>
    </row>
    <row r="25" spans="1:22" s="114" customFormat="1" ht="16.5" customHeight="1" thickBot="1">
      <c r="A25" s="133" t="s">
        <v>131</v>
      </c>
      <c r="B25" s="138"/>
      <c r="C25" s="133"/>
      <c r="D25" s="146">
        <f>SUM(D21:D24)</f>
        <v>6506236</v>
      </c>
      <c r="E25" s="143"/>
      <c r="F25" s="146">
        <f>SUM(F21:F24)</f>
        <v>18549728</v>
      </c>
      <c r="G25" s="143"/>
      <c r="H25" s="146">
        <f>SUM(H21:H24)</f>
        <v>295363</v>
      </c>
      <c r="I25" s="143"/>
      <c r="J25" s="146">
        <f>SUM(J21:J24)</f>
        <v>1942116</v>
      </c>
      <c r="K25" s="143"/>
      <c r="L25" s="146">
        <f>SUM(L21:L24)</f>
        <v>-17030067</v>
      </c>
      <c r="M25" s="143"/>
      <c r="N25" s="146">
        <f>SUM(N21:N24)</f>
        <v>4858</v>
      </c>
      <c r="O25" s="143"/>
      <c r="P25" s="146">
        <f>SUM(P21:P24)</f>
        <v>4858</v>
      </c>
      <c r="Q25" s="143"/>
      <c r="R25" s="146">
        <f>SUM(R21:R24)</f>
        <v>10268234</v>
      </c>
      <c r="S25" s="143"/>
      <c r="T25" s="146">
        <f>SUM(T21:T24)</f>
        <v>122704</v>
      </c>
      <c r="U25" s="143"/>
      <c r="V25" s="146">
        <f>SUM(V21:V24)</f>
        <v>10390938</v>
      </c>
    </row>
    <row r="26" spans="1:22" s="114" customFormat="1" ht="16.5" customHeight="1" thickTop="1">
      <c r="A26" s="133"/>
      <c r="B26" s="138"/>
      <c r="C26" s="133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</row>
    <row r="27" spans="1:22" s="114" customFormat="1" ht="16.5" customHeight="1">
      <c r="A27" s="133"/>
      <c r="B27" s="138"/>
      <c r="C27" s="133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</row>
    <row r="28" spans="1:22" s="114" customFormat="1" ht="16.5" customHeight="1">
      <c r="A28" s="133"/>
      <c r="B28" s="138"/>
      <c r="C28" s="133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</row>
    <row r="29" spans="1:22" s="114" customFormat="1" ht="16.5" customHeight="1">
      <c r="A29" s="133"/>
      <c r="B29" s="138"/>
      <c r="C29" s="133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</row>
    <row r="30" spans="1:22" s="114" customFormat="1" ht="16.5" customHeight="1">
      <c r="A30" s="133"/>
      <c r="B30" s="138"/>
      <c r="C30" s="133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</row>
    <row r="31" spans="1:22" s="114" customFormat="1" ht="16.5" customHeight="1">
      <c r="A31" s="133"/>
      <c r="B31" s="138"/>
      <c r="C31" s="133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</row>
    <row r="32" spans="1:22" s="114" customFormat="1" ht="16.5" customHeight="1">
      <c r="A32" s="133"/>
      <c r="B32" s="138"/>
      <c r="C32" s="133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</row>
    <row r="33" spans="1:22" s="114" customFormat="1" ht="16.5" customHeight="1">
      <c r="A33" s="133"/>
      <c r="B33" s="138"/>
      <c r="C33" s="133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</row>
    <row r="34" spans="1:22" s="114" customFormat="1" ht="16.5" customHeight="1">
      <c r="A34" s="133"/>
      <c r="B34" s="138"/>
      <c r="C34" s="133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ht="21.95" customHeight="1">
      <c r="A35" s="147" t="s">
        <v>128</v>
      </c>
      <c r="B35" s="148"/>
      <c r="C35" s="147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</row>
  </sheetData>
  <mergeCells count="4">
    <mergeCell ref="A3:P3"/>
    <mergeCell ref="D6:V6"/>
    <mergeCell ref="N7:P7"/>
    <mergeCell ref="N8:P8"/>
  </mergeCells>
  <pageMargins left="0.4" right="0.4" top="0.5" bottom="0.6" header="0.49" footer="0.4"/>
  <pageSetup paperSize="9" scale="90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8809B-FE44-4516-B626-B62E87C423BC}">
  <dimension ref="A1:V35"/>
  <sheetViews>
    <sheetView topLeftCell="B4" zoomScaleNormal="100" zoomScaleSheetLayoutView="100" workbookViewId="0">
      <selection activeCell="D68" sqref="D68:J69"/>
    </sheetView>
  </sheetViews>
  <sheetFormatPr defaultRowHeight="16.5" customHeight="1"/>
  <cols>
    <col min="1" max="1" width="28.28515625" style="3" customWidth="1"/>
    <col min="2" max="2" width="5.140625" style="112" customWidth="1"/>
    <col min="3" max="3" width="0.5703125" style="3" customWidth="1"/>
    <col min="4" max="4" width="10.7109375" style="41" customWidth="1"/>
    <col min="5" max="5" width="0.5703125" style="41" customWidth="1"/>
    <col min="6" max="6" width="9.28515625" style="41" customWidth="1"/>
    <col min="7" max="7" width="0.5703125" style="41" customWidth="1"/>
    <col min="8" max="8" width="10.7109375" style="113" customWidth="1"/>
    <col min="9" max="9" width="0.5703125" style="113" customWidth="1"/>
    <col min="10" max="10" width="12.7109375" style="113" customWidth="1"/>
    <col min="11" max="11" width="0.5703125" style="113" customWidth="1"/>
    <col min="12" max="12" width="14.7109375" style="113" customWidth="1"/>
    <col min="13" max="13" width="0.5703125" style="113" customWidth="1"/>
    <col min="14" max="14" width="15.7109375" style="113" customWidth="1"/>
    <col min="15" max="15" width="0.5703125" style="113" customWidth="1"/>
    <col min="16" max="16" width="10" style="113" customWidth="1"/>
    <col min="17" max="17" width="0.5703125" style="113" customWidth="1"/>
    <col min="18" max="18" width="11.28515625" style="113" customWidth="1"/>
    <col min="19" max="19" width="0.5703125" style="113" customWidth="1"/>
    <col min="20" max="20" width="12.7109375" style="113" customWidth="1"/>
    <col min="21" max="21" width="0.5703125" style="113" customWidth="1"/>
    <col min="22" max="22" width="10.28515625" style="113" customWidth="1"/>
    <col min="23" max="216" width="8.85546875" style="3"/>
    <col min="217" max="217" width="27" style="3" customWidth="1"/>
    <col min="218" max="218" width="4.42578125" style="3" customWidth="1"/>
    <col min="219" max="219" width="0.5703125" style="3" customWidth="1"/>
    <col min="220" max="220" width="9.42578125" style="3" customWidth="1"/>
    <col min="221" max="221" width="0.5703125" style="3" customWidth="1"/>
    <col min="222" max="222" width="7.42578125" style="3" customWidth="1"/>
    <col min="223" max="223" width="0.5703125" style="3" customWidth="1"/>
    <col min="224" max="224" width="10" style="3" customWidth="1"/>
    <col min="225" max="225" width="0.5703125" style="3" customWidth="1"/>
    <col min="226" max="226" width="9.5703125" style="3" customWidth="1"/>
    <col min="227" max="227" width="0.5703125" style="3" customWidth="1"/>
    <col min="228" max="228" width="11.42578125" style="3" customWidth="1"/>
    <col min="229" max="229" width="0.5703125" style="3" customWidth="1"/>
    <col min="230" max="230" width="12.5703125" style="3" customWidth="1"/>
    <col min="231" max="231" width="0.5703125" style="3" customWidth="1"/>
    <col min="232" max="232" width="8.85546875" style="3"/>
    <col min="233" max="233" width="0.5703125" style="3" customWidth="1"/>
    <col min="234" max="234" width="8.5703125" style="3" customWidth="1"/>
    <col min="235" max="235" width="0.5703125" style="3" customWidth="1"/>
    <col min="236" max="236" width="9.42578125" style="3" customWidth="1"/>
    <col min="237" max="237" width="0.5703125" style="3" customWidth="1"/>
    <col min="238" max="238" width="9.5703125" style="3" customWidth="1"/>
    <col min="239" max="239" width="0.5703125" style="3" customWidth="1"/>
    <col min="240" max="240" width="11.5703125" style="3" customWidth="1"/>
    <col min="241" max="241" width="0.5703125" style="3" customWidth="1"/>
    <col min="242" max="242" width="8.5703125" style="3" customWidth="1"/>
    <col min="243" max="243" width="8.85546875" style="3"/>
    <col min="244" max="245" width="12" style="3" bestFit="1" customWidth="1"/>
    <col min="246" max="472" width="8.85546875" style="3"/>
    <col min="473" max="473" width="27" style="3" customWidth="1"/>
    <col min="474" max="474" width="4.42578125" style="3" customWidth="1"/>
    <col min="475" max="475" width="0.5703125" style="3" customWidth="1"/>
    <col min="476" max="476" width="9.42578125" style="3" customWidth="1"/>
    <col min="477" max="477" width="0.5703125" style="3" customWidth="1"/>
    <col min="478" max="478" width="7.42578125" style="3" customWidth="1"/>
    <col min="479" max="479" width="0.5703125" style="3" customWidth="1"/>
    <col min="480" max="480" width="10" style="3" customWidth="1"/>
    <col min="481" max="481" width="0.5703125" style="3" customWidth="1"/>
    <col min="482" max="482" width="9.5703125" style="3" customWidth="1"/>
    <col min="483" max="483" width="0.5703125" style="3" customWidth="1"/>
    <col min="484" max="484" width="11.42578125" style="3" customWidth="1"/>
    <col min="485" max="485" width="0.5703125" style="3" customWidth="1"/>
    <col min="486" max="486" width="12.5703125" style="3" customWidth="1"/>
    <col min="487" max="487" width="0.5703125" style="3" customWidth="1"/>
    <col min="488" max="488" width="8.85546875" style="3"/>
    <col min="489" max="489" width="0.5703125" style="3" customWidth="1"/>
    <col min="490" max="490" width="8.5703125" style="3" customWidth="1"/>
    <col min="491" max="491" width="0.5703125" style="3" customWidth="1"/>
    <col min="492" max="492" width="9.42578125" style="3" customWidth="1"/>
    <col min="493" max="493" width="0.5703125" style="3" customWidth="1"/>
    <col min="494" max="494" width="9.5703125" style="3" customWidth="1"/>
    <col min="495" max="495" width="0.5703125" style="3" customWidth="1"/>
    <col min="496" max="496" width="11.5703125" style="3" customWidth="1"/>
    <col min="497" max="497" width="0.5703125" style="3" customWidth="1"/>
    <col min="498" max="498" width="8.5703125" style="3" customWidth="1"/>
    <col min="499" max="499" width="8.85546875" style="3"/>
    <col min="500" max="501" width="12" style="3" bestFit="1" customWidth="1"/>
    <col min="502" max="728" width="8.85546875" style="3"/>
    <col min="729" max="729" width="27" style="3" customWidth="1"/>
    <col min="730" max="730" width="4.42578125" style="3" customWidth="1"/>
    <col min="731" max="731" width="0.5703125" style="3" customWidth="1"/>
    <col min="732" max="732" width="9.42578125" style="3" customWidth="1"/>
    <col min="733" max="733" width="0.5703125" style="3" customWidth="1"/>
    <col min="734" max="734" width="7.42578125" style="3" customWidth="1"/>
    <col min="735" max="735" width="0.5703125" style="3" customWidth="1"/>
    <col min="736" max="736" width="10" style="3" customWidth="1"/>
    <col min="737" max="737" width="0.5703125" style="3" customWidth="1"/>
    <col min="738" max="738" width="9.5703125" style="3" customWidth="1"/>
    <col min="739" max="739" width="0.5703125" style="3" customWidth="1"/>
    <col min="740" max="740" width="11.42578125" style="3" customWidth="1"/>
    <col min="741" max="741" width="0.5703125" style="3" customWidth="1"/>
    <col min="742" max="742" width="12.5703125" style="3" customWidth="1"/>
    <col min="743" max="743" width="0.5703125" style="3" customWidth="1"/>
    <col min="744" max="744" width="8.85546875" style="3"/>
    <col min="745" max="745" width="0.5703125" style="3" customWidth="1"/>
    <col min="746" max="746" width="8.5703125" style="3" customWidth="1"/>
    <col min="747" max="747" width="0.5703125" style="3" customWidth="1"/>
    <col min="748" max="748" width="9.42578125" style="3" customWidth="1"/>
    <col min="749" max="749" width="0.5703125" style="3" customWidth="1"/>
    <col min="750" max="750" width="9.5703125" style="3" customWidth="1"/>
    <col min="751" max="751" width="0.5703125" style="3" customWidth="1"/>
    <col min="752" max="752" width="11.5703125" style="3" customWidth="1"/>
    <col min="753" max="753" width="0.5703125" style="3" customWidth="1"/>
    <col min="754" max="754" width="8.5703125" style="3" customWidth="1"/>
    <col min="755" max="755" width="8.85546875" style="3"/>
    <col min="756" max="757" width="12" style="3" bestFit="1" customWidth="1"/>
    <col min="758" max="984" width="8.85546875" style="3"/>
    <col min="985" max="985" width="27" style="3" customWidth="1"/>
    <col min="986" max="986" width="4.42578125" style="3" customWidth="1"/>
    <col min="987" max="987" width="0.5703125" style="3" customWidth="1"/>
    <col min="988" max="988" width="9.42578125" style="3" customWidth="1"/>
    <col min="989" max="989" width="0.5703125" style="3" customWidth="1"/>
    <col min="990" max="990" width="7.42578125" style="3" customWidth="1"/>
    <col min="991" max="991" width="0.5703125" style="3" customWidth="1"/>
    <col min="992" max="992" width="10" style="3" customWidth="1"/>
    <col min="993" max="993" width="0.5703125" style="3" customWidth="1"/>
    <col min="994" max="994" width="9.5703125" style="3" customWidth="1"/>
    <col min="995" max="995" width="0.5703125" style="3" customWidth="1"/>
    <col min="996" max="996" width="11.42578125" style="3" customWidth="1"/>
    <col min="997" max="997" width="0.5703125" style="3" customWidth="1"/>
    <col min="998" max="998" width="12.5703125" style="3" customWidth="1"/>
    <col min="999" max="999" width="0.5703125" style="3" customWidth="1"/>
    <col min="1000" max="1000" width="8.85546875" style="3"/>
    <col min="1001" max="1001" width="0.5703125" style="3" customWidth="1"/>
    <col min="1002" max="1002" width="8.5703125" style="3" customWidth="1"/>
    <col min="1003" max="1003" width="0.5703125" style="3" customWidth="1"/>
    <col min="1004" max="1004" width="9.42578125" style="3" customWidth="1"/>
    <col min="1005" max="1005" width="0.5703125" style="3" customWidth="1"/>
    <col min="1006" max="1006" width="9.5703125" style="3" customWidth="1"/>
    <col min="1007" max="1007" width="0.5703125" style="3" customWidth="1"/>
    <col min="1008" max="1008" width="11.5703125" style="3" customWidth="1"/>
    <col min="1009" max="1009" width="0.5703125" style="3" customWidth="1"/>
    <col min="1010" max="1010" width="8.5703125" style="3" customWidth="1"/>
    <col min="1011" max="1011" width="8.85546875" style="3"/>
    <col min="1012" max="1013" width="12" style="3" bestFit="1" customWidth="1"/>
    <col min="1014" max="1240" width="8.85546875" style="3"/>
    <col min="1241" max="1241" width="27" style="3" customWidth="1"/>
    <col min="1242" max="1242" width="4.42578125" style="3" customWidth="1"/>
    <col min="1243" max="1243" width="0.5703125" style="3" customWidth="1"/>
    <col min="1244" max="1244" width="9.42578125" style="3" customWidth="1"/>
    <col min="1245" max="1245" width="0.5703125" style="3" customWidth="1"/>
    <col min="1246" max="1246" width="7.42578125" style="3" customWidth="1"/>
    <col min="1247" max="1247" width="0.5703125" style="3" customWidth="1"/>
    <col min="1248" max="1248" width="10" style="3" customWidth="1"/>
    <col min="1249" max="1249" width="0.5703125" style="3" customWidth="1"/>
    <col min="1250" max="1250" width="9.5703125" style="3" customWidth="1"/>
    <col min="1251" max="1251" width="0.5703125" style="3" customWidth="1"/>
    <col min="1252" max="1252" width="11.42578125" style="3" customWidth="1"/>
    <col min="1253" max="1253" width="0.5703125" style="3" customWidth="1"/>
    <col min="1254" max="1254" width="12.5703125" style="3" customWidth="1"/>
    <col min="1255" max="1255" width="0.5703125" style="3" customWidth="1"/>
    <col min="1256" max="1256" width="8.85546875" style="3"/>
    <col min="1257" max="1257" width="0.5703125" style="3" customWidth="1"/>
    <col min="1258" max="1258" width="8.5703125" style="3" customWidth="1"/>
    <col min="1259" max="1259" width="0.5703125" style="3" customWidth="1"/>
    <col min="1260" max="1260" width="9.42578125" style="3" customWidth="1"/>
    <col min="1261" max="1261" width="0.5703125" style="3" customWidth="1"/>
    <col min="1262" max="1262" width="9.5703125" style="3" customWidth="1"/>
    <col min="1263" max="1263" width="0.5703125" style="3" customWidth="1"/>
    <col min="1264" max="1264" width="11.5703125" style="3" customWidth="1"/>
    <col min="1265" max="1265" width="0.5703125" style="3" customWidth="1"/>
    <col min="1266" max="1266" width="8.5703125" style="3" customWidth="1"/>
    <col min="1267" max="1267" width="8.85546875" style="3"/>
    <col min="1268" max="1269" width="12" style="3" bestFit="1" customWidth="1"/>
    <col min="1270" max="1496" width="8.85546875" style="3"/>
    <col min="1497" max="1497" width="27" style="3" customWidth="1"/>
    <col min="1498" max="1498" width="4.42578125" style="3" customWidth="1"/>
    <col min="1499" max="1499" width="0.5703125" style="3" customWidth="1"/>
    <col min="1500" max="1500" width="9.42578125" style="3" customWidth="1"/>
    <col min="1501" max="1501" width="0.5703125" style="3" customWidth="1"/>
    <col min="1502" max="1502" width="7.42578125" style="3" customWidth="1"/>
    <col min="1503" max="1503" width="0.5703125" style="3" customWidth="1"/>
    <col min="1504" max="1504" width="10" style="3" customWidth="1"/>
    <col min="1505" max="1505" width="0.5703125" style="3" customWidth="1"/>
    <col min="1506" max="1506" width="9.5703125" style="3" customWidth="1"/>
    <col min="1507" max="1507" width="0.5703125" style="3" customWidth="1"/>
    <col min="1508" max="1508" width="11.42578125" style="3" customWidth="1"/>
    <col min="1509" max="1509" width="0.5703125" style="3" customWidth="1"/>
    <col min="1510" max="1510" width="12.5703125" style="3" customWidth="1"/>
    <col min="1511" max="1511" width="0.5703125" style="3" customWidth="1"/>
    <col min="1512" max="1512" width="8.85546875" style="3"/>
    <col min="1513" max="1513" width="0.5703125" style="3" customWidth="1"/>
    <col min="1514" max="1514" width="8.5703125" style="3" customWidth="1"/>
    <col min="1515" max="1515" width="0.5703125" style="3" customWidth="1"/>
    <col min="1516" max="1516" width="9.42578125" style="3" customWidth="1"/>
    <col min="1517" max="1517" width="0.5703125" style="3" customWidth="1"/>
    <col min="1518" max="1518" width="9.5703125" style="3" customWidth="1"/>
    <col min="1519" max="1519" width="0.5703125" style="3" customWidth="1"/>
    <col min="1520" max="1520" width="11.5703125" style="3" customWidth="1"/>
    <col min="1521" max="1521" width="0.5703125" style="3" customWidth="1"/>
    <col min="1522" max="1522" width="8.5703125" style="3" customWidth="1"/>
    <col min="1523" max="1523" width="8.85546875" style="3"/>
    <col min="1524" max="1525" width="12" style="3" bestFit="1" customWidth="1"/>
    <col min="1526" max="1752" width="8.85546875" style="3"/>
    <col min="1753" max="1753" width="27" style="3" customWidth="1"/>
    <col min="1754" max="1754" width="4.42578125" style="3" customWidth="1"/>
    <col min="1755" max="1755" width="0.5703125" style="3" customWidth="1"/>
    <col min="1756" max="1756" width="9.42578125" style="3" customWidth="1"/>
    <col min="1757" max="1757" width="0.5703125" style="3" customWidth="1"/>
    <col min="1758" max="1758" width="7.42578125" style="3" customWidth="1"/>
    <col min="1759" max="1759" width="0.5703125" style="3" customWidth="1"/>
    <col min="1760" max="1760" width="10" style="3" customWidth="1"/>
    <col min="1761" max="1761" width="0.5703125" style="3" customWidth="1"/>
    <col min="1762" max="1762" width="9.5703125" style="3" customWidth="1"/>
    <col min="1763" max="1763" width="0.5703125" style="3" customWidth="1"/>
    <col min="1764" max="1764" width="11.42578125" style="3" customWidth="1"/>
    <col min="1765" max="1765" width="0.5703125" style="3" customWidth="1"/>
    <col min="1766" max="1766" width="12.5703125" style="3" customWidth="1"/>
    <col min="1767" max="1767" width="0.5703125" style="3" customWidth="1"/>
    <col min="1768" max="1768" width="8.85546875" style="3"/>
    <col min="1769" max="1769" width="0.5703125" style="3" customWidth="1"/>
    <col min="1770" max="1770" width="8.5703125" style="3" customWidth="1"/>
    <col min="1771" max="1771" width="0.5703125" style="3" customWidth="1"/>
    <col min="1772" max="1772" width="9.42578125" style="3" customWidth="1"/>
    <col min="1773" max="1773" width="0.5703125" style="3" customWidth="1"/>
    <col min="1774" max="1774" width="9.5703125" style="3" customWidth="1"/>
    <col min="1775" max="1775" width="0.5703125" style="3" customWidth="1"/>
    <col min="1776" max="1776" width="11.5703125" style="3" customWidth="1"/>
    <col min="1777" max="1777" width="0.5703125" style="3" customWidth="1"/>
    <col min="1778" max="1778" width="8.5703125" style="3" customWidth="1"/>
    <col min="1779" max="1779" width="8.85546875" style="3"/>
    <col min="1780" max="1781" width="12" style="3" bestFit="1" customWidth="1"/>
    <col min="1782" max="2008" width="8.85546875" style="3"/>
    <col min="2009" max="2009" width="27" style="3" customWidth="1"/>
    <col min="2010" max="2010" width="4.42578125" style="3" customWidth="1"/>
    <col min="2011" max="2011" width="0.5703125" style="3" customWidth="1"/>
    <col min="2012" max="2012" width="9.42578125" style="3" customWidth="1"/>
    <col min="2013" max="2013" width="0.5703125" style="3" customWidth="1"/>
    <col min="2014" max="2014" width="7.42578125" style="3" customWidth="1"/>
    <col min="2015" max="2015" width="0.5703125" style="3" customWidth="1"/>
    <col min="2016" max="2016" width="10" style="3" customWidth="1"/>
    <col min="2017" max="2017" width="0.5703125" style="3" customWidth="1"/>
    <col min="2018" max="2018" width="9.5703125" style="3" customWidth="1"/>
    <col min="2019" max="2019" width="0.5703125" style="3" customWidth="1"/>
    <col min="2020" max="2020" width="11.42578125" style="3" customWidth="1"/>
    <col min="2021" max="2021" width="0.5703125" style="3" customWidth="1"/>
    <col min="2022" max="2022" width="12.5703125" style="3" customWidth="1"/>
    <col min="2023" max="2023" width="0.5703125" style="3" customWidth="1"/>
    <col min="2024" max="2024" width="8.85546875" style="3"/>
    <col min="2025" max="2025" width="0.5703125" style="3" customWidth="1"/>
    <col min="2026" max="2026" width="8.5703125" style="3" customWidth="1"/>
    <col min="2027" max="2027" width="0.5703125" style="3" customWidth="1"/>
    <col min="2028" max="2028" width="9.42578125" style="3" customWidth="1"/>
    <col min="2029" max="2029" width="0.5703125" style="3" customWidth="1"/>
    <col min="2030" max="2030" width="9.5703125" style="3" customWidth="1"/>
    <col min="2031" max="2031" width="0.5703125" style="3" customWidth="1"/>
    <col min="2032" max="2032" width="11.5703125" style="3" customWidth="1"/>
    <col min="2033" max="2033" width="0.5703125" style="3" customWidth="1"/>
    <col min="2034" max="2034" width="8.5703125" style="3" customWidth="1"/>
    <col min="2035" max="2035" width="8.85546875" style="3"/>
    <col min="2036" max="2037" width="12" style="3" bestFit="1" customWidth="1"/>
    <col min="2038" max="2264" width="8.85546875" style="3"/>
    <col min="2265" max="2265" width="27" style="3" customWidth="1"/>
    <col min="2266" max="2266" width="4.42578125" style="3" customWidth="1"/>
    <col min="2267" max="2267" width="0.5703125" style="3" customWidth="1"/>
    <col min="2268" max="2268" width="9.42578125" style="3" customWidth="1"/>
    <col min="2269" max="2269" width="0.5703125" style="3" customWidth="1"/>
    <col min="2270" max="2270" width="7.42578125" style="3" customWidth="1"/>
    <col min="2271" max="2271" width="0.5703125" style="3" customWidth="1"/>
    <col min="2272" max="2272" width="10" style="3" customWidth="1"/>
    <col min="2273" max="2273" width="0.5703125" style="3" customWidth="1"/>
    <col min="2274" max="2274" width="9.5703125" style="3" customWidth="1"/>
    <col min="2275" max="2275" width="0.5703125" style="3" customWidth="1"/>
    <col min="2276" max="2276" width="11.42578125" style="3" customWidth="1"/>
    <col min="2277" max="2277" width="0.5703125" style="3" customWidth="1"/>
    <col min="2278" max="2278" width="12.5703125" style="3" customWidth="1"/>
    <col min="2279" max="2279" width="0.5703125" style="3" customWidth="1"/>
    <col min="2280" max="2280" width="8.85546875" style="3"/>
    <col min="2281" max="2281" width="0.5703125" style="3" customWidth="1"/>
    <col min="2282" max="2282" width="8.5703125" style="3" customWidth="1"/>
    <col min="2283" max="2283" width="0.5703125" style="3" customWidth="1"/>
    <col min="2284" max="2284" width="9.42578125" style="3" customWidth="1"/>
    <col min="2285" max="2285" width="0.5703125" style="3" customWidth="1"/>
    <col min="2286" max="2286" width="9.5703125" style="3" customWidth="1"/>
    <col min="2287" max="2287" width="0.5703125" style="3" customWidth="1"/>
    <col min="2288" max="2288" width="11.5703125" style="3" customWidth="1"/>
    <col min="2289" max="2289" width="0.5703125" style="3" customWidth="1"/>
    <col min="2290" max="2290" width="8.5703125" style="3" customWidth="1"/>
    <col min="2291" max="2291" width="8.85546875" style="3"/>
    <col min="2292" max="2293" width="12" style="3" bestFit="1" customWidth="1"/>
    <col min="2294" max="2520" width="8.85546875" style="3"/>
    <col min="2521" max="2521" width="27" style="3" customWidth="1"/>
    <col min="2522" max="2522" width="4.42578125" style="3" customWidth="1"/>
    <col min="2523" max="2523" width="0.5703125" style="3" customWidth="1"/>
    <col min="2524" max="2524" width="9.42578125" style="3" customWidth="1"/>
    <col min="2525" max="2525" width="0.5703125" style="3" customWidth="1"/>
    <col min="2526" max="2526" width="7.42578125" style="3" customWidth="1"/>
    <col min="2527" max="2527" width="0.5703125" style="3" customWidth="1"/>
    <col min="2528" max="2528" width="10" style="3" customWidth="1"/>
    <col min="2529" max="2529" width="0.5703125" style="3" customWidth="1"/>
    <col min="2530" max="2530" width="9.5703125" style="3" customWidth="1"/>
    <col min="2531" max="2531" width="0.5703125" style="3" customWidth="1"/>
    <col min="2532" max="2532" width="11.42578125" style="3" customWidth="1"/>
    <col min="2533" max="2533" width="0.5703125" style="3" customWidth="1"/>
    <col min="2534" max="2534" width="12.5703125" style="3" customWidth="1"/>
    <col min="2535" max="2535" width="0.5703125" style="3" customWidth="1"/>
    <col min="2536" max="2536" width="8.85546875" style="3"/>
    <col min="2537" max="2537" width="0.5703125" style="3" customWidth="1"/>
    <col min="2538" max="2538" width="8.5703125" style="3" customWidth="1"/>
    <col min="2539" max="2539" width="0.5703125" style="3" customWidth="1"/>
    <col min="2540" max="2540" width="9.42578125" style="3" customWidth="1"/>
    <col min="2541" max="2541" width="0.5703125" style="3" customWidth="1"/>
    <col min="2542" max="2542" width="9.5703125" style="3" customWidth="1"/>
    <col min="2543" max="2543" width="0.5703125" style="3" customWidth="1"/>
    <col min="2544" max="2544" width="11.5703125" style="3" customWidth="1"/>
    <col min="2545" max="2545" width="0.5703125" style="3" customWidth="1"/>
    <col min="2546" max="2546" width="8.5703125" style="3" customWidth="1"/>
    <col min="2547" max="2547" width="8.85546875" style="3"/>
    <col min="2548" max="2549" width="12" style="3" bestFit="1" customWidth="1"/>
    <col min="2550" max="2776" width="8.85546875" style="3"/>
    <col min="2777" max="2777" width="27" style="3" customWidth="1"/>
    <col min="2778" max="2778" width="4.42578125" style="3" customWidth="1"/>
    <col min="2779" max="2779" width="0.5703125" style="3" customWidth="1"/>
    <col min="2780" max="2780" width="9.42578125" style="3" customWidth="1"/>
    <col min="2781" max="2781" width="0.5703125" style="3" customWidth="1"/>
    <col min="2782" max="2782" width="7.42578125" style="3" customWidth="1"/>
    <col min="2783" max="2783" width="0.5703125" style="3" customWidth="1"/>
    <col min="2784" max="2784" width="10" style="3" customWidth="1"/>
    <col min="2785" max="2785" width="0.5703125" style="3" customWidth="1"/>
    <col min="2786" max="2786" width="9.5703125" style="3" customWidth="1"/>
    <col min="2787" max="2787" width="0.5703125" style="3" customWidth="1"/>
    <col min="2788" max="2788" width="11.42578125" style="3" customWidth="1"/>
    <col min="2789" max="2789" width="0.5703125" style="3" customWidth="1"/>
    <col min="2790" max="2790" width="12.5703125" style="3" customWidth="1"/>
    <col min="2791" max="2791" width="0.5703125" style="3" customWidth="1"/>
    <col min="2792" max="2792" width="8.85546875" style="3"/>
    <col min="2793" max="2793" width="0.5703125" style="3" customWidth="1"/>
    <col min="2794" max="2794" width="8.5703125" style="3" customWidth="1"/>
    <col min="2795" max="2795" width="0.5703125" style="3" customWidth="1"/>
    <col min="2796" max="2796" width="9.42578125" style="3" customWidth="1"/>
    <col min="2797" max="2797" width="0.5703125" style="3" customWidth="1"/>
    <col min="2798" max="2798" width="9.5703125" style="3" customWidth="1"/>
    <col min="2799" max="2799" width="0.5703125" style="3" customWidth="1"/>
    <col min="2800" max="2800" width="11.5703125" style="3" customWidth="1"/>
    <col min="2801" max="2801" width="0.5703125" style="3" customWidth="1"/>
    <col min="2802" max="2802" width="8.5703125" style="3" customWidth="1"/>
    <col min="2803" max="2803" width="8.85546875" style="3"/>
    <col min="2804" max="2805" width="12" style="3" bestFit="1" customWidth="1"/>
    <col min="2806" max="3032" width="8.85546875" style="3"/>
    <col min="3033" max="3033" width="27" style="3" customWidth="1"/>
    <col min="3034" max="3034" width="4.42578125" style="3" customWidth="1"/>
    <col min="3035" max="3035" width="0.5703125" style="3" customWidth="1"/>
    <col min="3036" max="3036" width="9.42578125" style="3" customWidth="1"/>
    <col min="3037" max="3037" width="0.5703125" style="3" customWidth="1"/>
    <col min="3038" max="3038" width="7.42578125" style="3" customWidth="1"/>
    <col min="3039" max="3039" width="0.5703125" style="3" customWidth="1"/>
    <col min="3040" max="3040" width="10" style="3" customWidth="1"/>
    <col min="3041" max="3041" width="0.5703125" style="3" customWidth="1"/>
    <col min="3042" max="3042" width="9.5703125" style="3" customWidth="1"/>
    <col min="3043" max="3043" width="0.5703125" style="3" customWidth="1"/>
    <col min="3044" max="3044" width="11.42578125" style="3" customWidth="1"/>
    <col min="3045" max="3045" width="0.5703125" style="3" customWidth="1"/>
    <col min="3046" max="3046" width="12.5703125" style="3" customWidth="1"/>
    <col min="3047" max="3047" width="0.5703125" style="3" customWidth="1"/>
    <col min="3048" max="3048" width="8.85546875" style="3"/>
    <col min="3049" max="3049" width="0.5703125" style="3" customWidth="1"/>
    <col min="3050" max="3050" width="8.5703125" style="3" customWidth="1"/>
    <col min="3051" max="3051" width="0.5703125" style="3" customWidth="1"/>
    <col min="3052" max="3052" width="9.42578125" style="3" customWidth="1"/>
    <col min="3053" max="3053" width="0.5703125" style="3" customWidth="1"/>
    <col min="3054" max="3054" width="9.5703125" style="3" customWidth="1"/>
    <col min="3055" max="3055" width="0.5703125" style="3" customWidth="1"/>
    <col min="3056" max="3056" width="11.5703125" style="3" customWidth="1"/>
    <col min="3057" max="3057" width="0.5703125" style="3" customWidth="1"/>
    <col min="3058" max="3058" width="8.5703125" style="3" customWidth="1"/>
    <col min="3059" max="3059" width="8.85546875" style="3"/>
    <col min="3060" max="3061" width="12" style="3" bestFit="1" customWidth="1"/>
    <col min="3062" max="3288" width="8.85546875" style="3"/>
    <col min="3289" max="3289" width="27" style="3" customWidth="1"/>
    <col min="3290" max="3290" width="4.42578125" style="3" customWidth="1"/>
    <col min="3291" max="3291" width="0.5703125" style="3" customWidth="1"/>
    <col min="3292" max="3292" width="9.42578125" style="3" customWidth="1"/>
    <col min="3293" max="3293" width="0.5703125" style="3" customWidth="1"/>
    <col min="3294" max="3294" width="7.42578125" style="3" customWidth="1"/>
    <col min="3295" max="3295" width="0.5703125" style="3" customWidth="1"/>
    <col min="3296" max="3296" width="10" style="3" customWidth="1"/>
    <col min="3297" max="3297" width="0.5703125" style="3" customWidth="1"/>
    <col min="3298" max="3298" width="9.5703125" style="3" customWidth="1"/>
    <col min="3299" max="3299" width="0.5703125" style="3" customWidth="1"/>
    <col min="3300" max="3300" width="11.42578125" style="3" customWidth="1"/>
    <col min="3301" max="3301" width="0.5703125" style="3" customWidth="1"/>
    <col min="3302" max="3302" width="12.5703125" style="3" customWidth="1"/>
    <col min="3303" max="3303" width="0.5703125" style="3" customWidth="1"/>
    <col min="3304" max="3304" width="8.85546875" style="3"/>
    <col min="3305" max="3305" width="0.5703125" style="3" customWidth="1"/>
    <col min="3306" max="3306" width="8.5703125" style="3" customWidth="1"/>
    <col min="3307" max="3307" width="0.5703125" style="3" customWidth="1"/>
    <col min="3308" max="3308" width="9.42578125" style="3" customWidth="1"/>
    <col min="3309" max="3309" width="0.5703125" style="3" customWidth="1"/>
    <col min="3310" max="3310" width="9.5703125" style="3" customWidth="1"/>
    <col min="3311" max="3311" width="0.5703125" style="3" customWidth="1"/>
    <col min="3312" max="3312" width="11.5703125" style="3" customWidth="1"/>
    <col min="3313" max="3313" width="0.5703125" style="3" customWidth="1"/>
    <col min="3314" max="3314" width="8.5703125" style="3" customWidth="1"/>
    <col min="3315" max="3315" width="8.85546875" style="3"/>
    <col min="3316" max="3317" width="12" style="3" bestFit="1" customWidth="1"/>
    <col min="3318" max="3544" width="8.85546875" style="3"/>
    <col min="3545" max="3545" width="27" style="3" customWidth="1"/>
    <col min="3546" max="3546" width="4.42578125" style="3" customWidth="1"/>
    <col min="3547" max="3547" width="0.5703125" style="3" customWidth="1"/>
    <col min="3548" max="3548" width="9.42578125" style="3" customWidth="1"/>
    <col min="3549" max="3549" width="0.5703125" style="3" customWidth="1"/>
    <col min="3550" max="3550" width="7.42578125" style="3" customWidth="1"/>
    <col min="3551" max="3551" width="0.5703125" style="3" customWidth="1"/>
    <col min="3552" max="3552" width="10" style="3" customWidth="1"/>
    <col min="3553" max="3553" width="0.5703125" style="3" customWidth="1"/>
    <col min="3554" max="3554" width="9.5703125" style="3" customWidth="1"/>
    <col min="3555" max="3555" width="0.5703125" style="3" customWidth="1"/>
    <col min="3556" max="3556" width="11.42578125" style="3" customWidth="1"/>
    <col min="3557" max="3557" width="0.5703125" style="3" customWidth="1"/>
    <col min="3558" max="3558" width="12.5703125" style="3" customWidth="1"/>
    <col min="3559" max="3559" width="0.5703125" style="3" customWidth="1"/>
    <col min="3560" max="3560" width="8.85546875" style="3"/>
    <col min="3561" max="3561" width="0.5703125" style="3" customWidth="1"/>
    <col min="3562" max="3562" width="8.5703125" style="3" customWidth="1"/>
    <col min="3563" max="3563" width="0.5703125" style="3" customWidth="1"/>
    <col min="3564" max="3564" width="9.42578125" style="3" customWidth="1"/>
    <col min="3565" max="3565" width="0.5703125" style="3" customWidth="1"/>
    <col min="3566" max="3566" width="9.5703125" style="3" customWidth="1"/>
    <col min="3567" max="3567" width="0.5703125" style="3" customWidth="1"/>
    <col min="3568" max="3568" width="11.5703125" style="3" customWidth="1"/>
    <col min="3569" max="3569" width="0.5703125" style="3" customWidth="1"/>
    <col min="3570" max="3570" width="8.5703125" style="3" customWidth="1"/>
    <col min="3571" max="3571" width="8.85546875" style="3"/>
    <col min="3572" max="3573" width="12" style="3" bestFit="1" customWidth="1"/>
    <col min="3574" max="3800" width="8.85546875" style="3"/>
    <col min="3801" max="3801" width="27" style="3" customWidth="1"/>
    <col min="3802" max="3802" width="4.42578125" style="3" customWidth="1"/>
    <col min="3803" max="3803" width="0.5703125" style="3" customWidth="1"/>
    <col min="3804" max="3804" width="9.42578125" style="3" customWidth="1"/>
    <col min="3805" max="3805" width="0.5703125" style="3" customWidth="1"/>
    <col min="3806" max="3806" width="7.42578125" style="3" customWidth="1"/>
    <col min="3807" max="3807" width="0.5703125" style="3" customWidth="1"/>
    <col min="3808" max="3808" width="10" style="3" customWidth="1"/>
    <col min="3809" max="3809" width="0.5703125" style="3" customWidth="1"/>
    <col min="3810" max="3810" width="9.5703125" style="3" customWidth="1"/>
    <col min="3811" max="3811" width="0.5703125" style="3" customWidth="1"/>
    <col min="3812" max="3812" width="11.42578125" style="3" customWidth="1"/>
    <col min="3813" max="3813" width="0.5703125" style="3" customWidth="1"/>
    <col min="3814" max="3814" width="12.5703125" style="3" customWidth="1"/>
    <col min="3815" max="3815" width="0.5703125" style="3" customWidth="1"/>
    <col min="3816" max="3816" width="8.85546875" style="3"/>
    <col min="3817" max="3817" width="0.5703125" style="3" customWidth="1"/>
    <col min="3818" max="3818" width="8.5703125" style="3" customWidth="1"/>
    <col min="3819" max="3819" width="0.5703125" style="3" customWidth="1"/>
    <col min="3820" max="3820" width="9.42578125" style="3" customWidth="1"/>
    <col min="3821" max="3821" width="0.5703125" style="3" customWidth="1"/>
    <col min="3822" max="3822" width="9.5703125" style="3" customWidth="1"/>
    <col min="3823" max="3823" width="0.5703125" style="3" customWidth="1"/>
    <col min="3824" max="3824" width="11.5703125" style="3" customWidth="1"/>
    <col min="3825" max="3825" width="0.5703125" style="3" customWidth="1"/>
    <col min="3826" max="3826" width="8.5703125" style="3" customWidth="1"/>
    <col min="3827" max="3827" width="8.85546875" style="3"/>
    <col min="3828" max="3829" width="12" style="3" bestFit="1" customWidth="1"/>
    <col min="3830" max="4056" width="8.85546875" style="3"/>
    <col min="4057" max="4057" width="27" style="3" customWidth="1"/>
    <col min="4058" max="4058" width="4.42578125" style="3" customWidth="1"/>
    <col min="4059" max="4059" width="0.5703125" style="3" customWidth="1"/>
    <col min="4060" max="4060" width="9.42578125" style="3" customWidth="1"/>
    <col min="4061" max="4061" width="0.5703125" style="3" customWidth="1"/>
    <col min="4062" max="4062" width="7.42578125" style="3" customWidth="1"/>
    <col min="4063" max="4063" width="0.5703125" style="3" customWidth="1"/>
    <col min="4064" max="4064" width="10" style="3" customWidth="1"/>
    <col min="4065" max="4065" width="0.5703125" style="3" customWidth="1"/>
    <col min="4066" max="4066" width="9.5703125" style="3" customWidth="1"/>
    <col min="4067" max="4067" width="0.5703125" style="3" customWidth="1"/>
    <col min="4068" max="4068" width="11.42578125" style="3" customWidth="1"/>
    <col min="4069" max="4069" width="0.5703125" style="3" customWidth="1"/>
    <col min="4070" max="4070" width="12.5703125" style="3" customWidth="1"/>
    <col min="4071" max="4071" width="0.5703125" style="3" customWidth="1"/>
    <col min="4072" max="4072" width="8.85546875" style="3"/>
    <col min="4073" max="4073" width="0.5703125" style="3" customWidth="1"/>
    <col min="4074" max="4074" width="8.5703125" style="3" customWidth="1"/>
    <col min="4075" max="4075" width="0.5703125" style="3" customWidth="1"/>
    <col min="4076" max="4076" width="9.42578125" style="3" customWidth="1"/>
    <col min="4077" max="4077" width="0.5703125" style="3" customWidth="1"/>
    <col min="4078" max="4078" width="9.5703125" style="3" customWidth="1"/>
    <col min="4079" max="4079" width="0.5703125" style="3" customWidth="1"/>
    <col min="4080" max="4080" width="11.5703125" style="3" customWidth="1"/>
    <col min="4081" max="4081" width="0.5703125" style="3" customWidth="1"/>
    <col min="4082" max="4082" width="8.5703125" style="3" customWidth="1"/>
    <col min="4083" max="4083" width="8.85546875" style="3"/>
    <col min="4084" max="4085" width="12" style="3" bestFit="1" customWidth="1"/>
    <col min="4086" max="4312" width="8.85546875" style="3"/>
    <col min="4313" max="4313" width="27" style="3" customWidth="1"/>
    <col min="4314" max="4314" width="4.42578125" style="3" customWidth="1"/>
    <col min="4315" max="4315" width="0.5703125" style="3" customWidth="1"/>
    <col min="4316" max="4316" width="9.42578125" style="3" customWidth="1"/>
    <col min="4317" max="4317" width="0.5703125" style="3" customWidth="1"/>
    <col min="4318" max="4318" width="7.42578125" style="3" customWidth="1"/>
    <col min="4319" max="4319" width="0.5703125" style="3" customWidth="1"/>
    <col min="4320" max="4320" width="10" style="3" customWidth="1"/>
    <col min="4321" max="4321" width="0.5703125" style="3" customWidth="1"/>
    <col min="4322" max="4322" width="9.5703125" style="3" customWidth="1"/>
    <col min="4323" max="4323" width="0.5703125" style="3" customWidth="1"/>
    <col min="4324" max="4324" width="11.42578125" style="3" customWidth="1"/>
    <col min="4325" max="4325" width="0.5703125" style="3" customWidth="1"/>
    <col min="4326" max="4326" width="12.5703125" style="3" customWidth="1"/>
    <col min="4327" max="4327" width="0.5703125" style="3" customWidth="1"/>
    <col min="4328" max="4328" width="8.85546875" style="3"/>
    <col min="4329" max="4329" width="0.5703125" style="3" customWidth="1"/>
    <col min="4330" max="4330" width="8.5703125" style="3" customWidth="1"/>
    <col min="4331" max="4331" width="0.5703125" style="3" customWidth="1"/>
    <col min="4332" max="4332" width="9.42578125" style="3" customWidth="1"/>
    <col min="4333" max="4333" width="0.5703125" style="3" customWidth="1"/>
    <col min="4334" max="4334" width="9.5703125" style="3" customWidth="1"/>
    <col min="4335" max="4335" width="0.5703125" style="3" customWidth="1"/>
    <col min="4336" max="4336" width="11.5703125" style="3" customWidth="1"/>
    <col min="4337" max="4337" width="0.5703125" style="3" customWidth="1"/>
    <col min="4338" max="4338" width="8.5703125" style="3" customWidth="1"/>
    <col min="4339" max="4339" width="8.85546875" style="3"/>
    <col min="4340" max="4341" width="12" style="3" bestFit="1" customWidth="1"/>
    <col min="4342" max="4568" width="8.85546875" style="3"/>
    <col min="4569" max="4569" width="27" style="3" customWidth="1"/>
    <col min="4570" max="4570" width="4.42578125" style="3" customWidth="1"/>
    <col min="4571" max="4571" width="0.5703125" style="3" customWidth="1"/>
    <col min="4572" max="4572" width="9.42578125" style="3" customWidth="1"/>
    <col min="4573" max="4573" width="0.5703125" style="3" customWidth="1"/>
    <col min="4574" max="4574" width="7.42578125" style="3" customWidth="1"/>
    <col min="4575" max="4575" width="0.5703125" style="3" customWidth="1"/>
    <col min="4576" max="4576" width="10" style="3" customWidth="1"/>
    <col min="4577" max="4577" width="0.5703125" style="3" customWidth="1"/>
    <col min="4578" max="4578" width="9.5703125" style="3" customWidth="1"/>
    <col min="4579" max="4579" width="0.5703125" style="3" customWidth="1"/>
    <col min="4580" max="4580" width="11.42578125" style="3" customWidth="1"/>
    <col min="4581" max="4581" width="0.5703125" style="3" customWidth="1"/>
    <col min="4582" max="4582" width="12.5703125" style="3" customWidth="1"/>
    <col min="4583" max="4583" width="0.5703125" style="3" customWidth="1"/>
    <col min="4584" max="4584" width="8.85546875" style="3"/>
    <col min="4585" max="4585" width="0.5703125" style="3" customWidth="1"/>
    <col min="4586" max="4586" width="8.5703125" style="3" customWidth="1"/>
    <col min="4587" max="4587" width="0.5703125" style="3" customWidth="1"/>
    <col min="4588" max="4588" width="9.42578125" style="3" customWidth="1"/>
    <col min="4589" max="4589" width="0.5703125" style="3" customWidth="1"/>
    <col min="4590" max="4590" width="9.5703125" style="3" customWidth="1"/>
    <col min="4591" max="4591" width="0.5703125" style="3" customWidth="1"/>
    <col min="4592" max="4592" width="11.5703125" style="3" customWidth="1"/>
    <col min="4593" max="4593" width="0.5703125" style="3" customWidth="1"/>
    <col min="4594" max="4594" width="8.5703125" style="3" customWidth="1"/>
    <col min="4595" max="4595" width="8.85546875" style="3"/>
    <col min="4596" max="4597" width="12" style="3" bestFit="1" customWidth="1"/>
    <col min="4598" max="4824" width="8.85546875" style="3"/>
    <col min="4825" max="4825" width="27" style="3" customWidth="1"/>
    <col min="4826" max="4826" width="4.42578125" style="3" customWidth="1"/>
    <col min="4827" max="4827" width="0.5703125" style="3" customWidth="1"/>
    <col min="4828" max="4828" width="9.42578125" style="3" customWidth="1"/>
    <col min="4829" max="4829" width="0.5703125" style="3" customWidth="1"/>
    <col min="4830" max="4830" width="7.42578125" style="3" customWidth="1"/>
    <col min="4831" max="4831" width="0.5703125" style="3" customWidth="1"/>
    <col min="4832" max="4832" width="10" style="3" customWidth="1"/>
    <col min="4833" max="4833" width="0.5703125" style="3" customWidth="1"/>
    <col min="4834" max="4834" width="9.5703125" style="3" customWidth="1"/>
    <col min="4835" max="4835" width="0.5703125" style="3" customWidth="1"/>
    <col min="4836" max="4836" width="11.42578125" style="3" customWidth="1"/>
    <col min="4837" max="4837" width="0.5703125" style="3" customWidth="1"/>
    <col min="4838" max="4838" width="12.5703125" style="3" customWidth="1"/>
    <col min="4839" max="4839" width="0.5703125" style="3" customWidth="1"/>
    <col min="4840" max="4840" width="8.85546875" style="3"/>
    <col min="4841" max="4841" width="0.5703125" style="3" customWidth="1"/>
    <col min="4842" max="4842" width="8.5703125" style="3" customWidth="1"/>
    <col min="4843" max="4843" width="0.5703125" style="3" customWidth="1"/>
    <col min="4844" max="4844" width="9.42578125" style="3" customWidth="1"/>
    <col min="4845" max="4845" width="0.5703125" style="3" customWidth="1"/>
    <col min="4846" max="4846" width="9.5703125" style="3" customWidth="1"/>
    <col min="4847" max="4847" width="0.5703125" style="3" customWidth="1"/>
    <col min="4848" max="4848" width="11.5703125" style="3" customWidth="1"/>
    <col min="4849" max="4849" width="0.5703125" style="3" customWidth="1"/>
    <col min="4850" max="4850" width="8.5703125" style="3" customWidth="1"/>
    <col min="4851" max="4851" width="8.85546875" style="3"/>
    <col min="4852" max="4853" width="12" style="3" bestFit="1" customWidth="1"/>
    <col min="4854" max="5080" width="8.85546875" style="3"/>
    <col min="5081" max="5081" width="27" style="3" customWidth="1"/>
    <col min="5082" max="5082" width="4.42578125" style="3" customWidth="1"/>
    <col min="5083" max="5083" width="0.5703125" style="3" customWidth="1"/>
    <col min="5084" max="5084" width="9.42578125" style="3" customWidth="1"/>
    <col min="5085" max="5085" width="0.5703125" style="3" customWidth="1"/>
    <col min="5086" max="5086" width="7.42578125" style="3" customWidth="1"/>
    <col min="5087" max="5087" width="0.5703125" style="3" customWidth="1"/>
    <col min="5088" max="5088" width="10" style="3" customWidth="1"/>
    <col min="5089" max="5089" width="0.5703125" style="3" customWidth="1"/>
    <col min="5090" max="5090" width="9.5703125" style="3" customWidth="1"/>
    <col min="5091" max="5091" width="0.5703125" style="3" customWidth="1"/>
    <col min="5092" max="5092" width="11.42578125" style="3" customWidth="1"/>
    <col min="5093" max="5093" width="0.5703125" style="3" customWidth="1"/>
    <col min="5094" max="5094" width="12.5703125" style="3" customWidth="1"/>
    <col min="5095" max="5095" width="0.5703125" style="3" customWidth="1"/>
    <col min="5096" max="5096" width="8.85546875" style="3"/>
    <col min="5097" max="5097" width="0.5703125" style="3" customWidth="1"/>
    <col min="5098" max="5098" width="8.5703125" style="3" customWidth="1"/>
    <col min="5099" max="5099" width="0.5703125" style="3" customWidth="1"/>
    <col min="5100" max="5100" width="9.42578125" style="3" customWidth="1"/>
    <col min="5101" max="5101" width="0.5703125" style="3" customWidth="1"/>
    <col min="5102" max="5102" width="9.5703125" style="3" customWidth="1"/>
    <col min="5103" max="5103" width="0.5703125" style="3" customWidth="1"/>
    <col min="5104" max="5104" width="11.5703125" style="3" customWidth="1"/>
    <col min="5105" max="5105" width="0.5703125" style="3" customWidth="1"/>
    <col min="5106" max="5106" width="8.5703125" style="3" customWidth="1"/>
    <col min="5107" max="5107" width="8.85546875" style="3"/>
    <col min="5108" max="5109" width="12" style="3" bestFit="1" customWidth="1"/>
    <col min="5110" max="5336" width="8.85546875" style="3"/>
    <col min="5337" max="5337" width="27" style="3" customWidth="1"/>
    <col min="5338" max="5338" width="4.42578125" style="3" customWidth="1"/>
    <col min="5339" max="5339" width="0.5703125" style="3" customWidth="1"/>
    <col min="5340" max="5340" width="9.42578125" style="3" customWidth="1"/>
    <col min="5341" max="5341" width="0.5703125" style="3" customWidth="1"/>
    <col min="5342" max="5342" width="7.42578125" style="3" customWidth="1"/>
    <col min="5343" max="5343" width="0.5703125" style="3" customWidth="1"/>
    <col min="5344" max="5344" width="10" style="3" customWidth="1"/>
    <col min="5345" max="5345" width="0.5703125" style="3" customWidth="1"/>
    <col min="5346" max="5346" width="9.5703125" style="3" customWidth="1"/>
    <col min="5347" max="5347" width="0.5703125" style="3" customWidth="1"/>
    <col min="5348" max="5348" width="11.42578125" style="3" customWidth="1"/>
    <col min="5349" max="5349" width="0.5703125" style="3" customWidth="1"/>
    <col min="5350" max="5350" width="12.5703125" style="3" customWidth="1"/>
    <col min="5351" max="5351" width="0.5703125" style="3" customWidth="1"/>
    <col min="5352" max="5352" width="8.85546875" style="3"/>
    <col min="5353" max="5353" width="0.5703125" style="3" customWidth="1"/>
    <col min="5354" max="5354" width="8.5703125" style="3" customWidth="1"/>
    <col min="5355" max="5355" width="0.5703125" style="3" customWidth="1"/>
    <col min="5356" max="5356" width="9.42578125" style="3" customWidth="1"/>
    <col min="5357" max="5357" width="0.5703125" style="3" customWidth="1"/>
    <col min="5358" max="5358" width="9.5703125" style="3" customWidth="1"/>
    <col min="5359" max="5359" width="0.5703125" style="3" customWidth="1"/>
    <col min="5360" max="5360" width="11.5703125" style="3" customWidth="1"/>
    <col min="5361" max="5361" width="0.5703125" style="3" customWidth="1"/>
    <col min="5362" max="5362" width="8.5703125" style="3" customWidth="1"/>
    <col min="5363" max="5363" width="8.85546875" style="3"/>
    <col min="5364" max="5365" width="12" style="3" bestFit="1" customWidth="1"/>
    <col min="5366" max="5592" width="8.85546875" style="3"/>
    <col min="5593" max="5593" width="27" style="3" customWidth="1"/>
    <col min="5594" max="5594" width="4.42578125" style="3" customWidth="1"/>
    <col min="5595" max="5595" width="0.5703125" style="3" customWidth="1"/>
    <col min="5596" max="5596" width="9.42578125" style="3" customWidth="1"/>
    <col min="5597" max="5597" width="0.5703125" style="3" customWidth="1"/>
    <col min="5598" max="5598" width="7.42578125" style="3" customWidth="1"/>
    <col min="5599" max="5599" width="0.5703125" style="3" customWidth="1"/>
    <col min="5600" max="5600" width="10" style="3" customWidth="1"/>
    <col min="5601" max="5601" width="0.5703125" style="3" customWidth="1"/>
    <col min="5602" max="5602" width="9.5703125" style="3" customWidth="1"/>
    <col min="5603" max="5603" width="0.5703125" style="3" customWidth="1"/>
    <col min="5604" max="5604" width="11.42578125" style="3" customWidth="1"/>
    <col min="5605" max="5605" width="0.5703125" style="3" customWidth="1"/>
    <col min="5606" max="5606" width="12.5703125" style="3" customWidth="1"/>
    <col min="5607" max="5607" width="0.5703125" style="3" customWidth="1"/>
    <col min="5608" max="5608" width="8.85546875" style="3"/>
    <col min="5609" max="5609" width="0.5703125" style="3" customWidth="1"/>
    <col min="5610" max="5610" width="8.5703125" style="3" customWidth="1"/>
    <col min="5611" max="5611" width="0.5703125" style="3" customWidth="1"/>
    <col min="5612" max="5612" width="9.42578125" style="3" customWidth="1"/>
    <col min="5613" max="5613" width="0.5703125" style="3" customWidth="1"/>
    <col min="5614" max="5614" width="9.5703125" style="3" customWidth="1"/>
    <col min="5615" max="5615" width="0.5703125" style="3" customWidth="1"/>
    <col min="5616" max="5616" width="11.5703125" style="3" customWidth="1"/>
    <col min="5617" max="5617" width="0.5703125" style="3" customWidth="1"/>
    <col min="5618" max="5618" width="8.5703125" style="3" customWidth="1"/>
    <col min="5619" max="5619" width="8.85546875" style="3"/>
    <col min="5620" max="5621" width="12" style="3" bestFit="1" customWidth="1"/>
    <col min="5622" max="5848" width="8.85546875" style="3"/>
    <col min="5849" max="5849" width="27" style="3" customWidth="1"/>
    <col min="5850" max="5850" width="4.42578125" style="3" customWidth="1"/>
    <col min="5851" max="5851" width="0.5703125" style="3" customWidth="1"/>
    <col min="5852" max="5852" width="9.42578125" style="3" customWidth="1"/>
    <col min="5853" max="5853" width="0.5703125" style="3" customWidth="1"/>
    <col min="5854" max="5854" width="7.42578125" style="3" customWidth="1"/>
    <col min="5855" max="5855" width="0.5703125" style="3" customWidth="1"/>
    <col min="5856" max="5856" width="10" style="3" customWidth="1"/>
    <col min="5857" max="5857" width="0.5703125" style="3" customWidth="1"/>
    <col min="5858" max="5858" width="9.5703125" style="3" customWidth="1"/>
    <col min="5859" max="5859" width="0.5703125" style="3" customWidth="1"/>
    <col min="5860" max="5860" width="11.42578125" style="3" customWidth="1"/>
    <col min="5861" max="5861" width="0.5703125" style="3" customWidth="1"/>
    <col min="5862" max="5862" width="12.5703125" style="3" customWidth="1"/>
    <col min="5863" max="5863" width="0.5703125" style="3" customWidth="1"/>
    <col min="5864" max="5864" width="8.85546875" style="3"/>
    <col min="5865" max="5865" width="0.5703125" style="3" customWidth="1"/>
    <col min="5866" max="5866" width="8.5703125" style="3" customWidth="1"/>
    <col min="5867" max="5867" width="0.5703125" style="3" customWidth="1"/>
    <col min="5868" max="5868" width="9.42578125" style="3" customWidth="1"/>
    <col min="5869" max="5869" width="0.5703125" style="3" customWidth="1"/>
    <col min="5870" max="5870" width="9.5703125" style="3" customWidth="1"/>
    <col min="5871" max="5871" width="0.5703125" style="3" customWidth="1"/>
    <col min="5872" max="5872" width="11.5703125" style="3" customWidth="1"/>
    <col min="5873" max="5873" width="0.5703125" style="3" customWidth="1"/>
    <col min="5874" max="5874" width="8.5703125" style="3" customWidth="1"/>
    <col min="5875" max="5875" width="8.85546875" style="3"/>
    <col min="5876" max="5877" width="12" style="3" bestFit="1" customWidth="1"/>
    <col min="5878" max="6104" width="8.85546875" style="3"/>
    <col min="6105" max="6105" width="27" style="3" customWidth="1"/>
    <col min="6106" max="6106" width="4.42578125" style="3" customWidth="1"/>
    <col min="6107" max="6107" width="0.5703125" style="3" customWidth="1"/>
    <col min="6108" max="6108" width="9.42578125" style="3" customWidth="1"/>
    <col min="6109" max="6109" width="0.5703125" style="3" customWidth="1"/>
    <col min="6110" max="6110" width="7.42578125" style="3" customWidth="1"/>
    <col min="6111" max="6111" width="0.5703125" style="3" customWidth="1"/>
    <col min="6112" max="6112" width="10" style="3" customWidth="1"/>
    <col min="6113" max="6113" width="0.5703125" style="3" customWidth="1"/>
    <col min="6114" max="6114" width="9.5703125" style="3" customWidth="1"/>
    <col min="6115" max="6115" width="0.5703125" style="3" customWidth="1"/>
    <col min="6116" max="6116" width="11.42578125" style="3" customWidth="1"/>
    <col min="6117" max="6117" width="0.5703125" style="3" customWidth="1"/>
    <col min="6118" max="6118" width="12.5703125" style="3" customWidth="1"/>
    <col min="6119" max="6119" width="0.5703125" style="3" customWidth="1"/>
    <col min="6120" max="6120" width="8.85546875" style="3"/>
    <col min="6121" max="6121" width="0.5703125" style="3" customWidth="1"/>
    <col min="6122" max="6122" width="8.5703125" style="3" customWidth="1"/>
    <col min="6123" max="6123" width="0.5703125" style="3" customWidth="1"/>
    <col min="6124" max="6124" width="9.42578125" style="3" customWidth="1"/>
    <col min="6125" max="6125" width="0.5703125" style="3" customWidth="1"/>
    <col min="6126" max="6126" width="9.5703125" style="3" customWidth="1"/>
    <col min="6127" max="6127" width="0.5703125" style="3" customWidth="1"/>
    <col min="6128" max="6128" width="11.5703125" style="3" customWidth="1"/>
    <col min="6129" max="6129" width="0.5703125" style="3" customWidth="1"/>
    <col min="6130" max="6130" width="8.5703125" style="3" customWidth="1"/>
    <col min="6131" max="6131" width="8.85546875" style="3"/>
    <col min="6132" max="6133" width="12" style="3" bestFit="1" customWidth="1"/>
    <col min="6134" max="6360" width="8.85546875" style="3"/>
    <col min="6361" max="6361" width="27" style="3" customWidth="1"/>
    <col min="6362" max="6362" width="4.42578125" style="3" customWidth="1"/>
    <col min="6363" max="6363" width="0.5703125" style="3" customWidth="1"/>
    <col min="6364" max="6364" width="9.42578125" style="3" customWidth="1"/>
    <col min="6365" max="6365" width="0.5703125" style="3" customWidth="1"/>
    <col min="6366" max="6366" width="7.42578125" style="3" customWidth="1"/>
    <col min="6367" max="6367" width="0.5703125" style="3" customWidth="1"/>
    <col min="6368" max="6368" width="10" style="3" customWidth="1"/>
    <col min="6369" max="6369" width="0.5703125" style="3" customWidth="1"/>
    <col min="6370" max="6370" width="9.5703125" style="3" customWidth="1"/>
    <col min="6371" max="6371" width="0.5703125" style="3" customWidth="1"/>
    <col min="6372" max="6372" width="11.42578125" style="3" customWidth="1"/>
    <col min="6373" max="6373" width="0.5703125" style="3" customWidth="1"/>
    <col min="6374" max="6374" width="12.5703125" style="3" customWidth="1"/>
    <col min="6375" max="6375" width="0.5703125" style="3" customWidth="1"/>
    <col min="6376" max="6376" width="8.85546875" style="3"/>
    <col min="6377" max="6377" width="0.5703125" style="3" customWidth="1"/>
    <col min="6378" max="6378" width="8.5703125" style="3" customWidth="1"/>
    <col min="6379" max="6379" width="0.5703125" style="3" customWidth="1"/>
    <col min="6380" max="6380" width="9.42578125" style="3" customWidth="1"/>
    <col min="6381" max="6381" width="0.5703125" style="3" customWidth="1"/>
    <col min="6382" max="6382" width="9.5703125" style="3" customWidth="1"/>
    <col min="6383" max="6383" width="0.5703125" style="3" customWidth="1"/>
    <col min="6384" max="6384" width="11.5703125" style="3" customWidth="1"/>
    <col min="6385" max="6385" width="0.5703125" style="3" customWidth="1"/>
    <col min="6386" max="6386" width="8.5703125" style="3" customWidth="1"/>
    <col min="6387" max="6387" width="8.85546875" style="3"/>
    <col min="6388" max="6389" width="12" style="3" bestFit="1" customWidth="1"/>
    <col min="6390" max="6616" width="8.85546875" style="3"/>
    <col min="6617" max="6617" width="27" style="3" customWidth="1"/>
    <col min="6618" max="6618" width="4.42578125" style="3" customWidth="1"/>
    <col min="6619" max="6619" width="0.5703125" style="3" customWidth="1"/>
    <col min="6620" max="6620" width="9.42578125" style="3" customWidth="1"/>
    <col min="6621" max="6621" width="0.5703125" style="3" customWidth="1"/>
    <col min="6622" max="6622" width="7.42578125" style="3" customWidth="1"/>
    <col min="6623" max="6623" width="0.5703125" style="3" customWidth="1"/>
    <col min="6624" max="6624" width="10" style="3" customWidth="1"/>
    <col min="6625" max="6625" width="0.5703125" style="3" customWidth="1"/>
    <col min="6626" max="6626" width="9.5703125" style="3" customWidth="1"/>
    <col min="6627" max="6627" width="0.5703125" style="3" customWidth="1"/>
    <col min="6628" max="6628" width="11.42578125" style="3" customWidth="1"/>
    <col min="6629" max="6629" width="0.5703125" style="3" customWidth="1"/>
    <col min="6630" max="6630" width="12.5703125" style="3" customWidth="1"/>
    <col min="6631" max="6631" width="0.5703125" style="3" customWidth="1"/>
    <col min="6632" max="6632" width="8.85546875" style="3"/>
    <col min="6633" max="6633" width="0.5703125" style="3" customWidth="1"/>
    <col min="6634" max="6634" width="8.5703125" style="3" customWidth="1"/>
    <col min="6635" max="6635" width="0.5703125" style="3" customWidth="1"/>
    <col min="6636" max="6636" width="9.42578125" style="3" customWidth="1"/>
    <col min="6637" max="6637" width="0.5703125" style="3" customWidth="1"/>
    <col min="6638" max="6638" width="9.5703125" style="3" customWidth="1"/>
    <col min="6639" max="6639" width="0.5703125" style="3" customWidth="1"/>
    <col min="6640" max="6640" width="11.5703125" style="3" customWidth="1"/>
    <col min="6641" max="6641" width="0.5703125" style="3" customWidth="1"/>
    <col min="6642" max="6642" width="8.5703125" style="3" customWidth="1"/>
    <col min="6643" max="6643" width="8.85546875" style="3"/>
    <col min="6644" max="6645" width="12" style="3" bestFit="1" customWidth="1"/>
    <col min="6646" max="6872" width="8.85546875" style="3"/>
    <col min="6873" max="6873" width="27" style="3" customWidth="1"/>
    <col min="6874" max="6874" width="4.42578125" style="3" customWidth="1"/>
    <col min="6875" max="6875" width="0.5703125" style="3" customWidth="1"/>
    <col min="6876" max="6876" width="9.42578125" style="3" customWidth="1"/>
    <col min="6877" max="6877" width="0.5703125" style="3" customWidth="1"/>
    <col min="6878" max="6878" width="7.42578125" style="3" customWidth="1"/>
    <col min="6879" max="6879" width="0.5703125" style="3" customWidth="1"/>
    <col min="6880" max="6880" width="10" style="3" customWidth="1"/>
    <col min="6881" max="6881" width="0.5703125" style="3" customWidth="1"/>
    <col min="6882" max="6882" width="9.5703125" style="3" customWidth="1"/>
    <col min="6883" max="6883" width="0.5703125" style="3" customWidth="1"/>
    <col min="6884" max="6884" width="11.42578125" style="3" customWidth="1"/>
    <col min="6885" max="6885" width="0.5703125" style="3" customWidth="1"/>
    <col min="6886" max="6886" width="12.5703125" style="3" customWidth="1"/>
    <col min="6887" max="6887" width="0.5703125" style="3" customWidth="1"/>
    <col min="6888" max="6888" width="8.85546875" style="3"/>
    <col min="6889" max="6889" width="0.5703125" style="3" customWidth="1"/>
    <col min="6890" max="6890" width="8.5703125" style="3" customWidth="1"/>
    <col min="6891" max="6891" width="0.5703125" style="3" customWidth="1"/>
    <col min="6892" max="6892" width="9.42578125" style="3" customWidth="1"/>
    <col min="6893" max="6893" width="0.5703125" style="3" customWidth="1"/>
    <col min="6894" max="6894" width="9.5703125" style="3" customWidth="1"/>
    <col min="6895" max="6895" width="0.5703125" style="3" customWidth="1"/>
    <col min="6896" max="6896" width="11.5703125" style="3" customWidth="1"/>
    <col min="6897" max="6897" width="0.5703125" style="3" customWidth="1"/>
    <col min="6898" max="6898" width="8.5703125" style="3" customWidth="1"/>
    <col min="6899" max="6899" width="8.85546875" style="3"/>
    <col min="6900" max="6901" width="12" style="3" bestFit="1" customWidth="1"/>
    <col min="6902" max="7128" width="8.85546875" style="3"/>
    <col min="7129" max="7129" width="27" style="3" customWidth="1"/>
    <col min="7130" max="7130" width="4.42578125" style="3" customWidth="1"/>
    <col min="7131" max="7131" width="0.5703125" style="3" customWidth="1"/>
    <col min="7132" max="7132" width="9.42578125" style="3" customWidth="1"/>
    <col min="7133" max="7133" width="0.5703125" style="3" customWidth="1"/>
    <col min="7134" max="7134" width="7.42578125" style="3" customWidth="1"/>
    <col min="7135" max="7135" width="0.5703125" style="3" customWidth="1"/>
    <col min="7136" max="7136" width="10" style="3" customWidth="1"/>
    <col min="7137" max="7137" width="0.5703125" style="3" customWidth="1"/>
    <col min="7138" max="7138" width="9.5703125" style="3" customWidth="1"/>
    <col min="7139" max="7139" width="0.5703125" style="3" customWidth="1"/>
    <col min="7140" max="7140" width="11.42578125" style="3" customWidth="1"/>
    <col min="7141" max="7141" width="0.5703125" style="3" customWidth="1"/>
    <col min="7142" max="7142" width="12.5703125" style="3" customWidth="1"/>
    <col min="7143" max="7143" width="0.5703125" style="3" customWidth="1"/>
    <col min="7144" max="7144" width="8.85546875" style="3"/>
    <col min="7145" max="7145" width="0.5703125" style="3" customWidth="1"/>
    <col min="7146" max="7146" width="8.5703125" style="3" customWidth="1"/>
    <col min="7147" max="7147" width="0.5703125" style="3" customWidth="1"/>
    <col min="7148" max="7148" width="9.42578125" style="3" customWidth="1"/>
    <col min="7149" max="7149" width="0.5703125" style="3" customWidth="1"/>
    <col min="7150" max="7150" width="9.5703125" style="3" customWidth="1"/>
    <col min="7151" max="7151" width="0.5703125" style="3" customWidth="1"/>
    <col min="7152" max="7152" width="11.5703125" style="3" customWidth="1"/>
    <col min="7153" max="7153" width="0.5703125" style="3" customWidth="1"/>
    <col min="7154" max="7154" width="8.5703125" style="3" customWidth="1"/>
    <col min="7155" max="7155" width="8.85546875" style="3"/>
    <col min="7156" max="7157" width="12" style="3" bestFit="1" customWidth="1"/>
    <col min="7158" max="7384" width="8.85546875" style="3"/>
    <col min="7385" max="7385" width="27" style="3" customWidth="1"/>
    <col min="7386" max="7386" width="4.42578125" style="3" customWidth="1"/>
    <col min="7387" max="7387" width="0.5703125" style="3" customWidth="1"/>
    <col min="7388" max="7388" width="9.42578125" style="3" customWidth="1"/>
    <col min="7389" max="7389" width="0.5703125" style="3" customWidth="1"/>
    <col min="7390" max="7390" width="7.42578125" style="3" customWidth="1"/>
    <col min="7391" max="7391" width="0.5703125" style="3" customWidth="1"/>
    <col min="7392" max="7392" width="10" style="3" customWidth="1"/>
    <col min="7393" max="7393" width="0.5703125" style="3" customWidth="1"/>
    <col min="7394" max="7394" width="9.5703125" style="3" customWidth="1"/>
    <col min="7395" max="7395" width="0.5703125" style="3" customWidth="1"/>
    <col min="7396" max="7396" width="11.42578125" style="3" customWidth="1"/>
    <col min="7397" max="7397" width="0.5703125" style="3" customWidth="1"/>
    <col min="7398" max="7398" width="12.5703125" style="3" customWidth="1"/>
    <col min="7399" max="7399" width="0.5703125" style="3" customWidth="1"/>
    <col min="7400" max="7400" width="8.85546875" style="3"/>
    <col min="7401" max="7401" width="0.5703125" style="3" customWidth="1"/>
    <col min="7402" max="7402" width="8.5703125" style="3" customWidth="1"/>
    <col min="7403" max="7403" width="0.5703125" style="3" customWidth="1"/>
    <col min="7404" max="7404" width="9.42578125" style="3" customWidth="1"/>
    <col min="7405" max="7405" width="0.5703125" style="3" customWidth="1"/>
    <col min="7406" max="7406" width="9.5703125" style="3" customWidth="1"/>
    <col min="7407" max="7407" width="0.5703125" style="3" customWidth="1"/>
    <col min="7408" max="7408" width="11.5703125" style="3" customWidth="1"/>
    <col min="7409" max="7409" width="0.5703125" style="3" customWidth="1"/>
    <col min="7410" max="7410" width="8.5703125" style="3" customWidth="1"/>
    <col min="7411" max="7411" width="8.85546875" style="3"/>
    <col min="7412" max="7413" width="12" style="3" bestFit="1" customWidth="1"/>
    <col min="7414" max="7640" width="8.85546875" style="3"/>
    <col min="7641" max="7641" width="27" style="3" customWidth="1"/>
    <col min="7642" max="7642" width="4.42578125" style="3" customWidth="1"/>
    <col min="7643" max="7643" width="0.5703125" style="3" customWidth="1"/>
    <col min="7644" max="7644" width="9.42578125" style="3" customWidth="1"/>
    <col min="7645" max="7645" width="0.5703125" style="3" customWidth="1"/>
    <col min="7646" max="7646" width="7.42578125" style="3" customWidth="1"/>
    <col min="7647" max="7647" width="0.5703125" style="3" customWidth="1"/>
    <col min="7648" max="7648" width="10" style="3" customWidth="1"/>
    <col min="7649" max="7649" width="0.5703125" style="3" customWidth="1"/>
    <col min="7650" max="7650" width="9.5703125" style="3" customWidth="1"/>
    <col min="7651" max="7651" width="0.5703125" style="3" customWidth="1"/>
    <col min="7652" max="7652" width="11.42578125" style="3" customWidth="1"/>
    <col min="7653" max="7653" width="0.5703125" style="3" customWidth="1"/>
    <col min="7654" max="7654" width="12.5703125" style="3" customWidth="1"/>
    <col min="7655" max="7655" width="0.5703125" style="3" customWidth="1"/>
    <col min="7656" max="7656" width="8.85546875" style="3"/>
    <col min="7657" max="7657" width="0.5703125" style="3" customWidth="1"/>
    <col min="7658" max="7658" width="8.5703125" style="3" customWidth="1"/>
    <col min="7659" max="7659" width="0.5703125" style="3" customWidth="1"/>
    <col min="7660" max="7660" width="9.42578125" style="3" customWidth="1"/>
    <col min="7661" max="7661" width="0.5703125" style="3" customWidth="1"/>
    <col min="7662" max="7662" width="9.5703125" style="3" customWidth="1"/>
    <col min="7663" max="7663" width="0.5703125" style="3" customWidth="1"/>
    <col min="7664" max="7664" width="11.5703125" style="3" customWidth="1"/>
    <col min="7665" max="7665" width="0.5703125" style="3" customWidth="1"/>
    <col min="7666" max="7666" width="8.5703125" style="3" customWidth="1"/>
    <col min="7667" max="7667" width="8.85546875" style="3"/>
    <col min="7668" max="7669" width="12" style="3" bestFit="1" customWidth="1"/>
    <col min="7670" max="7896" width="8.85546875" style="3"/>
    <col min="7897" max="7897" width="27" style="3" customWidth="1"/>
    <col min="7898" max="7898" width="4.42578125" style="3" customWidth="1"/>
    <col min="7899" max="7899" width="0.5703125" style="3" customWidth="1"/>
    <col min="7900" max="7900" width="9.42578125" style="3" customWidth="1"/>
    <col min="7901" max="7901" width="0.5703125" style="3" customWidth="1"/>
    <col min="7902" max="7902" width="7.42578125" style="3" customWidth="1"/>
    <col min="7903" max="7903" width="0.5703125" style="3" customWidth="1"/>
    <col min="7904" max="7904" width="10" style="3" customWidth="1"/>
    <col min="7905" max="7905" width="0.5703125" style="3" customWidth="1"/>
    <col min="7906" max="7906" width="9.5703125" style="3" customWidth="1"/>
    <col min="7907" max="7907" width="0.5703125" style="3" customWidth="1"/>
    <col min="7908" max="7908" width="11.42578125" style="3" customWidth="1"/>
    <col min="7909" max="7909" width="0.5703125" style="3" customWidth="1"/>
    <col min="7910" max="7910" width="12.5703125" style="3" customWidth="1"/>
    <col min="7911" max="7911" width="0.5703125" style="3" customWidth="1"/>
    <col min="7912" max="7912" width="8.85546875" style="3"/>
    <col min="7913" max="7913" width="0.5703125" style="3" customWidth="1"/>
    <col min="7914" max="7914" width="8.5703125" style="3" customWidth="1"/>
    <col min="7915" max="7915" width="0.5703125" style="3" customWidth="1"/>
    <col min="7916" max="7916" width="9.42578125" style="3" customWidth="1"/>
    <col min="7917" max="7917" width="0.5703125" style="3" customWidth="1"/>
    <col min="7918" max="7918" width="9.5703125" style="3" customWidth="1"/>
    <col min="7919" max="7919" width="0.5703125" style="3" customWidth="1"/>
    <col min="7920" max="7920" width="11.5703125" style="3" customWidth="1"/>
    <col min="7921" max="7921" width="0.5703125" style="3" customWidth="1"/>
    <col min="7922" max="7922" width="8.5703125" style="3" customWidth="1"/>
    <col min="7923" max="7923" width="8.85546875" style="3"/>
    <col min="7924" max="7925" width="12" style="3" bestFit="1" customWidth="1"/>
    <col min="7926" max="8152" width="8.85546875" style="3"/>
    <col min="8153" max="8153" width="27" style="3" customWidth="1"/>
    <col min="8154" max="8154" width="4.42578125" style="3" customWidth="1"/>
    <col min="8155" max="8155" width="0.5703125" style="3" customWidth="1"/>
    <col min="8156" max="8156" width="9.42578125" style="3" customWidth="1"/>
    <col min="8157" max="8157" width="0.5703125" style="3" customWidth="1"/>
    <col min="8158" max="8158" width="7.42578125" style="3" customWidth="1"/>
    <col min="8159" max="8159" width="0.5703125" style="3" customWidth="1"/>
    <col min="8160" max="8160" width="10" style="3" customWidth="1"/>
    <col min="8161" max="8161" width="0.5703125" style="3" customWidth="1"/>
    <col min="8162" max="8162" width="9.5703125" style="3" customWidth="1"/>
    <col min="8163" max="8163" width="0.5703125" style="3" customWidth="1"/>
    <col min="8164" max="8164" width="11.42578125" style="3" customWidth="1"/>
    <col min="8165" max="8165" width="0.5703125" style="3" customWidth="1"/>
    <col min="8166" max="8166" width="12.5703125" style="3" customWidth="1"/>
    <col min="8167" max="8167" width="0.5703125" style="3" customWidth="1"/>
    <col min="8168" max="8168" width="8.85546875" style="3"/>
    <col min="8169" max="8169" width="0.5703125" style="3" customWidth="1"/>
    <col min="8170" max="8170" width="8.5703125" style="3" customWidth="1"/>
    <col min="8171" max="8171" width="0.5703125" style="3" customWidth="1"/>
    <col min="8172" max="8172" width="9.42578125" style="3" customWidth="1"/>
    <col min="8173" max="8173" width="0.5703125" style="3" customWidth="1"/>
    <col min="8174" max="8174" width="9.5703125" style="3" customWidth="1"/>
    <col min="8175" max="8175" width="0.5703125" style="3" customWidth="1"/>
    <col min="8176" max="8176" width="11.5703125" style="3" customWidth="1"/>
    <col min="8177" max="8177" width="0.5703125" style="3" customWidth="1"/>
    <col min="8178" max="8178" width="8.5703125" style="3" customWidth="1"/>
    <col min="8179" max="8179" width="8.85546875" style="3"/>
    <col min="8180" max="8181" width="12" style="3" bestFit="1" customWidth="1"/>
    <col min="8182" max="8408" width="8.85546875" style="3"/>
    <col min="8409" max="8409" width="27" style="3" customWidth="1"/>
    <col min="8410" max="8410" width="4.42578125" style="3" customWidth="1"/>
    <col min="8411" max="8411" width="0.5703125" style="3" customWidth="1"/>
    <col min="8412" max="8412" width="9.42578125" style="3" customWidth="1"/>
    <col min="8413" max="8413" width="0.5703125" style="3" customWidth="1"/>
    <col min="8414" max="8414" width="7.42578125" style="3" customWidth="1"/>
    <col min="8415" max="8415" width="0.5703125" style="3" customWidth="1"/>
    <col min="8416" max="8416" width="10" style="3" customWidth="1"/>
    <col min="8417" max="8417" width="0.5703125" style="3" customWidth="1"/>
    <col min="8418" max="8418" width="9.5703125" style="3" customWidth="1"/>
    <col min="8419" max="8419" width="0.5703125" style="3" customWidth="1"/>
    <col min="8420" max="8420" width="11.42578125" style="3" customWidth="1"/>
    <col min="8421" max="8421" width="0.5703125" style="3" customWidth="1"/>
    <col min="8422" max="8422" width="12.5703125" style="3" customWidth="1"/>
    <col min="8423" max="8423" width="0.5703125" style="3" customWidth="1"/>
    <col min="8424" max="8424" width="8.85546875" style="3"/>
    <col min="8425" max="8425" width="0.5703125" style="3" customWidth="1"/>
    <col min="8426" max="8426" width="8.5703125" style="3" customWidth="1"/>
    <col min="8427" max="8427" width="0.5703125" style="3" customWidth="1"/>
    <col min="8428" max="8428" width="9.42578125" style="3" customWidth="1"/>
    <col min="8429" max="8429" width="0.5703125" style="3" customWidth="1"/>
    <col min="8430" max="8430" width="9.5703125" style="3" customWidth="1"/>
    <col min="8431" max="8431" width="0.5703125" style="3" customWidth="1"/>
    <col min="8432" max="8432" width="11.5703125" style="3" customWidth="1"/>
    <col min="8433" max="8433" width="0.5703125" style="3" customWidth="1"/>
    <col min="8434" max="8434" width="8.5703125" style="3" customWidth="1"/>
    <col min="8435" max="8435" width="8.85546875" style="3"/>
    <col min="8436" max="8437" width="12" style="3" bestFit="1" customWidth="1"/>
    <col min="8438" max="8664" width="8.85546875" style="3"/>
    <col min="8665" max="8665" width="27" style="3" customWidth="1"/>
    <col min="8666" max="8666" width="4.42578125" style="3" customWidth="1"/>
    <col min="8667" max="8667" width="0.5703125" style="3" customWidth="1"/>
    <col min="8668" max="8668" width="9.42578125" style="3" customWidth="1"/>
    <col min="8669" max="8669" width="0.5703125" style="3" customWidth="1"/>
    <col min="8670" max="8670" width="7.42578125" style="3" customWidth="1"/>
    <col min="8671" max="8671" width="0.5703125" style="3" customWidth="1"/>
    <col min="8672" max="8672" width="10" style="3" customWidth="1"/>
    <col min="8673" max="8673" width="0.5703125" style="3" customWidth="1"/>
    <col min="8674" max="8674" width="9.5703125" style="3" customWidth="1"/>
    <col min="8675" max="8675" width="0.5703125" style="3" customWidth="1"/>
    <col min="8676" max="8676" width="11.42578125" style="3" customWidth="1"/>
    <col min="8677" max="8677" width="0.5703125" style="3" customWidth="1"/>
    <col min="8678" max="8678" width="12.5703125" style="3" customWidth="1"/>
    <col min="8679" max="8679" width="0.5703125" style="3" customWidth="1"/>
    <col min="8680" max="8680" width="8.85546875" style="3"/>
    <col min="8681" max="8681" width="0.5703125" style="3" customWidth="1"/>
    <col min="8682" max="8682" width="8.5703125" style="3" customWidth="1"/>
    <col min="8683" max="8683" width="0.5703125" style="3" customWidth="1"/>
    <col min="8684" max="8684" width="9.42578125" style="3" customWidth="1"/>
    <col min="8685" max="8685" width="0.5703125" style="3" customWidth="1"/>
    <col min="8686" max="8686" width="9.5703125" style="3" customWidth="1"/>
    <col min="8687" max="8687" width="0.5703125" style="3" customWidth="1"/>
    <col min="8688" max="8688" width="11.5703125" style="3" customWidth="1"/>
    <col min="8689" max="8689" width="0.5703125" style="3" customWidth="1"/>
    <col min="8690" max="8690" width="8.5703125" style="3" customWidth="1"/>
    <col min="8691" max="8691" width="8.85546875" style="3"/>
    <col min="8692" max="8693" width="12" style="3" bestFit="1" customWidth="1"/>
    <col min="8694" max="8920" width="8.85546875" style="3"/>
    <col min="8921" max="8921" width="27" style="3" customWidth="1"/>
    <col min="8922" max="8922" width="4.42578125" style="3" customWidth="1"/>
    <col min="8923" max="8923" width="0.5703125" style="3" customWidth="1"/>
    <col min="8924" max="8924" width="9.42578125" style="3" customWidth="1"/>
    <col min="8925" max="8925" width="0.5703125" style="3" customWidth="1"/>
    <col min="8926" max="8926" width="7.42578125" style="3" customWidth="1"/>
    <col min="8927" max="8927" width="0.5703125" style="3" customWidth="1"/>
    <col min="8928" max="8928" width="10" style="3" customWidth="1"/>
    <col min="8929" max="8929" width="0.5703125" style="3" customWidth="1"/>
    <col min="8930" max="8930" width="9.5703125" style="3" customWidth="1"/>
    <col min="8931" max="8931" width="0.5703125" style="3" customWidth="1"/>
    <col min="8932" max="8932" width="11.42578125" style="3" customWidth="1"/>
    <col min="8933" max="8933" width="0.5703125" style="3" customWidth="1"/>
    <col min="8934" max="8934" width="12.5703125" style="3" customWidth="1"/>
    <col min="8935" max="8935" width="0.5703125" style="3" customWidth="1"/>
    <col min="8936" max="8936" width="8.85546875" style="3"/>
    <col min="8937" max="8937" width="0.5703125" style="3" customWidth="1"/>
    <col min="8938" max="8938" width="8.5703125" style="3" customWidth="1"/>
    <col min="8939" max="8939" width="0.5703125" style="3" customWidth="1"/>
    <col min="8940" max="8940" width="9.42578125" style="3" customWidth="1"/>
    <col min="8941" max="8941" width="0.5703125" style="3" customWidth="1"/>
    <col min="8942" max="8942" width="9.5703125" style="3" customWidth="1"/>
    <col min="8943" max="8943" width="0.5703125" style="3" customWidth="1"/>
    <col min="8944" max="8944" width="11.5703125" style="3" customWidth="1"/>
    <col min="8945" max="8945" width="0.5703125" style="3" customWidth="1"/>
    <col min="8946" max="8946" width="8.5703125" style="3" customWidth="1"/>
    <col min="8947" max="8947" width="8.85546875" style="3"/>
    <col min="8948" max="8949" width="12" style="3" bestFit="1" customWidth="1"/>
    <col min="8950" max="9176" width="8.85546875" style="3"/>
    <col min="9177" max="9177" width="27" style="3" customWidth="1"/>
    <col min="9178" max="9178" width="4.42578125" style="3" customWidth="1"/>
    <col min="9179" max="9179" width="0.5703125" style="3" customWidth="1"/>
    <col min="9180" max="9180" width="9.42578125" style="3" customWidth="1"/>
    <col min="9181" max="9181" width="0.5703125" style="3" customWidth="1"/>
    <col min="9182" max="9182" width="7.42578125" style="3" customWidth="1"/>
    <col min="9183" max="9183" width="0.5703125" style="3" customWidth="1"/>
    <col min="9184" max="9184" width="10" style="3" customWidth="1"/>
    <col min="9185" max="9185" width="0.5703125" style="3" customWidth="1"/>
    <col min="9186" max="9186" width="9.5703125" style="3" customWidth="1"/>
    <col min="9187" max="9187" width="0.5703125" style="3" customWidth="1"/>
    <col min="9188" max="9188" width="11.42578125" style="3" customWidth="1"/>
    <col min="9189" max="9189" width="0.5703125" style="3" customWidth="1"/>
    <col min="9190" max="9190" width="12.5703125" style="3" customWidth="1"/>
    <col min="9191" max="9191" width="0.5703125" style="3" customWidth="1"/>
    <col min="9192" max="9192" width="8.85546875" style="3"/>
    <col min="9193" max="9193" width="0.5703125" style="3" customWidth="1"/>
    <col min="9194" max="9194" width="8.5703125" style="3" customWidth="1"/>
    <col min="9195" max="9195" width="0.5703125" style="3" customWidth="1"/>
    <col min="9196" max="9196" width="9.42578125" style="3" customWidth="1"/>
    <col min="9197" max="9197" width="0.5703125" style="3" customWidth="1"/>
    <col min="9198" max="9198" width="9.5703125" style="3" customWidth="1"/>
    <col min="9199" max="9199" width="0.5703125" style="3" customWidth="1"/>
    <col min="9200" max="9200" width="11.5703125" style="3" customWidth="1"/>
    <col min="9201" max="9201" width="0.5703125" style="3" customWidth="1"/>
    <col min="9202" max="9202" width="8.5703125" style="3" customWidth="1"/>
    <col min="9203" max="9203" width="8.85546875" style="3"/>
    <col min="9204" max="9205" width="12" style="3" bestFit="1" customWidth="1"/>
    <col min="9206" max="9432" width="8.85546875" style="3"/>
    <col min="9433" max="9433" width="27" style="3" customWidth="1"/>
    <col min="9434" max="9434" width="4.42578125" style="3" customWidth="1"/>
    <col min="9435" max="9435" width="0.5703125" style="3" customWidth="1"/>
    <col min="9436" max="9436" width="9.42578125" style="3" customWidth="1"/>
    <col min="9437" max="9437" width="0.5703125" style="3" customWidth="1"/>
    <col min="9438" max="9438" width="7.42578125" style="3" customWidth="1"/>
    <col min="9439" max="9439" width="0.5703125" style="3" customWidth="1"/>
    <col min="9440" max="9440" width="10" style="3" customWidth="1"/>
    <col min="9441" max="9441" width="0.5703125" style="3" customWidth="1"/>
    <col min="9442" max="9442" width="9.5703125" style="3" customWidth="1"/>
    <col min="9443" max="9443" width="0.5703125" style="3" customWidth="1"/>
    <col min="9444" max="9444" width="11.42578125" style="3" customWidth="1"/>
    <col min="9445" max="9445" width="0.5703125" style="3" customWidth="1"/>
    <col min="9446" max="9446" width="12.5703125" style="3" customWidth="1"/>
    <col min="9447" max="9447" width="0.5703125" style="3" customWidth="1"/>
    <col min="9448" max="9448" width="8.85546875" style="3"/>
    <col min="9449" max="9449" width="0.5703125" style="3" customWidth="1"/>
    <col min="9450" max="9450" width="8.5703125" style="3" customWidth="1"/>
    <col min="9451" max="9451" width="0.5703125" style="3" customWidth="1"/>
    <col min="9452" max="9452" width="9.42578125" style="3" customWidth="1"/>
    <col min="9453" max="9453" width="0.5703125" style="3" customWidth="1"/>
    <col min="9454" max="9454" width="9.5703125" style="3" customWidth="1"/>
    <col min="9455" max="9455" width="0.5703125" style="3" customWidth="1"/>
    <col min="9456" max="9456" width="11.5703125" style="3" customWidth="1"/>
    <col min="9457" max="9457" width="0.5703125" style="3" customWidth="1"/>
    <col min="9458" max="9458" width="8.5703125" style="3" customWidth="1"/>
    <col min="9459" max="9459" width="8.85546875" style="3"/>
    <col min="9460" max="9461" width="12" style="3" bestFit="1" customWidth="1"/>
    <col min="9462" max="9688" width="8.85546875" style="3"/>
    <col min="9689" max="9689" width="27" style="3" customWidth="1"/>
    <col min="9690" max="9690" width="4.42578125" style="3" customWidth="1"/>
    <col min="9691" max="9691" width="0.5703125" style="3" customWidth="1"/>
    <col min="9692" max="9692" width="9.42578125" style="3" customWidth="1"/>
    <col min="9693" max="9693" width="0.5703125" style="3" customWidth="1"/>
    <col min="9694" max="9694" width="7.42578125" style="3" customWidth="1"/>
    <col min="9695" max="9695" width="0.5703125" style="3" customWidth="1"/>
    <col min="9696" max="9696" width="10" style="3" customWidth="1"/>
    <col min="9697" max="9697" width="0.5703125" style="3" customWidth="1"/>
    <col min="9698" max="9698" width="9.5703125" style="3" customWidth="1"/>
    <col min="9699" max="9699" width="0.5703125" style="3" customWidth="1"/>
    <col min="9700" max="9700" width="11.42578125" style="3" customWidth="1"/>
    <col min="9701" max="9701" width="0.5703125" style="3" customWidth="1"/>
    <col min="9702" max="9702" width="12.5703125" style="3" customWidth="1"/>
    <col min="9703" max="9703" width="0.5703125" style="3" customWidth="1"/>
    <col min="9704" max="9704" width="8.85546875" style="3"/>
    <col min="9705" max="9705" width="0.5703125" style="3" customWidth="1"/>
    <col min="9706" max="9706" width="8.5703125" style="3" customWidth="1"/>
    <col min="9707" max="9707" width="0.5703125" style="3" customWidth="1"/>
    <col min="9708" max="9708" width="9.42578125" style="3" customWidth="1"/>
    <col min="9709" max="9709" width="0.5703125" style="3" customWidth="1"/>
    <col min="9710" max="9710" width="9.5703125" style="3" customWidth="1"/>
    <col min="9711" max="9711" width="0.5703125" style="3" customWidth="1"/>
    <col min="9712" max="9712" width="11.5703125" style="3" customWidth="1"/>
    <col min="9713" max="9713" width="0.5703125" style="3" customWidth="1"/>
    <col min="9714" max="9714" width="8.5703125" style="3" customWidth="1"/>
    <col min="9715" max="9715" width="8.85546875" style="3"/>
    <col min="9716" max="9717" width="12" style="3" bestFit="1" customWidth="1"/>
    <col min="9718" max="9944" width="8.85546875" style="3"/>
    <col min="9945" max="9945" width="27" style="3" customWidth="1"/>
    <col min="9946" max="9946" width="4.42578125" style="3" customWidth="1"/>
    <col min="9947" max="9947" width="0.5703125" style="3" customWidth="1"/>
    <col min="9948" max="9948" width="9.42578125" style="3" customWidth="1"/>
    <col min="9949" max="9949" width="0.5703125" style="3" customWidth="1"/>
    <col min="9950" max="9950" width="7.42578125" style="3" customWidth="1"/>
    <col min="9951" max="9951" width="0.5703125" style="3" customWidth="1"/>
    <col min="9952" max="9952" width="10" style="3" customWidth="1"/>
    <col min="9953" max="9953" width="0.5703125" style="3" customWidth="1"/>
    <col min="9954" max="9954" width="9.5703125" style="3" customWidth="1"/>
    <col min="9955" max="9955" width="0.5703125" style="3" customWidth="1"/>
    <col min="9956" max="9956" width="11.42578125" style="3" customWidth="1"/>
    <col min="9957" max="9957" width="0.5703125" style="3" customWidth="1"/>
    <col min="9958" max="9958" width="12.5703125" style="3" customWidth="1"/>
    <col min="9959" max="9959" width="0.5703125" style="3" customWidth="1"/>
    <col min="9960" max="9960" width="8.85546875" style="3"/>
    <col min="9961" max="9961" width="0.5703125" style="3" customWidth="1"/>
    <col min="9962" max="9962" width="8.5703125" style="3" customWidth="1"/>
    <col min="9963" max="9963" width="0.5703125" style="3" customWidth="1"/>
    <col min="9964" max="9964" width="9.42578125" style="3" customWidth="1"/>
    <col min="9965" max="9965" width="0.5703125" style="3" customWidth="1"/>
    <col min="9966" max="9966" width="9.5703125" style="3" customWidth="1"/>
    <col min="9967" max="9967" width="0.5703125" style="3" customWidth="1"/>
    <col min="9968" max="9968" width="11.5703125" style="3" customWidth="1"/>
    <col min="9969" max="9969" width="0.5703125" style="3" customWidth="1"/>
    <col min="9970" max="9970" width="8.5703125" style="3" customWidth="1"/>
    <col min="9971" max="9971" width="8.85546875" style="3"/>
    <col min="9972" max="9973" width="12" style="3" bestFit="1" customWidth="1"/>
    <col min="9974" max="10200" width="8.85546875" style="3"/>
    <col min="10201" max="10201" width="27" style="3" customWidth="1"/>
    <col min="10202" max="10202" width="4.42578125" style="3" customWidth="1"/>
    <col min="10203" max="10203" width="0.5703125" style="3" customWidth="1"/>
    <col min="10204" max="10204" width="9.42578125" style="3" customWidth="1"/>
    <col min="10205" max="10205" width="0.5703125" style="3" customWidth="1"/>
    <col min="10206" max="10206" width="7.42578125" style="3" customWidth="1"/>
    <col min="10207" max="10207" width="0.5703125" style="3" customWidth="1"/>
    <col min="10208" max="10208" width="10" style="3" customWidth="1"/>
    <col min="10209" max="10209" width="0.5703125" style="3" customWidth="1"/>
    <col min="10210" max="10210" width="9.5703125" style="3" customWidth="1"/>
    <col min="10211" max="10211" width="0.5703125" style="3" customWidth="1"/>
    <col min="10212" max="10212" width="11.42578125" style="3" customWidth="1"/>
    <col min="10213" max="10213" width="0.5703125" style="3" customWidth="1"/>
    <col min="10214" max="10214" width="12.5703125" style="3" customWidth="1"/>
    <col min="10215" max="10215" width="0.5703125" style="3" customWidth="1"/>
    <col min="10216" max="10216" width="8.85546875" style="3"/>
    <col min="10217" max="10217" width="0.5703125" style="3" customWidth="1"/>
    <col min="10218" max="10218" width="8.5703125" style="3" customWidth="1"/>
    <col min="10219" max="10219" width="0.5703125" style="3" customWidth="1"/>
    <col min="10220" max="10220" width="9.42578125" style="3" customWidth="1"/>
    <col min="10221" max="10221" width="0.5703125" style="3" customWidth="1"/>
    <col min="10222" max="10222" width="9.5703125" style="3" customWidth="1"/>
    <col min="10223" max="10223" width="0.5703125" style="3" customWidth="1"/>
    <col min="10224" max="10224" width="11.5703125" style="3" customWidth="1"/>
    <col min="10225" max="10225" width="0.5703125" style="3" customWidth="1"/>
    <col min="10226" max="10226" width="8.5703125" style="3" customWidth="1"/>
    <col min="10227" max="10227" width="8.85546875" style="3"/>
    <col min="10228" max="10229" width="12" style="3" bestFit="1" customWidth="1"/>
    <col min="10230" max="10456" width="8.85546875" style="3"/>
    <col min="10457" max="10457" width="27" style="3" customWidth="1"/>
    <col min="10458" max="10458" width="4.42578125" style="3" customWidth="1"/>
    <col min="10459" max="10459" width="0.5703125" style="3" customWidth="1"/>
    <col min="10460" max="10460" width="9.42578125" style="3" customWidth="1"/>
    <col min="10461" max="10461" width="0.5703125" style="3" customWidth="1"/>
    <col min="10462" max="10462" width="7.42578125" style="3" customWidth="1"/>
    <col min="10463" max="10463" width="0.5703125" style="3" customWidth="1"/>
    <col min="10464" max="10464" width="10" style="3" customWidth="1"/>
    <col min="10465" max="10465" width="0.5703125" style="3" customWidth="1"/>
    <col min="10466" max="10466" width="9.5703125" style="3" customWidth="1"/>
    <col min="10467" max="10467" width="0.5703125" style="3" customWidth="1"/>
    <col min="10468" max="10468" width="11.42578125" style="3" customWidth="1"/>
    <col min="10469" max="10469" width="0.5703125" style="3" customWidth="1"/>
    <col min="10470" max="10470" width="12.5703125" style="3" customWidth="1"/>
    <col min="10471" max="10471" width="0.5703125" style="3" customWidth="1"/>
    <col min="10472" max="10472" width="8.85546875" style="3"/>
    <col min="10473" max="10473" width="0.5703125" style="3" customWidth="1"/>
    <col min="10474" max="10474" width="8.5703125" style="3" customWidth="1"/>
    <col min="10475" max="10475" width="0.5703125" style="3" customWidth="1"/>
    <col min="10476" max="10476" width="9.42578125" style="3" customWidth="1"/>
    <col min="10477" max="10477" width="0.5703125" style="3" customWidth="1"/>
    <col min="10478" max="10478" width="9.5703125" style="3" customWidth="1"/>
    <col min="10479" max="10479" width="0.5703125" style="3" customWidth="1"/>
    <col min="10480" max="10480" width="11.5703125" style="3" customWidth="1"/>
    <col min="10481" max="10481" width="0.5703125" style="3" customWidth="1"/>
    <col min="10482" max="10482" width="8.5703125" style="3" customWidth="1"/>
    <col min="10483" max="10483" width="8.85546875" style="3"/>
    <col min="10484" max="10485" width="12" style="3" bestFit="1" customWidth="1"/>
    <col min="10486" max="10712" width="8.85546875" style="3"/>
    <col min="10713" max="10713" width="27" style="3" customWidth="1"/>
    <col min="10714" max="10714" width="4.42578125" style="3" customWidth="1"/>
    <col min="10715" max="10715" width="0.5703125" style="3" customWidth="1"/>
    <col min="10716" max="10716" width="9.42578125" style="3" customWidth="1"/>
    <col min="10717" max="10717" width="0.5703125" style="3" customWidth="1"/>
    <col min="10718" max="10718" width="7.42578125" style="3" customWidth="1"/>
    <col min="10719" max="10719" width="0.5703125" style="3" customWidth="1"/>
    <col min="10720" max="10720" width="10" style="3" customWidth="1"/>
    <col min="10721" max="10721" width="0.5703125" style="3" customWidth="1"/>
    <col min="10722" max="10722" width="9.5703125" style="3" customWidth="1"/>
    <col min="10723" max="10723" width="0.5703125" style="3" customWidth="1"/>
    <col min="10724" max="10724" width="11.42578125" style="3" customWidth="1"/>
    <col min="10725" max="10725" width="0.5703125" style="3" customWidth="1"/>
    <col min="10726" max="10726" width="12.5703125" style="3" customWidth="1"/>
    <col min="10727" max="10727" width="0.5703125" style="3" customWidth="1"/>
    <col min="10728" max="10728" width="8.85546875" style="3"/>
    <col min="10729" max="10729" width="0.5703125" style="3" customWidth="1"/>
    <col min="10730" max="10730" width="8.5703125" style="3" customWidth="1"/>
    <col min="10731" max="10731" width="0.5703125" style="3" customWidth="1"/>
    <col min="10732" max="10732" width="9.42578125" style="3" customWidth="1"/>
    <col min="10733" max="10733" width="0.5703125" style="3" customWidth="1"/>
    <col min="10734" max="10734" width="9.5703125" style="3" customWidth="1"/>
    <col min="10735" max="10735" width="0.5703125" style="3" customWidth="1"/>
    <col min="10736" max="10736" width="11.5703125" style="3" customWidth="1"/>
    <col min="10737" max="10737" width="0.5703125" style="3" customWidth="1"/>
    <col min="10738" max="10738" width="8.5703125" style="3" customWidth="1"/>
    <col min="10739" max="10739" width="8.85546875" style="3"/>
    <col min="10740" max="10741" width="12" style="3" bestFit="1" customWidth="1"/>
    <col min="10742" max="10968" width="8.85546875" style="3"/>
    <col min="10969" max="10969" width="27" style="3" customWidth="1"/>
    <col min="10970" max="10970" width="4.42578125" style="3" customWidth="1"/>
    <col min="10971" max="10971" width="0.5703125" style="3" customWidth="1"/>
    <col min="10972" max="10972" width="9.42578125" style="3" customWidth="1"/>
    <col min="10973" max="10973" width="0.5703125" style="3" customWidth="1"/>
    <col min="10974" max="10974" width="7.42578125" style="3" customWidth="1"/>
    <col min="10975" max="10975" width="0.5703125" style="3" customWidth="1"/>
    <col min="10976" max="10976" width="10" style="3" customWidth="1"/>
    <col min="10977" max="10977" width="0.5703125" style="3" customWidth="1"/>
    <col min="10978" max="10978" width="9.5703125" style="3" customWidth="1"/>
    <col min="10979" max="10979" width="0.5703125" style="3" customWidth="1"/>
    <col min="10980" max="10980" width="11.42578125" style="3" customWidth="1"/>
    <col min="10981" max="10981" width="0.5703125" style="3" customWidth="1"/>
    <col min="10982" max="10982" width="12.5703125" style="3" customWidth="1"/>
    <col min="10983" max="10983" width="0.5703125" style="3" customWidth="1"/>
    <col min="10984" max="10984" width="8.85546875" style="3"/>
    <col min="10985" max="10985" width="0.5703125" style="3" customWidth="1"/>
    <col min="10986" max="10986" width="8.5703125" style="3" customWidth="1"/>
    <col min="10987" max="10987" width="0.5703125" style="3" customWidth="1"/>
    <col min="10988" max="10988" width="9.42578125" style="3" customWidth="1"/>
    <col min="10989" max="10989" width="0.5703125" style="3" customWidth="1"/>
    <col min="10990" max="10990" width="9.5703125" style="3" customWidth="1"/>
    <col min="10991" max="10991" width="0.5703125" style="3" customWidth="1"/>
    <col min="10992" max="10992" width="11.5703125" style="3" customWidth="1"/>
    <col min="10993" max="10993" width="0.5703125" style="3" customWidth="1"/>
    <col min="10994" max="10994" width="8.5703125" style="3" customWidth="1"/>
    <col min="10995" max="10995" width="8.85546875" style="3"/>
    <col min="10996" max="10997" width="12" style="3" bestFit="1" customWidth="1"/>
    <col min="10998" max="11224" width="8.85546875" style="3"/>
    <col min="11225" max="11225" width="27" style="3" customWidth="1"/>
    <col min="11226" max="11226" width="4.42578125" style="3" customWidth="1"/>
    <col min="11227" max="11227" width="0.5703125" style="3" customWidth="1"/>
    <col min="11228" max="11228" width="9.42578125" style="3" customWidth="1"/>
    <col min="11229" max="11229" width="0.5703125" style="3" customWidth="1"/>
    <col min="11230" max="11230" width="7.42578125" style="3" customWidth="1"/>
    <col min="11231" max="11231" width="0.5703125" style="3" customWidth="1"/>
    <col min="11232" max="11232" width="10" style="3" customWidth="1"/>
    <col min="11233" max="11233" width="0.5703125" style="3" customWidth="1"/>
    <col min="11234" max="11234" width="9.5703125" style="3" customWidth="1"/>
    <col min="11235" max="11235" width="0.5703125" style="3" customWidth="1"/>
    <col min="11236" max="11236" width="11.42578125" style="3" customWidth="1"/>
    <col min="11237" max="11237" width="0.5703125" style="3" customWidth="1"/>
    <col min="11238" max="11238" width="12.5703125" style="3" customWidth="1"/>
    <col min="11239" max="11239" width="0.5703125" style="3" customWidth="1"/>
    <col min="11240" max="11240" width="8.85546875" style="3"/>
    <col min="11241" max="11241" width="0.5703125" style="3" customWidth="1"/>
    <col min="11242" max="11242" width="8.5703125" style="3" customWidth="1"/>
    <col min="11243" max="11243" width="0.5703125" style="3" customWidth="1"/>
    <col min="11244" max="11244" width="9.42578125" style="3" customWidth="1"/>
    <col min="11245" max="11245" width="0.5703125" style="3" customWidth="1"/>
    <col min="11246" max="11246" width="9.5703125" style="3" customWidth="1"/>
    <col min="11247" max="11247" width="0.5703125" style="3" customWidth="1"/>
    <col min="11248" max="11248" width="11.5703125" style="3" customWidth="1"/>
    <col min="11249" max="11249" width="0.5703125" style="3" customWidth="1"/>
    <col min="11250" max="11250" width="8.5703125" style="3" customWidth="1"/>
    <col min="11251" max="11251" width="8.85546875" style="3"/>
    <col min="11252" max="11253" width="12" style="3" bestFit="1" customWidth="1"/>
    <col min="11254" max="11480" width="8.85546875" style="3"/>
    <col min="11481" max="11481" width="27" style="3" customWidth="1"/>
    <col min="11482" max="11482" width="4.42578125" style="3" customWidth="1"/>
    <col min="11483" max="11483" width="0.5703125" style="3" customWidth="1"/>
    <col min="11484" max="11484" width="9.42578125" style="3" customWidth="1"/>
    <col min="11485" max="11485" width="0.5703125" style="3" customWidth="1"/>
    <col min="11486" max="11486" width="7.42578125" style="3" customWidth="1"/>
    <col min="11487" max="11487" width="0.5703125" style="3" customWidth="1"/>
    <col min="11488" max="11488" width="10" style="3" customWidth="1"/>
    <col min="11489" max="11489" width="0.5703125" style="3" customWidth="1"/>
    <col min="11490" max="11490" width="9.5703125" style="3" customWidth="1"/>
    <col min="11491" max="11491" width="0.5703125" style="3" customWidth="1"/>
    <col min="11492" max="11492" width="11.42578125" style="3" customWidth="1"/>
    <col min="11493" max="11493" width="0.5703125" style="3" customWidth="1"/>
    <col min="11494" max="11494" width="12.5703125" style="3" customWidth="1"/>
    <col min="11495" max="11495" width="0.5703125" style="3" customWidth="1"/>
    <col min="11496" max="11496" width="8.85546875" style="3"/>
    <col min="11497" max="11497" width="0.5703125" style="3" customWidth="1"/>
    <col min="11498" max="11498" width="8.5703125" style="3" customWidth="1"/>
    <col min="11499" max="11499" width="0.5703125" style="3" customWidth="1"/>
    <col min="11500" max="11500" width="9.42578125" style="3" customWidth="1"/>
    <col min="11501" max="11501" width="0.5703125" style="3" customWidth="1"/>
    <col min="11502" max="11502" width="9.5703125" style="3" customWidth="1"/>
    <col min="11503" max="11503" width="0.5703125" style="3" customWidth="1"/>
    <col min="11504" max="11504" width="11.5703125" style="3" customWidth="1"/>
    <col min="11505" max="11505" width="0.5703125" style="3" customWidth="1"/>
    <col min="11506" max="11506" width="8.5703125" style="3" customWidth="1"/>
    <col min="11507" max="11507" width="8.85546875" style="3"/>
    <col min="11508" max="11509" width="12" style="3" bestFit="1" customWidth="1"/>
    <col min="11510" max="11736" width="8.85546875" style="3"/>
    <col min="11737" max="11737" width="27" style="3" customWidth="1"/>
    <col min="11738" max="11738" width="4.42578125" style="3" customWidth="1"/>
    <col min="11739" max="11739" width="0.5703125" style="3" customWidth="1"/>
    <col min="11740" max="11740" width="9.42578125" style="3" customWidth="1"/>
    <col min="11741" max="11741" width="0.5703125" style="3" customWidth="1"/>
    <col min="11742" max="11742" width="7.42578125" style="3" customWidth="1"/>
    <col min="11743" max="11743" width="0.5703125" style="3" customWidth="1"/>
    <col min="11744" max="11744" width="10" style="3" customWidth="1"/>
    <col min="11745" max="11745" width="0.5703125" style="3" customWidth="1"/>
    <col min="11746" max="11746" width="9.5703125" style="3" customWidth="1"/>
    <col min="11747" max="11747" width="0.5703125" style="3" customWidth="1"/>
    <col min="11748" max="11748" width="11.42578125" style="3" customWidth="1"/>
    <col min="11749" max="11749" width="0.5703125" style="3" customWidth="1"/>
    <col min="11750" max="11750" width="12.5703125" style="3" customWidth="1"/>
    <col min="11751" max="11751" width="0.5703125" style="3" customWidth="1"/>
    <col min="11752" max="11752" width="8.85546875" style="3"/>
    <col min="11753" max="11753" width="0.5703125" style="3" customWidth="1"/>
    <col min="11754" max="11754" width="8.5703125" style="3" customWidth="1"/>
    <col min="11755" max="11755" width="0.5703125" style="3" customWidth="1"/>
    <col min="11756" max="11756" width="9.42578125" style="3" customWidth="1"/>
    <col min="11757" max="11757" width="0.5703125" style="3" customWidth="1"/>
    <col min="11758" max="11758" width="9.5703125" style="3" customWidth="1"/>
    <col min="11759" max="11759" width="0.5703125" style="3" customWidth="1"/>
    <col min="11760" max="11760" width="11.5703125" style="3" customWidth="1"/>
    <col min="11761" max="11761" width="0.5703125" style="3" customWidth="1"/>
    <col min="11762" max="11762" width="8.5703125" style="3" customWidth="1"/>
    <col min="11763" max="11763" width="8.85546875" style="3"/>
    <col min="11764" max="11765" width="12" style="3" bestFit="1" customWidth="1"/>
    <col min="11766" max="11992" width="8.85546875" style="3"/>
    <col min="11993" max="11993" width="27" style="3" customWidth="1"/>
    <col min="11994" max="11994" width="4.42578125" style="3" customWidth="1"/>
    <col min="11995" max="11995" width="0.5703125" style="3" customWidth="1"/>
    <col min="11996" max="11996" width="9.42578125" style="3" customWidth="1"/>
    <col min="11997" max="11997" width="0.5703125" style="3" customWidth="1"/>
    <col min="11998" max="11998" width="7.42578125" style="3" customWidth="1"/>
    <col min="11999" max="11999" width="0.5703125" style="3" customWidth="1"/>
    <col min="12000" max="12000" width="10" style="3" customWidth="1"/>
    <col min="12001" max="12001" width="0.5703125" style="3" customWidth="1"/>
    <col min="12002" max="12002" width="9.5703125" style="3" customWidth="1"/>
    <col min="12003" max="12003" width="0.5703125" style="3" customWidth="1"/>
    <col min="12004" max="12004" width="11.42578125" style="3" customWidth="1"/>
    <col min="12005" max="12005" width="0.5703125" style="3" customWidth="1"/>
    <col min="12006" max="12006" width="12.5703125" style="3" customWidth="1"/>
    <col min="12007" max="12007" width="0.5703125" style="3" customWidth="1"/>
    <col min="12008" max="12008" width="8.85546875" style="3"/>
    <col min="12009" max="12009" width="0.5703125" style="3" customWidth="1"/>
    <col min="12010" max="12010" width="8.5703125" style="3" customWidth="1"/>
    <col min="12011" max="12011" width="0.5703125" style="3" customWidth="1"/>
    <col min="12012" max="12012" width="9.42578125" style="3" customWidth="1"/>
    <col min="12013" max="12013" width="0.5703125" style="3" customWidth="1"/>
    <col min="12014" max="12014" width="9.5703125" style="3" customWidth="1"/>
    <col min="12015" max="12015" width="0.5703125" style="3" customWidth="1"/>
    <col min="12016" max="12016" width="11.5703125" style="3" customWidth="1"/>
    <col min="12017" max="12017" width="0.5703125" style="3" customWidth="1"/>
    <col min="12018" max="12018" width="8.5703125" style="3" customWidth="1"/>
    <col min="12019" max="12019" width="8.85546875" style="3"/>
    <col min="12020" max="12021" width="12" style="3" bestFit="1" customWidth="1"/>
    <col min="12022" max="12248" width="8.85546875" style="3"/>
    <col min="12249" max="12249" width="27" style="3" customWidth="1"/>
    <col min="12250" max="12250" width="4.42578125" style="3" customWidth="1"/>
    <col min="12251" max="12251" width="0.5703125" style="3" customWidth="1"/>
    <col min="12252" max="12252" width="9.42578125" style="3" customWidth="1"/>
    <col min="12253" max="12253" width="0.5703125" style="3" customWidth="1"/>
    <col min="12254" max="12254" width="7.42578125" style="3" customWidth="1"/>
    <col min="12255" max="12255" width="0.5703125" style="3" customWidth="1"/>
    <col min="12256" max="12256" width="10" style="3" customWidth="1"/>
    <col min="12257" max="12257" width="0.5703125" style="3" customWidth="1"/>
    <col min="12258" max="12258" width="9.5703125" style="3" customWidth="1"/>
    <col min="12259" max="12259" width="0.5703125" style="3" customWidth="1"/>
    <col min="12260" max="12260" width="11.42578125" style="3" customWidth="1"/>
    <col min="12261" max="12261" width="0.5703125" style="3" customWidth="1"/>
    <col min="12262" max="12262" width="12.5703125" style="3" customWidth="1"/>
    <col min="12263" max="12263" width="0.5703125" style="3" customWidth="1"/>
    <col min="12264" max="12264" width="8.85546875" style="3"/>
    <col min="12265" max="12265" width="0.5703125" style="3" customWidth="1"/>
    <col min="12266" max="12266" width="8.5703125" style="3" customWidth="1"/>
    <col min="12267" max="12267" width="0.5703125" style="3" customWidth="1"/>
    <col min="12268" max="12268" width="9.42578125" style="3" customWidth="1"/>
    <col min="12269" max="12269" width="0.5703125" style="3" customWidth="1"/>
    <col min="12270" max="12270" width="9.5703125" style="3" customWidth="1"/>
    <col min="12271" max="12271" width="0.5703125" style="3" customWidth="1"/>
    <col min="12272" max="12272" width="11.5703125" style="3" customWidth="1"/>
    <col min="12273" max="12273" width="0.5703125" style="3" customWidth="1"/>
    <col min="12274" max="12274" width="8.5703125" style="3" customWidth="1"/>
    <col min="12275" max="12275" width="8.85546875" style="3"/>
    <col min="12276" max="12277" width="12" style="3" bestFit="1" customWidth="1"/>
    <col min="12278" max="12504" width="8.85546875" style="3"/>
    <col min="12505" max="12505" width="27" style="3" customWidth="1"/>
    <col min="12506" max="12506" width="4.42578125" style="3" customWidth="1"/>
    <col min="12507" max="12507" width="0.5703125" style="3" customWidth="1"/>
    <col min="12508" max="12508" width="9.42578125" style="3" customWidth="1"/>
    <col min="12509" max="12509" width="0.5703125" style="3" customWidth="1"/>
    <col min="12510" max="12510" width="7.42578125" style="3" customWidth="1"/>
    <col min="12511" max="12511" width="0.5703125" style="3" customWidth="1"/>
    <col min="12512" max="12512" width="10" style="3" customWidth="1"/>
    <col min="12513" max="12513" width="0.5703125" style="3" customWidth="1"/>
    <col min="12514" max="12514" width="9.5703125" style="3" customWidth="1"/>
    <col min="12515" max="12515" width="0.5703125" style="3" customWidth="1"/>
    <col min="12516" max="12516" width="11.42578125" style="3" customWidth="1"/>
    <col min="12517" max="12517" width="0.5703125" style="3" customWidth="1"/>
    <col min="12518" max="12518" width="12.5703125" style="3" customWidth="1"/>
    <col min="12519" max="12519" width="0.5703125" style="3" customWidth="1"/>
    <col min="12520" max="12520" width="8.85546875" style="3"/>
    <col min="12521" max="12521" width="0.5703125" style="3" customWidth="1"/>
    <col min="12522" max="12522" width="8.5703125" style="3" customWidth="1"/>
    <col min="12523" max="12523" width="0.5703125" style="3" customWidth="1"/>
    <col min="12524" max="12524" width="9.42578125" style="3" customWidth="1"/>
    <col min="12525" max="12525" width="0.5703125" style="3" customWidth="1"/>
    <col min="12526" max="12526" width="9.5703125" style="3" customWidth="1"/>
    <col min="12527" max="12527" width="0.5703125" style="3" customWidth="1"/>
    <col min="12528" max="12528" width="11.5703125" style="3" customWidth="1"/>
    <col min="12529" max="12529" width="0.5703125" style="3" customWidth="1"/>
    <col min="12530" max="12530" width="8.5703125" style="3" customWidth="1"/>
    <col min="12531" max="12531" width="8.85546875" style="3"/>
    <col min="12532" max="12533" width="12" style="3" bestFit="1" customWidth="1"/>
    <col min="12534" max="12760" width="8.85546875" style="3"/>
    <col min="12761" max="12761" width="27" style="3" customWidth="1"/>
    <col min="12762" max="12762" width="4.42578125" style="3" customWidth="1"/>
    <col min="12763" max="12763" width="0.5703125" style="3" customWidth="1"/>
    <col min="12764" max="12764" width="9.42578125" style="3" customWidth="1"/>
    <col min="12765" max="12765" width="0.5703125" style="3" customWidth="1"/>
    <col min="12766" max="12766" width="7.42578125" style="3" customWidth="1"/>
    <col min="12767" max="12767" width="0.5703125" style="3" customWidth="1"/>
    <col min="12768" max="12768" width="10" style="3" customWidth="1"/>
    <col min="12769" max="12769" width="0.5703125" style="3" customWidth="1"/>
    <col min="12770" max="12770" width="9.5703125" style="3" customWidth="1"/>
    <col min="12771" max="12771" width="0.5703125" style="3" customWidth="1"/>
    <col min="12772" max="12772" width="11.42578125" style="3" customWidth="1"/>
    <col min="12773" max="12773" width="0.5703125" style="3" customWidth="1"/>
    <col min="12774" max="12774" width="12.5703125" style="3" customWidth="1"/>
    <col min="12775" max="12775" width="0.5703125" style="3" customWidth="1"/>
    <col min="12776" max="12776" width="8.85546875" style="3"/>
    <col min="12777" max="12777" width="0.5703125" style="3" customWidth="1"/>
    <col min="12778" max="12778" width="8.5703125" style="3" customWidth="1"/>
    <col min="12779" max="12779" width="0.5703125" style="3" customWidth="1"/>
    <col min="12780" max="12780" width="9.42578125" style="3" customWidth="1"/>
    <col min="12781" max="12781" width="0.5703125" style="3" customWidth="1"/>
    <col min="12782" max="12782" width="9.5703125" style="3" customWidth="1"/>
    <col min="12783" max="12783" width="0.5703125" style="3" customWidth="1"/>
    <col min="12784" max="12784" width="11.5703125" style="3" customWidth="1"/>
    <col min="12785" max="12785" width="0.5703125" style="3" customWidth="1"/>
    <col min="12786" max="12786" width="8.5703125" style="3" customWidth="1"/>
    <col min="12787" max="12787" width="8.85546875" style="3"/>
    <col min="12788" max="12789" width="12" style="3" bestFit="1" customWidth="1"/>
    <col min="12790" max="13016" width="8.85546875" style="3"/>
    <col min="13017" max="13017" width="27" style="3" customWidth="1"/>
    <col min="13018" max="13018" width="4.42578125" style="3" customWidth="1"/>
    <col min="13019" max="13019" width="0.5703125" style="3" customWidth="1"/>
    <col min="13020" max="13020" width="9.42578125" style="3" customWidth="1"/>
    <col min="13021" max="13021" width="0.5703125" style="3" customWidth="1"/>
    <col min="13022" max="13022" width="7.42578125" style="3" customWidth="1"/>
    <col min="13023" max="13023" width="0.5703125" style="3" customWidth="1"/>
    <col min="13024" max="13024" width="10" style="3" customWidth="1"/>
    <col min="13025" max="13025" width="0.5703125" style="3" customWidth="1"/>
    <col min="13026" max="13026" width="9.5703125" style="3" customWidth="1"/>
    <col min="13027" max="13027" width="0.5703125" style="3" customWidth="1"/>
    <col min="13028" max="13028" width="11.42578125" style="3" customWidth="1"/>
    <col min="13029" max="13029" width="0.5703125" style="3" customWidth="1"/>
    <col min="13030" max="13030" width="12.5703125" style="3" customWidth="1"/>
    <col min="13031" max="13031" width="0.5703125" style="3" customWidth="1"/>
    <col min="13032" max="13032" width="8.85546875" style="3"/>
    <col min="13033" max="13033" width="0.5703125" style="3" customWidth="1"/>
    <col min="13034" max="13034" width="8.5703125" style="3" customWidth="1"/>
    <col min="13035" max="13035" width="0.5703125" style="3" customWidth="1"/>
    <col min="13036" max="13036" width="9.42578125" style="3" customWidth="1"/>
    <col min="13037" max="13037" width="0.5703125" style="3" customWidth="1"/>
    <col min="13038" max="13038" width="9.5703125" style="3" customWidth="1"/>
    <col min="13039" max="13039" width="0.5703125" style="3" customWidth="1"/>
    <col min="13040" max="13040" width="11.5703125" style="3" customWidth="1"/>
    <col min="13041" max="13041" width="0.5703125" style="3" customWidth="1"/>
    <col min="13042" max="13042" width="8.5703125" style="3" customWidth="1"/>
    <col min="13043" max="13043" width="8.85546875" style="3"/>
    <col min="13044" max="13045" width="12" style="3" bestFit="1" customWidth="1"/>
    <col min="13046" max="13272" width="8.85546875" style="3"/>
    <col min="13273" max="13273" width="27" style="3" customWidth="1"/>
    <col min="13274" max="13274" width="4.42578125" style="3" customWidth="1"/>
    <col min="13275" max="13275" width="0.5703125" style="3" customWidth="1"/>
    <col min="13276" max="13276" width="9.42578125" style="3" customWidth="1"/>
    <col min="13277" max="13277" width="0.5703125" style="3" customWidth="1"/>
    <col min="13278" max="13278" width="7.42578125" style="3" customWidth="1"/>
    <col min="13279" max="13279" width="0.5703125" style="3" customWidth="1"/>
    <col min="13280" max="13280" width="10" style="3" customWidth="1"/>
    <col min="13281" max="13281" width="0.5703125" style="3" customWidth="1"/>
    <col min="13282" max="13282" width="9.5703125" style="3" customWidth="1"/>
    <col min="13283" max="13283" width="0.5703125" style="3" customWidth="1"/>
    <col min="13284" max="13284" width="11.42578125" style="3" customWidth="1"/>
    <col min="13285" max="13285" width="0.5703125" style="3" customWidth="1"/>
    <col min="13286" max="13286" width="12.5703125" style="3" customWidth="1"/>
    <col min="13287" max="13287" width="0.5703125" style="3" customWidth="1"/>
    <col min="13288" max="13288" width="8.85546875" style="3"/>
    <col min="13289" max="13289" width="0.5703125" style="3" customWidth="1"/>
    <col min="13290" max="13290" width="8.5703125" style="3" customWidth="1"/>
    <col min="13291" max="13291" width="0.5703125" style="3" customWidth="1"/>
    <col min="13292" max="13292" width="9.42578125" style="3" customWidth="1"/>
    <col min="13293" max="13293" width="0.5703125" style="3" customWidth="1"/>
    <col min="13294" max="13294" width="9.5703125" style="3" customWidth="1"/>
    <col min="13295" max="13295" width="0.5703125" style="3" customWidth="1"/>
    <col min="13296" max="13296" width="11.5703125" style="3" customWidth="1"/>
    <col min="13297" max="13297" width="0.5703125" style="3" customWidth="1"/>
    <col min="13298" max="13298" width="8.5703125" style="3" customWidth="1"/>
    <col min="13299" max="13299" width="8.85546875" style="3"/>
    <col min="13300" max="13301" width="12" style="3" bestFit="1" customWidth="1"/>
    <col min="13302" max="13528" width="8.85546875" style="3"/>
    <col min="13529" max="13529" width="27" style="3" customWidth="1"/>
    <col min="13530" max="13530" width="4.42578125" style="3" customWidth="1"/>
    <col min="13531" max="13531" width="0.5703125" style="3" customWidth="1"/>
    <col min="13532" max="13532" width="9.42578125" style="3" customWidth="1"/>
    <col min="13533" max="13533" width="0.5703125" style="3" customWidth="1"/>
    <col min="13534" max="13534" width="7.42578125" style="3" customWidth="1"/>
    <col min="13535" max="13535" width="0.5703125" style="3" customWidth="1"/>
    <col min="13536" max="13536" width="10" style="3" customWidth="1"/>
    <col min="13537" max="13537" width="0.5703125" style="3" customWidth="1"/>
    <col min="13538" max="13538" width="9.5703125" style="3" customWidth="1"/>
    <col min="13539" max="13539" width="0.5703125" style="3" customWidth="1"/>
    <col min="13540" max="13540" width="11.42578125" style="3" customWidth="1"/>
    <col min="13541" max="13541" width="0.5703125" style="3" customWidth="1"/>
    <col min="13542" max="13542" width="12.5703125" style="3" customWidth="1"/>
    <col min="13543" max="13543" width="0.5703125" style="3" customWidth="1"/>
    <col min="13544" max="13544" width="8.85546875" style="3"/>
    <col min="13545" max="13545" width="0.5703125" style="3" customWidth="1"/>
    <col min="13546" max="13546" width="8.5703125" style="3" customWidth="1"/>
    <col min="13547" max="13547" width="0.5703125" style="3" customWidth="1"/>
    <col min="13548" max="13548" width="9.42578125" style="3" customWidth="1"/>
    <col min="13549" max="13549" width="0.5703125" style="3" customWidth="1"/>
    <col min="13550" max="13550" width="9.5703125" style="3" customWidth="1"/>
    <col min="13551" max="13551" width="0.5703125" style="3" customWidth="1"/>
    <col min="13552" max="13552" width="11.5703125" style="3" customWidth="1"/>
    <col min="13553" max="13553" width="0.5703125" style="3" customWidth="1"/>
    <col min="13554" max="13554" width="8.5703125" style="3" customWidth="1"/>
    <col min="13555" max="13555" width="8.85546875" style="3"/>
    <col min="13556" max="13557" width="12" style="3" bestFit="1" customWidth="1"/>
    <col min="13558" max="13784" width="8.85546875" style="3"/>
    <col min="13785" max="13785" width="27" style="3" customWidth="1"/>
    <col min="13786" max="13786" width="4.42578125" style="3" customWidth="1"/>
    <col min="13787" max="13787" width="0.5703125" style="3" customWidth="1"/>
    <col min="13788" max="13788" width="9.42578125" style="3" customWidth="1"/>
    <col min="13789" max="13789" width="0.5703125" style="3" customWidth="1"/>
    <col min="13790" max="13790" width="7.42578125" style="3" customWidth="1"/>
    <col min="13791" max="13791" width="0.5703125" style="3" customWidth="1"/>
    <col min="13792" max="13792" width="10" style="3" customWidth="1"/>
    <col min="13793" max="13793" width="0.5703125" style="3" customWidth="1"/>
    <col min="13794" max="13794" width="9.5703125" style="3" customWidth="1"/>
    <col min="13795" max="13795" width="0.5703125" style="3" customWidth="1"/>
    <col min="13796" max="13796" width="11.42578125" style="3" customWidth="1"/>
    <col min="13797" max="13797" width="0.5703125" style="3" customWidth="1"/>
    <col min="13798" max="13798" width="12.5703125" style="3" customWidth="1"/>
    <col min="13799" max="13799" width="0.5703125" style="3" customWidth="1"/>
    <col min="13800" max="13800" width="8.85546875" style="3"/>
    <col min="13801" max="13801" width="0.5703125" style="3" customWidth="1"/>
    <col min="13802" max="13802" width="8.5703125" style="3" customWidth="1"/>
    <col min="13803" max="13803" width="0.5703125" style="3" customWidth="1"/>
    <col min="13804" max="13804" width="9.42578125" style="3" customWidth="1"/>
    <col min="13805" max="13805" width="0.5703125" style="3" customWidth="1"/>
    <col min="13806" max="13806" width="9.5703125" style="3" customWidth="1"/>
    <col min="13807" max="13807" width="0.5703125" style="3" customWidth="1"/>
    <col min="13808" max="13808" width="11.5703125" style="3" customWidth="1"/>
    <col min="13809" max="13809" width="0.5703125" style="3" customWidth="1"/>
    <col min="13810" max="13810" width="8.5703125" style="3" customWidth="1"/>
    <col min="13811" max="13811" width="8.85546875" style="3"/>
    <col min="13812" max="13813" width="12" style="3" bestFit="1" customWidth="1"/>
    <col min="13814" max="14040" width="8.85546875" style="3"/>
    <col min="14041" max="14041" width="27" style="3" customWidth="1"/>
    <col min="14042" max="14042" width="4.42578125" style="3" customWidth="1"/>
    <col min="14043" max="14043" width="0.5703125" style="3" customWidth="1"/>
    <col min="14044" max="14044" width="9.42578125" style="3" customWidth="1"/>
    <col min="14045" max="14045" width="0.5703125" style="3" customWidth="1"/>
    <col min="14046" max="14046" width="7.42578125" style="3" customWidth="1"/>
    <col min="14047" max="14047" width="0.5703125" style="3" customWidth="1"/>
    <col min="14048" max="14048" width="10" style="3" customWidth="1"/>
    <col min="14049" max="14049" width="0.5703125" style="3" customWidth="1"/>
    <col min="14050" max="14050" width="9.5703125" style="3" customWidth="1"/>
    <col min="14051" max="14051" width="0.5703125" style="3" customWidth="1"/>
    <col min="14052" max="14052" width="11.42578125" style="3" customWidth="1"/>
    <col min="14053" max="14053" width="0.5703125" style="3" customWidth="1"/>
    <col min="14054" max="14054" width="12.5703125" style="3" customWidth="1"/>
    <col min="14055" max="14055" width="0.5703125" style="3" customWidth="1"/>
    <col min="14056" max="14056" width="8.85546875" style="3"/>
    <col min="14057" max="14057" width="0.5703125" style="3" customWidth="1"/>
    <col min="14058" max="14058" width="8.5703125" style="3" customWidth="1"/>
    <col min="14059" max="14059" width="0.5703125" style="3" customWidth="1"/>
    <col min="14060" max="14060" width="9.42578125" style="3" customWidth="1"/>
    <col min="14061" max="14061" width="0.5703125" style="3" customWidth="1"/>
    <col min="14062" max="14062" width="9.5703125" style="3" customWidth="1"/>
    <col min="14063" max="14063" width="0.5703125" style="3" customWidth="1"/>
    <col min="14064" max="14064" width="11.5703125" style="3" customWidth="1"/>
    <col min="14065" max="14065" width="0.5703125" style="3" customWidth="1"/>
    <col min="14066" max="14066" width="8.5703125" style="3" customWidth="1"/>
    <col min="14067" max="14067" width="8.85546875" style="3"/>
    <col min="14068" max="14069" width="12" style="3" bestFit="1" customWidth="1"/>
    <col min="14070" max="14296" width="8.85546875" style="3"/>
    <col min="14297" max="14297" width="27" style="3" customWidth="1"/>
    <col min="14298" max="14298" width="4.42578125" style="3" customWidth="1"/>
    <col min="14299" max="14299" width="0.5703125" style="3" customWidth="1"/>
    <col min="14300" max="14300" width="9.42578125" style="3" customWidth="1"/>
    <col min="14301" max="14301" width="0.5703125" style="3" customWidth="1"/>
    <col min="14302" max="14302" width="7.42578125" style="3" customWidth="1"/>
    <col min="14303" max="14303" width="0.5703125" style="3" customWidth="1"/>
    <col min="14304" max="14304" width="10" style="3" customWidth="1"/>
    <col min="14305" max="14305" width="0.5703125" style="3" customWidth="1"/>
    <col min="14306" max="14306" width="9.5703125" style="3" customWidth="1"/>
    <col min="14307" max="14307" width="0.5703125" style="3" customWidth="1"/>
    <col min="14308" max="14308" width="11.42578125" style="3" customWidth="1"/>
    <col min="14309" max="14309" width="0.5703125" style="3" customWidth="1"/>
    <col min="14310" max="14310" width="12.5703125" style="3" customWidth="1"/>
    <col min="14311" max="14311" width="0.5703125" style="3" customWidth="1"/>
    <col min="14312" max="14312" width="8.85546875" style="3"/>
    <col min="14313" max="14313" width="0.5703125" style="3" customWidth="1"/>
    <col min="14314" max="14314" width="8.5703125" style="3" customWidth="1"/>
    <col min="14315" max="14315" width="0.5703125" style="3" customWidth="1"/>
    <col min="14316" max="14316" width="9.42578125" style="3" customWidth="1"/>
    <col min="14317" max="14317" width="0.5703125" style="3" customWidth="1"/>
    <col min="14318" max="14318" width="9.5703125" style="3" customWidth="1"/>
    <col min="14319" max="14319" width="0.5703125" style="3" customWidth="1"/>
    <col min="14320" max="14320" width="11.5703125" style="3" customWidth="1"/>
    <col min="14321" max="14321" width="0.5703125" style="3" customWidth="1"/>
    <col min="14322" max="14322" width="8.5703125" style="3" customWidth="1"/>
    <col min="14323" max="14323" width="8.85546875" style="3"/>
    <col min="14324" max="14325" width="12" style="3" bestFit="1" customWidth="1"/>
    <col min="14326" max="14552" width="8.85546875" style="3"/>
    <col min="14553" max="14553" width="27" style="3" customWidth="1"/>
    <col min="14554" max="14554" width="4.42578125" style="3" customWidth="1"/>
    <col min="14555" max="14555" width="0.5703125" style="3" customWidth="1"/>
    <col min="14556" max="14556" width="9.42578125" style="3" customWidth="1"/>
    <col min="14557" max="14557" width="0.5703125" style="3" customWidth="1"/>
    <col min="14558" max="14558" width="7.42578125" style="3" customWidth="1"/>
    <col min="14559" max="14559" width="0.5703125" style="3" customWidth="1"/>
    <col min="14560" max="14560" width="10" style="3" customWidth="1"/>
    <col min="14561" max="14561" width="0.5703125" style="3" customWidth="1"/>
    <col min="14562" max="14562" width="9.5703125" style="3" customWidth="1"/>
    <col min="14563" max="14563" width="0.5703125" style="3" customWidth="1"/>
    <col min="14564" max="14564" width="11.42578125" style="3" customWidth="1"/>
    <col min="14565" max="14565" width="0.5703125" style="3" customWidth="1"/>
    <col min="14566" max="14566" width="12.5703125" style="3" customWidth="1"/>
    <col min="14567" max="14567" width="0.5703125" style="3" customWidth="1"/>
    <col min="14568" max="14568" width="8.85546875" style="3"/>
    <col min="14569" max="14569" width="0.5703125" style="3" customWidth="1"/>
    <col min="14570" max="14570" width="8.5703125" style="3" customWidth="1"/>
    <col min="14571" max="14571" width="0.5703125" style="3" customWidth="1"/>
    <col min="14572" max="14572" width="9.42578125" style="3" customWidth="1"/>
    <col min="14573" max="14573" width="0.5703125" style="3" customWidth="1"/>
    <col min="14574" max="14574" width="9.5703125" style="3" customWidth="1"/>
    <col min="14575" max="14575" width="0.5703125" style="3" customWidth="1"/>
    <col min="14576" max="14576" width="11.5703125" style="3" customWidth="1"/>
    <col min="14577" max="14577" width="0.5703125" style="3" customWidth="1"/>
    <col min="14578" max="14578" width="8.5703125" style="3" customWidth="1"/>
    <col min="14579" max="14579" width="8.85546875" style="3"/>
    <col min="14580" max="14581" width="12" style="3" bestFit="1" customWidth="1"/>
    <col min="14582" max="14808" width="8.85546875" style="3"/>
    <col min="14809" max="14809" width="27" style="3" customWidth="1"/>
    <col min="14810" max="14810" width="4.42578125" style="3" customWidth="1"/>
    <col min="14811" max="14811" width="0.5703125" style="3" customWidth="1"/>
    <col min="14812" max="14812" width="9.42578125" style="3" customWidth="1"/>
    <col min="14813" max="14813" width="0.5703125" style="3" customWidth="1"/>
    <col min="14814" max="14814" width="7.42578125" style="3" customWidth="1"/>
    <col min="14815" max="14815" width="0.5703125" style="3" customWidth="1"/>
    <col min="14816" max="14816" width="10" style="3" customWidth="1"/>
    <col min="14817" max="14817" width="0.5703125" style="3" customWidth="1"/>
    <col min="14818" max="14818" width="9.5703125" style="3" customWidth="1"/>
    <col min="14819" max="14819" width="0.5703125" style="3" customWidth="1"/>
    <col min="14820" max="14820" width="11.42578125" style="3" customWidth="1"/>
    <col min="14821" max="14821" width="0.5703125" style="3" customWidth="1"/>
    <col min="14822" max="14822" width="12.5703125" style="3" customWidth="1"/>
    <col min="14823" max="14823" width="0.5703125" style="3" customWidth="1"/>
    <col min="14824" max="14824" width="8.85546875" style="3"/>
    <col min="14825" max="14825" width="0.5703125" style="3" customWidth="1"/>
    <col min="14826" max="14826" width="8.5703125" style="3" customWidth="1"/>
    <col min="14827" max="14827" width="0.5703125" style="3" customWidth="1"/>
    <col min="14828" max="14828" width="9.42578125" style="3" customWidth="1"/>
    <col min="14829" max="14829" width="0.5703125" style="3" customWidth="1"/>
    <col min="14830" max="14830" width="9.5703125" style="3" customWidth="1"/>
    <col min="14831" max="14831" width="0.5703125" style="3" customWidth="1"/>
    <col min="14832" max="14832" width="11.5703125" style="3" customWidth="1"/>
    <col min="14833" max="14833" width="0.5703125" style="3" customWidth="1"/>
    <col min="14834" max="14834" width="8.5703125" style="3" customWidth="1"/>
    <col min="14835" max="14835" width="8.85546875" style="3"/>
    <col min="14836" max="14837" width="12" style="3" bestFit="1" customWidth="1"/>
    <col min="14838" max="15064" width="8.85546875" style="3"/>
    <col min="15065" max="15065" width="27" style="3" customWidth="1"/>
    <col min="15066" max="15066" width="4.42578125" style="3" customWidth="1"/>
    <col min="15067" max="15067" width="0.5703125" style="3" customWidth="1"/>
    <col min="15068" max="15068" width="9.42578125" style="3" customWidth="1"/>
    <col min="15069" max="15069" width="0.5703125" style="3" customWidth="1"/>
    <col min="15070" max="15070" width="7.42578125" style="3" customWidth="1"/>
    <col min="15071" max="15071" width="0.5703125" style="3" customWidth="1"/>
    <col min="15072" max="15072" width="10" style="3" customWidth="1"/>
    <col min="15073" max="15073" width="0.5703125" style="3" customWidth="1"/>
    <col min="15074" max="15074" width="9.5703125" style="3" customWidth="1"/>
    <col min="15075" max="15075" width="0.5703125" style="3" customWidth="1"/>
    <col min="15076" max="15076" width="11.42578125" style="3" customWidth="1"/>
    <col min="15077" max="15077" width="0.5703125" style="3" customWidth="1"/>
    <col min="15078" max="15078" width="12.5703125" style="3" customWidth="1"/>
    <col min="15079" max="15079" width="0.5703125" style="3" customWidth="1"/>
    <col min="15080" max="15080" width="8.85546875" style="3"/>
    <col min="15081" max="15081" width="0.5703125" style="3" customWidth="1"/>
    <col min="15082" max="15082" width="8.5703125" style="3" customWidth="1"/>
    <col min="15083" max="15083" width="0.5703125" style="3" customWidth="1"/>
    <col min="15084" max="15084" width="9.42578125" style="3" customWidth="1"/>
    <col min="15085" max="15085" width="0.5703125" style="3" customWidth="1"/>
    <col min="15086" max="15086" width="9.5703125" style="3" customWidth="1"/>
    <col min="15087" max="15087" width="0.5703125" style="3" customWidth="1"/>
    <col min="15088" max="15088" width="11.5703125" style="3" customWidth="1"/>
    <col min="15089" max="15089" width="0.5703125" style="3" customWidth="1"/>
    <col min="15090" max="15090" width="8.5703125" style="3" customWidth="1"/>
    <col min="15091" max="15091" width="8.85546875" style="3"/>
    <col min="15092" max="15093" width="12" style="3" bestFit="1" customWidth="1"/>
    <col min="15094" max="15320" width="8.85546875" style="3"/>
    <col min="15321" max="15321" width="27" style="3" customWidth="1"/>
    <col min="15322" max="15322" width="4.42578125" style="3" customWidth="1"/>
    <col min="15323" max="15323" width="0.5703125" style="3" customWidth="1"/>
    <col min="15324" max="15324" width="9.42578125" style="3" customWidth="1"/>
    <col min="15325" max="15325" width="0.5703125" style="3" customWidth="1"/>
    <col min="15326" max="15326" width="7.42578125" style="3" customWidth="1"/>
    <col min="15327" max="15327" width="0.5703125" style="3" customWidth="1"/>
    <col min="15328" max="15328" width="10" style="3" customWidth="1"/>
    <col min="15329" max="15329" width="0.5703125" style="3" customWidth="1"/>
    <col min="15330" max="15330" width="9.5703125" style="3" customWidth="1"/>
    <col min="15331" max="15331" width="0.5703125" style="3" customWidth="1"/>
    <col min="15332" max="15332" width="11.42578125" style="3" customWidth="1"/>
    <col min="15333" max="15333" width="0.5703125" style="3" customWidth="1"/>
    <col min="15334" max="15334" width="12.5703125" style="3" customWidth="1"/>
    <col min="15335" max="15335" width="0.5703125" style="3" customWidth="1"/>
    <col min="15336" max="15336" width="8.85546875" style="3"/>
    <col min="15337" max="15337" width="0.5703125" style="3" customWidth="1"/>
    <col min="15338" max="15338" width="8.5703125" style="3" customWidth="1"/>
    <col min="15339" max="15339" width="0.5703125" style="3" customWidth="1"/>
    <col min="15340" max="15340" width="9.42578125" style="3" customWidth="1"/>
    <col min="15341" max="15341" width="0.5703125" style="3" customWidth="1"/>
    <col min="15342" max="15342" width="9.5703125" style="3" customWidth="1"/>
    <col min="15343" max="15343" width="0.5703125" style="3" customWidth="1"/>
    <col min="15344" max="15344" width="11.5703125" style="3" customWidth="1"/>
    <col min="15345" max="15345" width="0.5703125" style="3" customWidth="1"/>
    <col min="15346" max="15346" width="8.5703125" style="3" customWidth="1"/>
    <col min="15347" max="15347" width="8.85546875" style="3"/>
    <col min="15348" max="15349" width="12" style="3" bestFit="1" customWidth="1"/>
    <col min="15350" max="15576" width="8.85546875" style="3"/>
    <col min="15577" max="15577" width="27" style="3" customWidth="1"/>
    <col min="15578" max="15578" width="4.42578125" style="3" customWidth="1"/>
    <col min="15579" max="15579" width="0.5703125" style="3" customWidth="1"/>
    <col min="15580" max="15580" width="9.42578125" style="3" customWidth="1"/>
    <col min="15581" max="15581" width="0.5703125" style="3" customWidth="1"/>
    <col min="15582" max="15582" width="7.42578125" style="3" customWidth="1"/>
    <col min="15583" max="15583" width="0.5703125" style="3" customWidth="1"/>
    <col min="15584" max="15584" width="10" style="3" customWidth="1"/>
    <col min="15585" max="15585" width="0.5703125" style="3" customWidth="1"/>
    <col min="15586" max="15586" width="9.5703125" style="3" customWidth="1"/>
    <col min="15587" max="15587" width="0.5703125" style="3" customWidth="1"/>
    <col min="15588" max="15588" width="11.42578125" style="3" customWidth="1"/>
    <col min="15589" max="15589" width="0.5703125" style="3" customWidth="1"/>
    <col min="15590" max="15590" width="12.5703125" style="3" customWidth="1"/>
    <col min="15591" max="15591" width="0.5703125" style="3" customWidth="1"/>
    <col min="15592" max="15592" width="8.85546875" style="3"/>
    <col min="15593" max="15593" width="0.5703125" style="3" customWidth="1"/>
    <col min="15594" max="15594" width="8.5703125" style="3" customWidth="1"/>
    <col min="15595" max="15595" width="0.5703125" style="3" customWidth="1"/>
    <col min="15596" max="15596" width="9.42578125" style="3" customWidth="1"/>
    <col min="15597" max="15597" width="0.5703125" style="3" customWidth="1"/>
    <col min="15598" max="15598" width="9.5703125" style="3" customWidth="1"/>
    <col min="15599" max="15599" width="0.5703125" style="3" customWidth="1"/>
    <col min="15600" max="15600" width="11.5703125" style="3" customWidth="1"/>
    <col min="15601" max="15601" width="0.5703125" style="3" customWidth="1"/>
    <col min="15602" max="15602" width="8.5703125" style="3" customWidth="1"/>
    <col min="15603" max="15603" width="8.85546875" style="3"/>
    <col min="15604" max="15605" width="12" style="3" bestFit="1" customWidth="1"/>
    <col min="15606" max="15832" width="8.85546875" style="3"/>
    <col min="15833" max="15833" width="27" style="3" customWidth="1"/>
    <col min="15834" max="15834" width="4.42578125" style="3" customWidth="1"/>
    <col min="15835" max="15835" width="0.5703125" style="3" customWidth="1"/>
    <col min="15836" max="15836" width="9.42578125" style="3" customWidth="1"/>
    <col min="15837" max="15837" width="0.5703125" style="3" customWidth="1"/>
    <col min="15838" max="15838" width="7.42578125" style="3" customWidth="1"/>
    <col min="15839" max="15839" width="0.5703125" style="3" customWidth="1"/>
    <col min="15840" max="15840" width="10" style="3" customWidth="1"/>
    <col min="15841" max="15841" width="0.5703125" style="3" customWidth="1"/>
    <col min="15842" max="15842" width="9.5703125" style="3" customWidth="1"/>
    <col min="15843" max="15843" width="0.5703125" style="3" customWidth="1"/>
    <col min="15844" max="15844" width="11.42578125" style="3" customWidth="1"/>
    <col min="15845" max="15845" width="0.5703125" style="3" customWidth="1"/>
    <col min="15846" max="15846" width="12.5703125" style="3" customWidth="1"/>
    <col min="15847" max="15847" width="0.5703125" style="3" customWidth="1"/>
    <col min="15848" max="15848" width="8.85546875" style="3"/>
    <col min="15849" max="15849" width="0.5703125" style="3" customWidth="1"/>
    <col min="15850" max="15850" width="8.5703125" style="3" customWidth="1"/>
    <col min="15851" max="15851" width="0.5703125" style="3" customWidth="1"/>
    <col min="15852" max="15852" width="9.42578125" style="3" customWidth="1"/>
    <col min="15853" max="15853" width="0.5703125" style="3" customWidth="1"/>
    <col min="15854" max="15854" width="9.5703125" style="3" customWidth="1"/>
    <col min="15855" max="15855" width="0.5703125" style="3" customWidth="1"/>
    <col min="15856" max="15856" width="11.5703125" style="3" customWidth="1"/>
    <col min="15857" max="15857" width="0.5703125" style="3" customWidth="1"/>
    <col min="15858" max="15858" width="8.5703125" style="3" customWidth="1"/>
    <col min="15859" max="15859" width="8.85546875" style="3"/>
    <col min="15860" max="15861" width="12" style="3" bestFit="1" customWidth="1"/>
    <col min="15862" max="16088" width="8.85546875" style="3"/>
    <col min="16089" max="16089" width="27" style="3" customWidth="1"/>
    <col min="16090" max="16090" width="4.42578125" style="3" customWidth="1"/>
    <col min="16091" max="16091" width="0.5703125" style="3" customWidth="1"/>
    <col min="16092" max="16092" width="9.42578125" style="3" customWidth="1"/>
    <col min="16093" max="16093" width="0.5703125" style="3" customWidth="1"/>
    <col min="16094" max="16094" width="7.42578125" style="3" customWidth="1"/>
    <col min="16095" max="16095" width="0.5703125" style="3" customWidth="1"/>
    <col min="16096" max="16096" width="10" style="3" customWidth="1"/>
    <col min="16097" max="16097" width="0.5703125" style="3" customWidth="1"/>
    <col min="16098" max="16098" width="9.5703125" style="3" customWidth="1"/>
    <col min="16099" max="16099" width="0.5703125" style="3" customWidth="1"/>
    <col min="16100" max="16100" width="11.42578125" style="3" customWidth="1"/>
    <col min="16101" max="16101" width="0.5703125" style="3" customWidth="1"/>
    <col min="16102" max="16102" width="12.5703125" style="3" customWidth="1"/>
    <col min="16103" max="16103" width="0.5703125" style="3" customWidth="1"/>
    <col min="16104" max="16104" width="8.85546875" style="3"/>
    <col min="16105" max="16105" width="0.5703125" style="3" customWidth="1"/>
    <col min="16106" max="16106" width="8.5703125" style="3" customWidth="1"/>
    <col min="16107" max="16107" width="0.5703125" style="3" customWidth="1"/>
    <col min="16108" max="16108" width="9.42578125" style="3" customWidth="1"/>
    <col min="16109" max="16109" width="0.5703125" style="3" customWidth="1"/>
    <col min="16110" max="16110" width="9.5703125" style="3" customWidth="1"/>
    <col min="16111" max="16111" width="0.5703125" style="3" customWidth="1"/>
    <col min="16112" max="16112" width="11.5703125" style="3" customWidth="1"/>
    <col min="16113" max="16113" width="0.5703125" style="3" customWidth="1"/>
    <col min="16114" max="16114" width="8.5703125" style="3" customWidth="1"/>
    <col min="16115" max="16115" width="8.85546875" style="3"/>
    <col min="16116" max="16117" width="12" style="3" bestFit="1" customWidth="1"/>
    <col min="16118" max="16348" width="8.85546875" style="3"/>
    <col min="16349" max="16384" width="8.85546875" style="3" customWidth="1"/>
  </cols>
  <sheetData>
    <row r="1" spans="1:22" ht="16.5" customHeight="1">
      <c r="A1" s="111" t="s">
        <v>45</v>
      </c>
      <c r="C1" s="1"/>
    </row>
    <row r="2" spans="1:22" ht="16.5" customHeight="1">
      <c r="A2" s="1" t="s">
        <v>168</v>
      </c>
      <c r="C2" s="1"/>
    </row>
    <row r="3" spans="1:22" ht="16.5" customHeight="1">
      <c r="A3" s="247" t="s">
        <v>101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115"/>
      <c r="R3" s="115"/>
      <c r="S3" s="115"/>
      <c r="T3" s="115"/>
      <c r="U3" s="115"/>
      <c r="V3" s="115"/>
    </row>
    <row r="4" spans="1:22" ht="16.5" customHeight="1">
      <c r="A4" s="79"/>
      <c r="C4" s="79"/>
    </row>
    <row r="5" spans="1:22" ht="16.5" customHeight="1">
      <c r="A5" s="79"/>
      <c r="C5" s="79"/>
    </row>
    <row r="6" spans="1:22" s="114" customFormat="1" ht="16.5" customHeight="1">
      <c r="A6" s="116"/>
      <c r="B6" s="117"/>
      <c r="C6" s="116"/>
      <c r="D6" s="244" t="s">
        <v>214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</row>
    <row r="7" spans="1:22" s="114" customFormat="1" ht="16.5" customHeight="1">
      <c r="A7" s="118"/>
      <c r="B7" s="118"/>
      <c r="C7" s="118"/>
      <c r="D7" s="119"/>
      <c r="E7" s="119"/>
      <c r="F7" s="119"/>
      <c r="G7" s="119"/>
      <c r="H7" s="119"/>
      <c r="I7" s="119"/>
      <c r="J7" s="119"/>
      <c r="K7" s="119"/>
      <c r="L7" s="120"/>
      <c r="M7" s="119"/>
      <c r="N7" s="245" t="s">
        <v>113</v>
      </c>
      <c r="O7" s="245"/>
      <c r="P7" s="245"/>
      <c r="Q7" s="119"/>
      <c r="R7" s="119"/>
      <c r="S7" s="119"/>
      <c r="T7" s="119"/>
      <c r="U7" s="119"/>
      <c r="V7" s="119"/>
    </row>
    <row r="8" spans="1:22" s="114" customFormat="1" ht="18" customHeight="1">
      <c r="A8" s="118"/>
      <c r="B8" s="118"/>
      <c r="C8" s="118"/>
      <c r="D8" s="119"/>
      <c r="E8" s="119"/>
      <c r="F8" s="119"/>
      <c r="G8" s="119"/>
      <c r="H8" s="120" t="s">
        <v>114</v>
      </c>
      <c r="I8" s="119"/>
      <c r="J8" s="119"/>
      <c r="K8" s="119"/>
      <c r="L8" s="120"/>
      <c r="M8" s="119"/>
      <c r="N8" s="245" t="s">
        <v>188</v>
      </c>
      <c r="O8" s="245"/>
      <c r="P8" s="245"/>
      <c r="Q8" s="119"/>
      <c r="R8" s="119"/>
      <c r="S8" s="119"/>
      <c r="T8" s="119"/>
      <c r="U8" s="119"/>
      <c r="V8" s="119"/>
    </row>
    <row r="9" spans="1:22" s="114" customFormat="1" ht="20.25" customHeight="1">
      <c r="A9" s="118"/>
      <c r="B9" s="118"/>
      <c r="C9" s="118"/>
      <c r="D9" s="119"/>
      <c r="E9" s="119"/>
      <c r="F9" s="119"/>
      <c r="G9" s="119"/>
      <c r="H9" s="120" t="s">
        <v>115</v>
      </c>
      <c r="I9" s="119"/>
      <c r="J9" s="119"/>
      <c r="K9" s="119"/>
      <c r="L9" s="120" t="s">
        <v>105</v>
      </c>
      <c r="M9" s="119"/>
      <c r="N9" s="120"/>
      <c r="O9" s="121"/>
      <c r="P9" s="121"/>
      <c r="Q9" s="119"/>
      <c r="R9" s="119"/>
      <c r="S9" s="119"/>
      <c r="T9" s="119"/>
      <c r="U9" s="119"/>
      <c r="V9" s="119"/>
    </row>
    <row r="10" spans="1:22" s="114" customFormat="1" ht="16.5" customHeight="1">
      <c r="A10" s="118"/>
      <c r="B10" s="118"/>
      <c r="C10" s="118"/>
      <c r="D10" s="120" t="s">
        <v>85</v>
      </c>
      <c r="E10" s="122"/>
      <c r="F10" s="120"/>
      <c r="G10" s="122"/>
      <c r="H10" s="120" t="s">
        <v>86</v>
      </c>
      <c r="I10" s="123"/>
      <c r="J10" s="124" t="s">
        <v>114</v>
      </c>
      <c r="K10" s="122"/>
      <c r="L10" s="124" t="s">
        <v>106</v>
      </c>
      <c r="M10" s="122"/>
      <c r="N10" s="124" t="s">
        <v>211</v>
      </c>
      <c r="O10" s="122"/>
      <c r="P10" s="124" t="s">
        <v>116</v>
      </c>
      <c r="Q10" s="122"/>
      <c r="R10" s="122"/>
      <c r="S10" s="122"/>
      <c r="T10" s="122"/>
      <c r="U10" s="122"/>
      <c r="V10" s="122"/>
    </row>
    <row r="11" spans="1:22" s="114" customFormat="1" ht="16.5" customHeight="1">
      <c r="A11" s="118"/>
      <c r="B11" s="118"/>
      <c r="C11" s="118"/>
      <c r="D11" s="120" t="s">
        <v>87</v>
      </c>
      <c r="E11" s="120"/>
      <c r="F11" s="120" t="s">
        <v>117</v>
      </c>
      <c r="G11" s="120"/>
      <c r="H11" s="125" t="s">
        <v>118</v>
      </c>
      <c r="I11" s="120"/>
      <c r="J11" s="120" t="s">
        <v>115</v>
      </c>
      <c r="K11" s="120"/>
      <c r="L11" s="120" t="s">
        <v>107</v>
      </c>
      <c r="M11" s="120"/>
      <c r="N11" s="124" t="s">
        <v>210</v>
      </c>
      <c r="O11" s="120"/>
      <c r="P11" s="124" t="s">
        <v>119</v>
      </c>
      <c r="Q11" s="120"/>
      <c r="R11" s="126" t="s">
        <v>120</v>
      </c>
      <c r="S11" s="120"/>
      <c r="T11" s="126" t="s">
        <v>121</v>
      </c>
      <c r="U11" s="120"/>
      <c r="V11" s="120"/>
    </row>
    <row r="12" spans="1:22" s="114" customFormat="1" ht="16.5" customHeight="1">
      <c r="A12" s="118"/>
      <c r="B12" s="118"/>
      <c r="C12" s="118"/>
      <c r="D12" s="120" t="s">
        <v>88</v>
      </c>
      <c r="E12" s="120"/>
      <c r="F12" s="120" t="s">
        <v>122</v>
      </c>
      <c r="G12" s="120"/>
      <c r="H12" s="120" t="s">
        <v>123</v>
      </c>
      <c r="I12" s="120"/>
      <c r="J12" s="120" t="s">
        <v>89</v>
      </c>
      <c r="K12" s="120"/>
      <c r="L12" s="120" t="s">
        <v>108</v>
      </c>
      <c r="M12" s="120"/>
      <c r="N12" s="124" t="s">
        <v>181</v>
      </c>
      <c r="O12" s="120"/>
      <c r="P12" s="124" t="s">
        <v>109</v>
      </c>
      <c r="Q12" s="120"/>
      <c r="R12" s="120" t="s">
        <v>124</v>
      </c>
      <c r="S12" s="120"/>
      <c r="T12" s="120" t="s">
        <v>125</v>
      </c>
      <c r="U12" s="120"/>
      <c r="V12" s="120" t="s">
        <v>38</v>
      </c>
    </row>
    <row r="13" spans="1:22" s="114" customFormat="1" ht="16.5" customHeight="1">
      <c r="A13" s="118"/>
      <c r="B13" s="127" t="s">
        <v>212</v>
      </c>
      <c r="C13" s="128"/>
      <c r="D13" s="129" t="s">
        <v>110</v>
      </c>
      <c r="E13" s="130"/>
      <c r="F13" s="129" t="s">
        <v>110</v>
      </c>
      <c r="G13" s="130"/>
      <c r="H13" s="129" t="s">
        <v>110</v>
      </c>
      <c r="I13" s="120"/>
      <c r="J13" s="129" t="s">
        <v>110</v>
      </c>
      <c r="K13" s="130"/>
      <c r="L13" s="131" t="s">
        <v>110</v>
      </c>
      <c r="M13" s="130"/>
      <c r="N13" s="129" t="s">
        <v>110</v>
      </c>
      <c r="O13" s="130"/>
      <c r="P13" s="129" t="s">
        <v>110</v>
      </c>
      <c r="Q13" s="130"/>
      <c r="R13" s="129" t="s">
        <v>110</v>
      </c>
      <c r="S13" s="130"/>
      <c r="T13" s="129" t="s">
        <v>110</v>
      </c>
      <c r="U13" s="132"/>
      <c r="V13" s="129" t="s">
        <v>110</v>
      </c>
    </row>
    <row r="14" spans="1:22" s="114" customFormat="1" ht="16.5" customHeight="1">
      <c r="A14" s="118"/>
      <c r="B14" s="118"/>
      <c r="C14" s="128"/>
      <c r="D14" s="130"/>
      <c r="E14" s="130"/>
      <c r="F14" s="130"/>
      <c r="G14" s="130"/>
      <c r="H14" s="130"/>
      <c r="I14" s="12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</row>
    <row r="15" spans="1:22" ht="16.5" customHeight="1">
      <c r="A15" s="133" t="s">
        <v>127</v>
      </c>
      <c r="B15" s="134"/>
      <c r="C15" s="135"/>
      <c r="D15" s="136">
        <v>2756236</v>
      </c>
      <c r="E15" s="136"/>
      <c r="F15" s="136">
        <v>4299728</v>
      </c>
      <c r="G15" s="136"/>
      <c r="H15" s="136">
        <v>275624</v>
      </c>
      <c r="I15" s="136"/>
      <c r="J15" s="136">
        <v>2412085</v>
      </c>
      <c r="K15" s="136"/>
      <c r="L15" s="136">
        <v>0</v>
      </c>
      <c r="M15" s="136"/>
      <c r="N15" s="136">
        <v>0</v>
      </c>
      <c r="O15" s="136"/>
      <c r="P15" s="136">
        <f>N15</f>
        <v>0</v>
      </c>
      <c r="Q15" s="136"/>
      <c r="R15" s="136">
        <f>SUM(D15:J15)</f>
        <v>9743673</v>
      </c>
      <c r="S15" s="136"/>
      <c r="T15" s="136">
        <v>304537</v>
      </c>
      <c r="U15" s="136"/>
      <c r="V15" s="136">
        <f>R15+T15</f>
        <v>10048210</v>
      </c>
    </row>
    <row r="16" spans="1:22" s="114" customFormat="1" ht="16.5" customHeight="1">
      <c r="A16" s="137" t="s">
        <v>185</v>
      </c>
      <c r="B16" s="138"/>
      <c r="C16" s="137"/>
      <c r="D16" s="222">
        <v>0</v>
      </c>
      <c r="E16" s="136"/>
      <c r="F16" s="222">
        <v>0</v>
      </c>
      <c r="G16" s="136"/>
      <c r="H16" s="222">
        <v>0</v>
      </c>
      <c r="I16" s="136"/>
      <c r="J16" s="222">
        <v>93237</v>
      </c>
      <c r="K16" s="136"/>
      <c r="L16" s="222">
        <v>0</v>
      </c>
      <c r="M16" s="136"/>
      <c r="N16" s="222">
        <v>9319</v>
      </c>
      <c r="O16" s="136"/>
      <c r="P16" s="222">
        <f>N16</f>
        <v>9319</v>
      </c>
      <c r="Q16" s="136"/>
      <c r="R16" s="222">
        <f>SUM(D16:J16,P16)</f>
        <v>102556</v>
      </c>
      <c r="S16" s="136"/>
      <c r="T16" s="222">
        <v>2500</v>
      </c>
      <c r="U16" s="136"/>
      <c r="V16" s="222">
        <f>R16+T16</f>
        <v>105056</v>
      </c>
    </row>
    <row r="17" spans="1:22" s="114" customFormat="1" ht="16.5" customHeight="1">
      <c r="A17" s="137"/>
      <c r="B17" s="138"/>
      <c r="C17" s="137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</row>
    <row r="18" spans="1:22" s="114" customFormat="1" ht="16.5" customHeight="1" thickBot="1">
      <c r="A18" s="133" t="s">
        <v>129</v>
      </c>
      <c r="B18" s="138"/>
      <c r="C18" s="133"/>
      <c r="D18" s="139">
        <f>SUM(D15:D17)</f>
        <v>2756236</v>
      </c>
      <c r="E18" s="136"/>
      <c r="F18" s="139">
        <f>SUM(F15:F17)</f>
        <v>4299728</v>
      </c>
      <c r="G18" s="136"/>
      <c r="H18" s="139">
        <f>SUM(H15:H17)</f>
        <v>275624</v>
      </c>
      <c r="I18" s="136"/>
      <c r="J18" s="139">
        <f>SUM(J15:J17)</f>
        <v>2505322</v>
      </c>
      <c r="K18" s="136"/>
      <c r="L18" s="139">
        <f>SUM(L15:L17)</f>
        <v>0</v>
      </c>
      <c r="M18" s="136"/>
      <c r="N18" s="139">
        <f>SUM(N15:N17)</f>
        <v>9319</v>
      </c>
      <c r="O18" s="136"/>
      <c r="P18" s="139">
        <f>SUM(P15:P17)</f>
        <v>9319</v>
      </c>
      <c r="Q18" s="136"/>
      <c r="R18" s="139">
        <f>R16+R15</f>
        <v>9846229</v>
      </c>
      <c r="S18" s="136"/>
      <c r="T18" s="139">
        <f>SUM(T15:T17)</f>
        <v>307037</v>
      </c>
      <c r="U18" s="136"/>
      <c r="V18" s="139">
        <f>SUM(V15:V16)</f>
        <v>10153266</v>
      </c>
    </row>
    <row r="19" spans="1:22" s="114" customFormat="1" ht="16.5" customHeight="1" thickTop="1">
      <c r="A19" s="133"/>
      <c r="B19" s="138"/>
      <c r="C19" s="133"/>
      <c r="D19" s="140"/>
      <c r="E19" s="136"/>
      <c r="F19" s="140"/>
      <c r="G19" s="136"/>
      <c r="H19" s="140"/>
      <c r="I19" s="136"/>
      <c r="J19" s="140"/>
      <c r="K19" s="136"/>
      <c r="L19" s="140"/>
      <c r="M19" s="136"/>
      <c r="N19" s="140"/>
      <c r="O19" s="136"/>
      <c r="P19" s="140"/>
      <c r="Q19" s="136"/>
      <c r="R19" s="140"/>
      <c r="S19" s="136"/>
      <c r="T19" s="140"/>
      <c r="U19" s="136"/>
      <c r="V19" s="140"/>
    </row>
    <row r="20" spans="1:22" s="114" customFormat="1" ht="16.5" customHeight="1">
      <c r="A20" s="133"/>
      <c r="B20" s="138"/>
      <c r="C20" s="133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</row>
    <row r="21" spans="1:22" ht="16.5" customHeight="1">
      <c r="A21" s="133" t="s">
        <v>130</v>
      </c>
      <c r="B21" s="141"/>
      <c r="C21" s="135"/>
      <c r="D21" s="142">
        <v>6506236</v>
      </c>
      <c r="E21" s="143"/>
      <c r="F21" s="142">
        <v>18549728</v>
      </c>
      <c r="G21" s="144"/>
      <c r="H21" s="142">
        <v>295363</v>
      </c>
      <c r="I21" s="143"/>
      <c r="J21" s="142">
        <v>2321301</v>
      </c>
      <c r="K21" s="143"/>
      <c r="L21" s="142">
        <v>-17676423</v>
      </c>
      <c r="M21" s="143"/>
      <c r="N21" s="142">
        <v>0</v>
      </c>
      <c r="O21" s="143"/>
      <c r="P21" s="142">
        <v>0</v>
      </c>
      <c r="Q21" s="143"/>
      <c r="R21" s="142">
        <v>9996205</v>
      </c>
      <c r="S21" s="143"/>
      <c r="T21" s="142">
        <v>0</v>
      </c>
      <c r="U21" s="143"/>
      <c r="V21" s="142">
        <v>9996205</v>
      </c>
    </row>
    <row r="22" spans="1:22" s="114" customFormat="1" ht="16.5" customHeight="1">
      <c r="A22" s="137" t="s">
        <v>126</v>
      </c>
      <c r="B22" s="138">
        <v>19</v>
      </c>
      <c r="C22" s="138"/>
      <c r="D22" s="142">
        <v>0</v>
      </c>
      <c r="E22" s="136"/>
      <c r="F22" s="142">
        <v>0</v>
      </c>
      <c r="G22" s="136"/>
      <c r="H22" s="142">
        <v>0</v>
      </c>
      <c r="I22" s="136"/>
      <c r="J22" s="142">
        <v>-1040999</v>
      </c>
      <c r="K22" s="136"/>
      <c r="L22" s="142">
        <v>0</v>
      </c>
      <c r="M22" s="136"/>
      <c r="N22" s="142">
        <v>0</v>
      </c>
      <c r="O22" s="143"/>
      <c r="P22" s="142">
        <v>0</v>
      </c>
      <c r="Q22" s="143"/>
      <c r="R22" s="142">
        <f>SUM(P22,D22:L22)</f>
        <v>-1040999</v>
      </c>
      <c r="S22" s="143"/>
      <c r="T22" s="142">
        <v>0</v>
      </c>
      <c r="U22" s="143"/>
      <c r="V22" s="142">
        <f>R22+T22</f>
        <v>-1040999</v>
      </c>
    </row>
    <row r="23" spans="1:22" s="114" customFormat="1" ht="16.5" customHeight="1">
      <c r="A23" s="137" t="s">
        <v>185</v>
      </c>
      <c r="B23" s="138"/>
      <c r="C23" s="137"/>
      <c r="D23" s="145">
        <v>0</v>
      </c>
      <c r="E23" s="136"/>
      <c r="F23" s="145">
        <v>0</v>
      </c>
      <c r="G23" s="136"/>
      <c r="H23" s="145">
        <v>0</v>
      </c>
      <c r="I23" s="143"/>
      <c r="J23" s="145">
        <v>110670</v>
      </c>
      <c r="K23" s="136"/>
      <c r="L23" s="145">
        <v>0</v>
      </c>
      <c r="M23" s="136"/>
      <c r="N23" s="145">
        <v>4858</v>
      </c>
      <c r="O23" s="143"/>
      <c r="P23" s="145">
        <f>N23</f>
        <v>4858</v>
      </c>
      <c r="Q23" s="143"/>
      <c r="R23" s="145">
        <f>SUM(P23,D23:L23)</f>
        <v>115528</v>
      </c>
      <c r="S23" s="143"/>
      <c r="T23" s="145">
        <v>0</v>
      </c>
      <c r="U23" s="143"/>
      <c r="V23" s="145">
        <f t="shared" ref="V23" si="0">R23+T23</f>
        <v>115528</v>
      </c>
    </row>
    <row r="24" spans="1:22" s="114" customFormat="1" ht="16.5" customHeight="1">
      <c r="A24" s="137"/>
      <c r="B24" s="138"/>
      <c r="C24" s="137"/>
      <c r="D24" s="142"/>
      <c r="E24" s="143"/>
      <c r="F24" s="142"/>
      <c r="G24" s="143"/>
      <c r="H24" s="142"/>
      <c r="I24" s="143"/>
      <c r="J24" s="142"/>
      <c r="K24" s="143"/>
      <c r="L24" s="142"/>
      <c r="M24" s="143"/>
      <c r="N24" s="142"/>
      <c r="O24" s="143"/>
      <c r="P24" s="142"/>
      <c r="Q24" s="143"/>
      <c r="R24" s="142"/>
      <c r="S24" s="143"/>
      <c r="T24" s="142"/>
      <c r="U24" s="143"/>
      <c r="V24" s="142"/>
    </row>
    <row r="25" spans="1:22" s="114" customFormat="1" ht="16.5" customHeight="1" thickBot="1">
      <c r="A25" s="133" t="s">
        <v>131</v>
      </c>
      <c r="B25" s="138"/>
      <c r="C25" s="133"/>
      <c r="D25" s="146">
        <f>SUM(D21:D24)</f>
        <v>6506236</v>
      </c>
      <c r="E25" s="143"/>
      <c r="F25" s="146">
        <f>SUM(F21:F24)</f>
        <v>18549728</v>
      </c>
      <c r="G25" s="143"/>
      <c r="H25" s="146">
        <f>SUM(H21:H24)</f>
        <v>295363</v>
      </c>
      <c r="I25" s="143"/>
      <c r="J25" s="146">
        <f>SUM(J21:J24)</f>
        <v>1390972</v>
      </c>
      <c r="K25" s="143"/>
      <c r="L25" s="146">
        <f>SUM(L21:L24)</f>
        <v>-17676423</v>
      </c>
      <c r="M25" s="143"/>
      <c r="N25" s="146">
        <f>SUM(N21:N24)</f>
        <v>4858</v>
      </c>
      <c r="O25" s="143"/>
      <c r="P25" s="146">
        <f>SUM(P21:P24)</f>
        <v>4858</v>
      </c>
      <c r="Q25" s="143"/>
      <c r="R25" s="146">
        <f>SUM(R21:R24)</f>
        <v>9070734</v>
      </c>
      <c r="S25" s="143"/>
      <c r="T25" s="146">
        <f>SUM(T21:T24)</f>
        <v>0</v>
      </c>
      <c r="U25" s="143"/>
      <c r="V25" s="146">
        <f>SUM(V21:V24)</f>
        <v>9070734</v>
      </c>
    </row>
    <row r="26" spans="1:22" s="114" customFormat="1" ht="16.5" customHeight="1" thickTop="1">
      <c r="A26" s="133"/>
      <c r="B26" s="138"/>
      <c r="C26" s="133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</row>
    <row r="27" spans="1:22" s="114" customFormat="1" ht="16.5" customHeight="1">
      <c r="A27" s="133"/>
      <c r="B27" s="138"/>
      <c r="C27" s="133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</row>
    <row r="28" spans="1:22" s="114" customFormat="1" ht="16.5" customHeight="1">
      <c r="A28" s="133"/>
      <c r="B28" s="138"/>
      <c r="C28" s="133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</row>
    <row r="29" spans="1:22" s="114" customFormat="1" ht="16.5" customHeight="1">
      <c r="A29" s="133"/>
      <c r="B29" s="138"/>
      <c r="C29" s="133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</row>
    <row r="30" spans="1:22" s="114" customFormat="1" ht="16.5" customHeight="1">
      <c r="A30" s="133"/>
      <c r="B30" s="138"/>
      <c r="C30" s="133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</row>
    <row r="31" spans="1:22" s="114" customFormat="1" ht="16.5" customHeight="1">
      <c r="A31" s="133"/>
      <c r="B31" s="138"/>
      <c r="C31" s="133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</row>
    <row r="32" spans="1:22" s="114" customFormat="1" ht="16.5" customHeight="1">
      <c r="A32" s="133"/>
      <c r="B32" s="138"/>
      <c r="C32" s="133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</row>
    <row r="33" spans="1:22" s="114" customFormat="1" ht="16.5" customHeight="1">
      <c r="A33" s="133"/>
      <c r="B33" s="138"/>
      <c r="C33" s="133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</row>
    <row r="34" spans="1:22" s="114" customFormat="1" ht="8.25" customHeight="1">
      <c r="A34" s="133"/>
      <c r="B34" s="138"/>
      <c r="C34" s="133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ht="21.95" customHeight="1">
      <c r="A35" s="147" t="s">
        <v>128</v>
      </c>
      <c r="B35" s="148"/>
      <c r="C35" s="147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</row>
  </sheetData>
  <mergeCells count="4">
    <mergeCell ref="D6:V6"/>
    <mergeCell ref="N7:P7"/>
    <mergeCell ref="N8:P8"/>
    <mergeCell ref="A3:P3"/>
  </mergeCells>
  <pageMargins left="0.4" right="0.4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C5220-94EA-48FE-9B2C-3E08909EAADB}">
  <dimension ref="A1:K127"/>
  <sheetViews>
    <sheetView topLeftCell="A10" zoomScale="80" zoomScaleNormal="80" zoomScaleSheetLayoutView="100" workbookViewId="0">
      <selection activeCell="B20" sqref="B20"/>
    </sheetView>
  </sheetViews>
  <sheetFormatPr defaultColWidth="9.140625" defaultRowHeight="16.5" customHeight="1"/>
  <cols>
    <col min="1" max="1" width="3.140625" style="15" customWidth="1"/>
    <col min="2" max="2" width="51.42578125" style="15" customWidth="1"/>
    <col min="3" max="3" width="6.140625" style="15" customWidth="1"/>
    <col min="4" max="4" width="0.85546875" style="15" customWidth="1"/>
    <col min="5" max="5" width="13.28515625" style="208" customWidth="1"/>
    <col min="6" max="6" width="0.85546875" style="208" customWidth="1"/>
    <col min="7" max="7" width="13.28515625" style="208" customWidth="1"/>
    <col min="8" max="8" width="0.85546875" style="15" customWidth="1"/>
    <col min="9" max="9" width="13.28515625" style="208" customWidth="1"/>
    <col min="10" max="10" width="0.85546875" style="208" customWidth="1"/>
    <col min="11" max="11" width="13.28515625" style="208" customWidth="1"/>
    <col min="12" max="16384" width="9.140625" style="15"/>
  </cols>
  <sheetData>
    <row r="1" spans="1:11" s="193" customFormat="1" ht="16.5" customHeight="1">
      <c r="A1" s="227" t="s">
        <v>45</v>
      </c>
      <c r="B1" s="227"/>
      <c r="C1" s="227"/>
      <c r="D1" s="227"/>
      <c r="E1" s="192"/>
      <c r="F1" s="192"/>
      <c r="G1" s="192"/>
      <c r="H1" s="227"/>
      <c r="I1" s="192"/>
      <c r="J1" s="192"/>
      <c r="K1" s="192"/>
    </row>
    <row r="2" spans="1:11" ht="16.5" customHeight="1">
      <c r="A2" s="194" t="s">
        <v>169</v>
      </c>
      <c r="B2" s="194"/>
      <c r="C2" s="227"/>
      <c r="D2" s="227"/>
      <c r="E2" s="192"/>
      <c r="F2" s="192"/>
      <c r="G2" s="192"/>
      <c r="H2" s="227"/>
      <c r="I2" s="192"/>
      <c r="J2" s="192"/>
      <c r="K2" s="192"/>
    </row>
    <row r="3" spans="1:11" ht="16.5" customHeight="1">
      <c r="A3" s="229" t="s">
        <v>101</v>
      </c>
      <c r="B3" s="195"/>
      <c r="C3" s="195"/>
      <c r="D3" s="195"/>
      <c r="E3" s="196"/>
      <c r="F3" s="196"/>
      <c r="G3" s="196"/>
      <c r="H3" s="195"/>
      <c r="I3" s="196"/>
      <c r="J3" s="196"/>
      <c r="K3" s="196"/>
    </row>
    <row r="4" spans="1:11" ht="15.6" customHeight="1">
      <c r="A4" s="197"/>
      <c r="B4" s="197"/>
      <c r="C4" s="197"/>
      <c r="D4" s="197"/>
      <c r="E4" s="198"/>
      <c r="F4" s="198"/>
      <c r="G4" s="198"/>
      <c r="H4" s="197"/>
      <c r="I4" s="198"/>
      <c r="J4" s="198"/>
      <c r="K4" s="198"/>
    </row>
    <row r="5" spans="1:11" ht="15.6" customHeight="1">
      <c r="A5" s="197"/>
      <c r="B5" s="197"/>
      <c r="C5" s="197"/>
      <c r="D5" s="197"/>
      <c r="E5" s="198"/>
      <c r="F5" s="198"/>
      <c r="G5" s="198"/>
      <c r="H5" s="197"/>
      <c r="I5" s="198"/>
      <c r="J5" s="198"/>
      <c r="K5" s="198"/>
    </row>
    <row r="6" spans="1:11" ht="15.6" customHeight="1">
      <c r="A6" s="197"/>
      <c r="B6" s="197"/>
      <c r="C6" s="197"/>
      <c r="D6" s="197"/>
      <c r="E6" s="249" t="s">
        <v>46</v>
      </c>
      <c r="F6" s="249"/>
      <c r="G6" s="249"/>
      <c r="H6" s="199"/>
      <c r="I6" s="249" t="s">
        <v>47</v>
      </c>
      <c r="J6" s="249"/>
      <c r="K6" s="249"/>
    </row>
    <row r="7" spans="1:11" ht="15.6" customHeight="1">
      <c r="A7" s="197"/>
      <c r="B7" s="197"/>
      <c r="C7" s="197"/>
      <c r="D7" s="197"/>
      <c r="E7" s="248" t="s">
        <v>48</v>
      </c>
      <c r="F7" s="248"/>
      <c r="G7" s="248"/>
      <c r="H7" s="231"/>
      <c r="I7" s="248" t="s">
        <v>48</v>
      </c>
      <c r="J7" s="248"/>
      <c r="K7" s="248"/>
    </row>
    <row r="8" spans="1:11" ht="15.6" customHeight="1">
      <c r="A8" s="197"/>
      <c r="B8" s="197"/>
      <c r="C8" s="197"/>
      <c r="D8" s="197"/>
      <c r="E8" s="223"/>
      <c r="F8" s="223"/>
      <c r="G8" s="150" t="s">
        <v>23</v>
      </c>
      <c r="H8" s="231"/>
      <c r="I8" s="223"/>
      <c r="J8" s="223"/>
      <c r="K8" s="150" t="s">
        <v>170</v>
      </c>
    </row>
    <row r="9" spans="1:11" ht="15.6" customHeight="1">
      <c r="A9" s="197"/>
      <c r="B9" s="197"/>
      <c r="C9" s="197"/>
      <c r="D9" s="197"/>
      <c r="E9" s="150" t="s">
        <v>23</v>
      </c>
      <c r="F9" s="12"/>
      <c r="G9" s="150" t="s">
        <v>195</v>
      </c>
      <c r="H9" s="12"/>
      <c r="I9" s="150" t="s">
        <v>23</v>
      </c>
      <c r="J9" s="230"/>
      <c r="K9" s="150" t="s">
        <v>171</v>
      </c>
    </row>
    <row r="10" spans="1:11" ht="15.6" customHeight="1">
      <c r="A10" s="197"/>
      <c r="B10" s="197"/>
      <c r="C10" s="197"/>
      <c r="D10" s="197"/>
      <c r="E10" s="150" t="s">
        <v>98</v>
      </c>
      <c r="F10" s="12"/>
      <c r="G10" s="150" t="s">
        <v>98</v>
      </c>
      <c r="H10" s="12"/>
      <c r="I10" s="150" t="s">
        <v>98</v>
      </c>
      <c r="J10" s="230"/>
      <c r="K10" s="150" t="s">
        <v>98</v>
      </c>
    </row>
    <row r="11" spans="1:11" ht="15.6" customHeight="1">
      <c r="E11" s="200" t="s">
        <v>100</v>
      </c>
      <c r="F11" s="200"/>
      <c r="G11" s="200" t="s">
        <v>43</v>
      </c>
      <c r="I11" s="200" t="s">
        <v>100</v>
      </c>
      <c r="J11" s="200"/>
      <c r="K11" s="200" t="s">
        <v>43</v>
      </c>
    </row>
    <row r="12" spans="1:11" s="9" customFormat="1" ht="15.6" customHeight="1">
      <c r="C12" s="201" t="s">
        <v>212</v>
      </c>
      <c r="D12" s="202"/>
      <c r="E12" s="156" t="s">
        <v>110</v>
      </c>
      <c r="F12" s="157"/>
      <c r="G12" s="156" t="s">
        <v>110</v>
      </c>
      <c r="H12" s="14"/>
      <c r="I12" s="156" t="s">
        <v>110</v>
      </c>
      <c r="J12" s="157"/>
      <c r="K12" s="156" t="s">
        <v>110</v>
      </c>
    </row>
    <row r="13" spans="1:11" s="9" customFormat="1" ht="15.6" customHeight="1">
      <c r="C13" s="203"/>
      <c r="D13" s="203"/>
      <c r="E13" s="204"/>
      <c r="F13" s="205"/>
      <c r="G13" s="206"/>
      <c r="H13" s="203"/>
      <c r="I13" s="204"/>
      <c r="J13" s="205"/>
      <c r="K13" s="206"/>
    </row>
    <row r="14" spans="1:11" ht="15.6" customHeight="1">
      <c r="A14" s="6" t="s">
        <v>6</v>
      </c>
      <c r="B14" s="6"/>
      <c r="E14" s="207"/>
      <c r="I14" s="207"/>
    </row>
    <row r="15" spans="1:11" ht="15.6" customHeight="1">
      <c r="A15" s="7" t="s">
        <v>157</v>
      </c>
      <c r="B15" s="7"/>
      <c r="E15" s="209">
        <v>498479</v>
      </c>
      <c r="G15" s="210">
        <v>281388</v>
      </c>
      <c r="I15" s="209">
        <v>138819</v>
      </c>
      <c r="K15" s="210">
        <v>119721</v>
      </c>
    </row>
    <row r="16" spans="1:11" ht="15.6" customHeight="1">
      <c r="A16" s="7"/>
      <c r="B16" s="7"/>
      <c r="E16" s="209"/>
      <c r="G16" s="210"/>
      <c r="I16" s="209"/>
      <c r="K16" s="210"/>
    </row>
    <row r="17" spans="1:11" ht="15.6" customHeight="1">
      <c r="A17" s="6" t="s">
        <v>158</v>
      </c>
      <c r="B17" s="7"/>
      <c r="E17" s="209"/>
      <c r="G17" s="210"/>
      <c r="I17" s="209"/>
      <c r="K17" s="210"/>
    </row>
    <row r="18" spans="1:11" ht="15.6" customHeight="1">
      <c r="A18" s="7"/>
      <c r="B18" s="7" t="s">
        <v>7</v>
      </c>
      <c r="C18" s="211"/>
      <c r="E18" s="209">
        <v>15436</v>
      </c>
      <c r="G18" s="210">
        <v>13765</v>
      </c>
      <c r="I18" s="209">
        <v>10771</v>
      </c>
      <c r="K18" s="210">
        <v>12653</v>
      </c>
    </row>
    <row r="19" spans="1:11" ht="15.6" customHeight="1">
      <c r="A19" s="7"/>
      <c r="B19" s="7" t="s">
        <v>196</v>
      </c>
      <c r="C19" s="211"/>
      <c r="E19" s="209">
        <v>22</v>
      </c>
      <c r="G19" s="210">
        <v>-107</v>
      </c>
      <c r="I19" s="209">
        <v>22</v>
      </c>
      <c r="K19" s="210">
        <v>-107</v>
      </c>
    </row>
    <row r="20" spans="1:11" ht="15.6" customHeight="1">
      <c r="A20" s="7"/>
      <c r="B20" s="7" t="s">
        <v>159</v>
      </c>
      <c r="C20" s="211"/>
      <c r="E20" s="209">
        <v>78894</v>
      </c>
      <c r="G20" s="210">
        <v>32741</v>
      </c>
      <c r="I20" s="209">
        <v>196</v>
      </c>
      <c r="K20" s="210">
        <v>1602</v>
      </c>
    </row>
    <row r="21" spans="1:11" ht="15.6" customHeight="1">
      <c r="A21" s="7"/>
      <c r="B21" s="8" t="s">
        <v>189</v>
      </c>
      <c r="C21" s="211"/>
      <c r="E21" s="209">
        <v>-25531</v>
      </c>
      <c r="G21" s="210">
        <v>0</v>
      </c>
      <c r="I21" s="209">
        <v>-25531</v>
      </c>
      <c r="K21" s="210">
        <v>0</v>
      </c>
    </row>
    <row r="22" spans="1:11" ht="15.6" customHeight="1">
      <c r="A22" s="7"/>
      <c r="B22" s="7" t="s">
        <v>44</v>
      </c>
      <c r="C22" s="211"/>
      <c r="E22" s="209">
        <v>7510</v>
      </c>
      <c r="G22" s="210">
        <v>-4183</v>
      </c>
      <c r="I22" s="209">
        <v>-2</v>
      </c>
      <c r="K22" s="210">
        <v>-2404</v>
      </c>
    </row>
    <row r="23" spans="1:11" ht="15.6" customHeight="1">
      <c r="A23" s="7"/>
      <c r="B23" s="7" t="s">
        <v>190</v>
      </c>
      <c r="E23" s="209"/>
      <c r="G23" s="210"/>
      <c r="I23" s="209"/>
      <c r="K23" s="210"/>
    </row>
    <row r="24" spans="1:11" ht="15.6" customHeight="1">
      <c r="A24" s="7"/>
      <c r="B24" s="7" t="s">
        <v>160</v>
      </c>
      <c r="C24" s="211">
        <v>12</v>
      </c>
      <c r="E24" s="209">
        <v>404</v>
      </c>
      <c r="G24" s="210">
        <v>4083</v>
      </c>
      <c r="I24" s="209">
        <v>404</v>
      </c>
      <c r="K24" s="210">
        <v>4083</v>
      </c>
    </row>
    <row r="25" spans="1:11" ht="15.6" customHeight="1">
      <c r="A25" s="7"/>
      <c r="B25" s="7" t="s">
        <v>187</v>
      </c>
      <c r="C25" s="211"/>
      <c r="E25" s="209">
        <v>122275</v>
      </c>
      <c r="G25" s="210">
        <v>14569</v>
      </c>
      <c r="I25" s="209">
        <v>20784</v>
      </c>
      <c r="K25" s="210">
        <v>5371</v>
      </c>
    </row>
    <row r="26" spans="1:11" ht="15.6" customHeight="1">
      <c r="A26" s="7"/>
      <c r="B26" s="7" t="s">
        <v>161</v>
      </c>
      <c r="C26" s="211"/>
      <c r="E26" s="209">
        <v>4317</v>
      </c>
      <c r="G26" s="210">
        <v>1243</v>
      </c>
      <c r="I26" s="209">
        <v>616</v>
      </c>
      <c r="K26" s="210">
        <v>1243</v>
      </c>
    </row>
    <row r="27" spans="1:11" ht="15.6" customHeight="1">
      <c r="A27" s="7"/>
      <c r="B27" s="7" t="s">
        <v>135</v>
      </c>
      <c r="C27" s="211"/>
      <c r="E27" s="209">
        <v>-1280694</v>
      </c>
      <c r="G27" s="210">
        <v>-562896</v>
      </c>
      <c r="I27" s="209">
        <v>-302618</v>
      </c>
      <c r="K27" s="210">
        <v>-279903</v>
      </c>
    </row>
    <row r="28" spans="1:11" ht="15.6" customHeight="1">
      <c r="A28" s="7"/>
      <c r="B28" s="7" t="s">
        <v>141</v>
      </c>
      <c r="C28" s="211"/>
      <c r="E28" s="209">
        <v>130967</v>
      </c>
      <c r="G28" s="210">
        <v>64734</v>
      </c>
      <c r="I28" s="209">
        <v>128880</v>
      </c>
      <c r="K28" s="210">
        <v>64734</v>
      </c>
    </row>
    <row r="29" spans="1:11" ht="15.6" customHeight="1">
      <c r="A29" s="7"/>
      <c r="B29" s="7" t="s">
        <v>10</v>
      </c>
      <c r="C29" s="211"/>
      <c r="E29" s="209">
        <v>-3</v>
      </c>
      <c r="G29" s="210">
        <v>0</v>
      </c>
      <c r="I29" s="209">
        <v>-3</v>
      </c>
      <c r="K29" s="210">
        <v>0</v>
      </c>
    </row>
    <row r="30" spans="1:11" ht="15.6" customHeight="1">
      <c r="A30" s="1" t="s">
        <v>162</v>
      </c>
      <c r="B30" s="6"/>
      <c r="E30" s="207"/>
      <c r="I30" s="207"/>
    </row>
    <row r="31" spans="1:11" ht="15.6" customHeight="1">
      <c r="A31" s="7"/>
      <c r="B31" s="7" t="s">
        <v>54</v>
      </c>
      <c r="E31" s="209">
        <v>0</v>
      </c>
      <c r="F31" s="210"/>
      <c r="G31" s="210">
        <v>-650000</v>
      </c>
      <c r="I31" s="209">
        <v>0</v>
      </c>
      <c r="J31" s="210"/>
      <c r="K31" s="210">
        <v>-650000</v>
      </c>
    </row>
    <row r="32" spans="1:11" ht="15.6" customHeight="1">
      <c r="A32" s="7"/>
      <c r="B32" s="7" t="s">
        <v>72</v>
      </c>
      <c r="E32" s="209"/>
      <c r="F32" s="210"/>
      <c r="G32" s="210"/>
      <c r="I32" s="209"/>
      <c r="J32" s="210"/>
      <c r="K32" s="210"/>
    </row>
    <row r="33" spans="1:11" ht="15.6" customHeight="1">
      <c r="A33" s="7"/>
      <c r="B33" s="7" t="s">
        <v>97</v>
      </c>
      <c r="E33" s="209">
        <v>0</v>
      </c>
      <c r="F33" s="210"/>
      <c r="G33" s="210">
        <v>0</v>
      </c>
      <c r="I33" s="209">
        <v>-6530000</v>
      </c>
      <c r="J33" s="210"/>
      <c r="K33" s="210">
        <v>-200000</v>
      </c>
    </row>
    <row r="34" spans="1:11" ht="15.6" customHeight="1">
      <c r="A34" s="7"/>
      <c r="B34" s="7" t="s">
        <v>182</v>
      </c>
      <c r="E34" s="209"/>
      <c r="F34" s="210"/>
      <c r="G34" s="210"/>
      <c r="I34" s="209"/>
      <c r="J34" s="210"/>
      <c r="K34" s="210"/>
    </row>
    <row r="35" spans="1:11" ht="15.6" customHeight="1">
      <c r="A35" s="7"/>
      <c r="B35" s="7" t="s">
        <v>97</v>
      </c>
      <c r="E35" s="209">
        <v>0</v>
      </c>
      <c r="F35" s="210"/>
      <c r="G35" s="210">
        <v>0</v>
      </c>
      <c r="I35" s="209">
        <v>1568500</v>
      </c>
      <c r="J35" s="210"/>
      <c r="K35" s="210">
        <v>-1640000</v>
      </c>
    </row>
    <row r="36" spans="1:11" ht="15.6" customHeight="1">
      <c r="A36" s="7"/>
      <c r="B36" s="7" t="s">
        <v>14</v>
      </c>
      <c r="E36" s="209">
        <v>-5676900</v>
      </c>
      <c r="F36" s="210"/>
      <c r="G36" s="210">
        <v>-1359655</v>
      </c>
      <c r="I36" s="209">
        <v>-138206</v>
      </c>
      <c r="J36" s="210"/>
      <c r="K36" s="210">
        <v>592474</v>
      </c>
    </row>
    <row r="37" spans="1:11" ht="15.6" customHeight="1">
      <c r="A37" s="7"/>
      <c r="B37" s="7" t="s">
        <v>74</v>
      </c>
      <c r="E37" s="209">
        <v>-148600</v>
      </c>
      <c r="F37" s="210"/>
      <c r="G37" s="210">
        <v>-108803</v>
      </c>
      <c r="I37" s="209">
        <v>-44649</v>
      </c>
      <c r="J37" s="210"/>
      <c r="K37" s="210">
        <v>632</v>
      </c>
    </row>
    <row r="38" spans="1:11" ht="15.6" customHeight="1">
      <c r="A38" s="7"/>
      <c r="B38" s="7" t="s">
        <v>15</v>
      </c>
      <c r="E38" s="209">
        <v>106213</v>
      </c>
      <c r="F38" s="210"/>
      <c r="G38" s="210">
        <v>88909</v>
      </c>
      <c r="I38" s="209">
        <v>296</v>
      </c>
      <c r="J38" s="210"/>
      <c r="K38" s="210">
        <v>33420</v>
      </c>
    </row>
    <row r="39" spans="1:11" ht="15.6" customHeight="1">
      <c r="A39" s="7"/>
      <c r="B39" s="7" t="s">
        <v>73</v>
      </c>
      <c r="E39" s="209">
        <v>77317</v>
      </c>
      <c r="F39" s="210"/>
      <c r="G39" s="210">
        <v>68786</v>
      </c>
      <c r="I39" s="209">
        <v>54358</v>
      </c>
      <c r="J39" s="210"/>
      <c r="K39" s="210">
        <v>60486</v>
      </c>
    </row>
    <row r="40" spans="1:11" ht="15.6" customHeight="1">
      <c r="A40" s="7"/>
      <c r="B40" s="7" t="s">
        <v>55</v>
      </c>
      <c r="E40" s="209">
        <v>-191262</v>
      </c>
      <c r="F40" s="210"/>
      <c r="G40" s="210">
        <v>-92466</v>
      </c>
      <c r="I40" s="209">
        <v>4038</v>
      </c>
      <c r="J40" s="210"/>
      <c r="K40" s="210">
        <v>-631</v>
      </c>
    </row>
    <row r="41" spans="1:11" ht="15.6" customHeight="1">
      <c r="A41" s="7"/>
      <c r="B41" s="7" t="s">
        <v>58</v>
      </c>
      <c r="E41" s="207">
        <v>-289</v>
      </c>
      <c r="G41" s="208">
        <v>0</v>
      </c>
      <c r="I41" s="207">
        <v>0</v>
      </c>
      <c r="K41" s="208">
        <v>0</v>
      </c>
    </row>
    <row r="42" spans="1:11" ht="15.6" customHeight="1">
      <c r="A42" s="7"/>
      <c r="B42" s="7" t="s">
        <v>65</v>
      </c>
      <c r="C42" s="211"/>
      <c r="E42" s="207">
        <v>265930</v>
      </c>
      <c r="F42" s="210"/>
      <c r="G42" s="208">
        <v>-164858</v>
      </c>
      <c r="I42" s="207">
        <v>-53082</v>
      </c>
      <c r="J42" s="210"/>
      <c r="K42" s="208">
        <v>-330181</v>
      </c>
    </row>
    <row r="43" spans="1:11" ht="15.6" customHeight="1">
      <c r="A43" s="7"/>
      <c r="B43" s="7" t="s">
        <v>82</v>
      </c>
      <c r="E43" s="212">
        <v>-4258</v>
      </c>
      <c r="F43" s="210"/>
      <c r="G43" s="213">
        <v>4480</v>
      </c>
      <c r="I43" s="212">
        <v>5399</v>
      </c>
      <c r="J43" s="210"/>
      <c r="K43" s="213">
        <v>5368</v>
      </c>
    </row>
    <row r="44" spans="1:11" ht="15.6" customHeight="1">
      <c r="A44" s="7"/>
      <c r="B44" s="7"/>
      <c r="E44" s="209"/>
      <c r="F44" s="210"/>
      <c r="G44" s="210"/>
      <c r="I44" s="209"/>
      <c r="J44" s="210"/>
      <c r="K44" s="210"/>
    </row>
    <row r="45" spans="1:11" ht="15.6" customHeight="1">
      <c r="A45" s="7" t="s">
        <v>191</v>
      </c>
      <c r="B45" s="214"/>
      <c r="E45" s="209">
        <f>SUM(E15:E43)</f>
        <v>-6019773</v>
      </c>
      <c r="F45" s="210"/>
      <c r="G45" s="210">
        <f>SUM(G15:G43)</f>
        <v>-2368270</v>
      </c>
      <c r="I45" s="209">
        <f>SUM(I15:I43)</f>
        <v>-5161008</v>
      </c>
      <c r="J45" s="210"/>
      <c r="K45" s="210">
        <f>SUM(K15:K43)</f>
        <v>-2201439</v>
      </c>
    </row>
    <row r="46" spans="1:11" ht="15.6" customHeight="1">
      <c r="A46" s="7"/>
      <c r="B46" s="7" t="s">
        <v>11</v>
      </c>
      <c r="C46" s="211"/>
      <c r="E46" s="209">
        <v>1279264</v>
      </c>
      <c r="G46" s="210">
        <v>535993</v>
      </c>
      <c r="I46" s="209">
        <v>225234</v>
      </c>
      <c r="K46" s="210">
        <v>246697</v>
      </c>
    </row>
    <row r="47" spans="1:11" ht="15.6" customHeight="1">
      <c r="A47" s="7"/>
      <c r="B47" s="7" t="s">
        <v>12</v>
      </c>
      <c r="C47" s="211"/>
      <c r="E47" s="209">
        <v>-68160</v>
      </c>
      <c r="G47" s="210">
        <v>-59256</v>
      </c>
      <c r="I47" s="209">
        <v>-67024</v>
      </c>
      <c r="K47" s="210">
        <v>-59223</v>
      </c>
    </row>
    <row r="48" spans="1:11" ht="15.6" customHeight="1">
      <c r="A48" s="7"/>
      <c r="B48" s="7" t="s">
        <v>13</v>
      </c>
      <c r="C48" s="211"/>
      <c r="E48" s="215">
        <v>-8372</v>
      </c>
      <c r="G48" s="216">
        <v>-1162</v>
      </c>
      <c r="I48" s="215">
        <v>-5443</v>
      </c>
      <c r="K48" s="216">
        <v>-453</v>
      </c>
    </row>
    <row r="49" spans="1:11" ht="15.6" customHeight="1">
      <c r="A49" s="7"/>
      <c r="C49" s="211"/>
      <c r="E49" s="209"/>
      <c r="G49" s="210"/>
      <c r="I49" s="209"/>
      <c r="K49" s="210"/>
    </row>
    <row r="50" spans="1:11" ht="15.6" customHeight="1">
      <c r="A50" s="7" t="s">
        <v>194</v>
      </c>
      <c r="B50" s="7"/>
      <c r="E50" s="212">
        <f>SUM(E45:E48)</f>
        <v>-4817041</v>
      </c>
      <c r="F50" s="210"/>
      <c r="G50" s="213">
        <f>SUM(G45:G48)</f>
        <v>-1892695</v>
      </c>
      <c r="I50" s="212">
        <f>SUM(I45:I48)</f>
        <v>-5008241</v>
      </c>
      <c r="J50" s="210"/>
      <c r="K50" s="213">
        <f>SUM(K45:K48)</f>
        <v>-2014418</v>
      </c>
    </row>
    <row r="51" spans="1:11" s="224" customFormat="1" ht="15.6" customHeight="1">
      <c r="A51" s="8"/>
      <c r="B51" s="8"/>
      <c r="E51" s="225"/>
      <c r="F51" s="226"/>
      <c r="G51" s="225"/>
      <c r="I51" s="225"/>
      <c r="J51" s="226"/>
      <c r="K51" s="225"/>
    </row>
    <row r="52" spans="1:11" s="224" customFormat="1" ht="15.6" customHeight="1">
      <c r="A52" s="8"/>
      <c r="B52" s="8"/>
      <c r="E52" s="225"/>
      <c r="F52" s="226"/>
      <c r="G52" s="225"/>
      <c r="I52" s="225"/>
      <c r="J52" s="226"/>
      <c r="K52" s="225"/>
    </row>
    <row r="53" spans="1:11" s="224" customFormat="1" ht="15.6" customHeight="1">
      <c r="A53" s="8"/>
      <c r="B53" s="8"/>
      <c r="E53" s="225"/>
      <c r="F53" s="226"/>
      <c r="G53" s="225"/>
      <c r="I53" s="225"/>
      <c r="J53" s="226"/>
      <c r="K53" s="225"/>
    </row>
    <row r="54" spans="1:11" s="224" customFormat="1" ht="15.6" customHeight="1">
      <c r="A54" s="8"/>
      <c r="B54" s="8"/>
      <c r="E54" s="225"/>
      <c r="F54" s="226"/>
      <c r="G54" s="225"/>
      <c r="I54" s="225"/>
      <c r="J54" s="226"/>
      <c r="K54" s="225"/>
    </row>
    <row r="55" spans="1:11" s="224" customFormat="1" ht="15.6" customHeight="1">
      <c r="A55" s="8"/>
      <c r="B55" s="8"/>
      <c r="E55" s="225"/>
      <c r="F55" s="226"/>
      <c r="G55" s="225"/>
      <c r="I55" s="225"/>
      <c r="J55" s="226"/>
      <c r="K55" s="225"/>
    </row>
    <row r="56" spans="1:11" s="224" customFormat="1" ht="15.6" customHeight="1">
      <c r="A56" s="8"/>
      <c r="B56" s="8"/>
      <c r="E56" s="225"/>
      <c r="F56" s="226"/>
      <c r="G56" s="225"/>
      <c r="I56" s="225"/>
      <c r="J56" s="226"/>
      <c r="K56" s="225"/>
    </row>
    <row r="57" spans="1:11" s="224" customFormat="1" ht="15.6" customHeight="1">
      <c r="A57" s="8"/>
      <c r="B57" s="8"/>
      <c r="E57" s="225"/>
      <c r="F57" s="226"/>
      <c r="G57" s="225"/>
      <c r="I57" s="225"/>
      <c r="J57" s="226"/>
      <c r="K57" s="225"/>
    </row>
    <row r="58" spans="1:11" s="224" customFormat="1" ht="15.6" customHeight="1">
      <c r="A58" s="8"/>
      <c r="B58" s="8"/>
      <c r="E58" s="225"/>
      <c r="F58" s="226"/>
      <c r="G58" s="225"/>
      <c r="I58" s="225"/>
      <c r="J58" s="226"/>
      <c r="K58" s="225"/>
    </row>
    <row r="59" spans="1:11" s="224" customFormat="1" ht="15.6" customHeight="1">
      <c r="A59" s="8"/>
      <c r="B59" s="8"/>
      <c r="E59" s="225"/>
      <c r="F59" s="226"/>
      <c r="G59" s="225"/>
      <c r="I59" s="225"/>
      <c r="J59" s="226"/>
      <c r="K59" s="225"/>
    </row>
    <row r="60" spans="1:11" s="224" customFormat="1" ht="15.6" customHeight="1">
      <c r="A60" s="8"/>
      <c r="B60" s="8"/>
      <c r="E60" s="225"/>
      <c r="F60" s="226"/>
      <c r="G60" s="225"/>
      <c r="I60" s="225"/>
      <c r="J60" s="226"/>
      <c r="K60" s="225"/>
    </row>
    <row r="61" spans="1:11" s="224" customFormat="1" ht="15.6" customHeight="1">
      <c r="A61" s="8"/>
      <c r="B61" s="8"/>
      <c r="E61" s="225"/>
      <c r="F61" s="226"/>
      <c r="G61" s="225"/>
      <c r="I61" s="225"/>
      <c r="J61" s="226"/>
      <c r="K61" s="225"/>
    </row>
    <row r="62" spans="1:11" s="224" customFormat="1" ht="15.6" customHeight="1">
      <c r="A62" s="8"/>
      <c r="B62" s="8"/>
      <c r="E62" s="225"/>
      <c r="F62" s="226"/>
      <c r="G62" s="225"/>
      <c r="I62" s="225"/>
      <c r="J62" s="226"/>
      <c r="K62" s="225"/>
    </row>
    <row r="63" spans="1:11" s="224" customFormat="1" ht="15.6" customHeight="1">
      <c r="A63" s="8"/>
      <c r="B63" s="8"/>
      <c r="E63" s="225"/>
      <c r="F63" s="226"/>
      <c r="G63" s="225"/>
      <c r="I63" s="225"/>
      <c r="J63" s="226"/>
      <c r="K63" s="225"/>
    </row>
    <row r="64" spans="1:11" s="224" customFormat="1" ht="9" customHeight="1">
      <c r="A64" s="8"/>
      <c r="B64" s="8"/>
      <c r="E64" s="225"/>
      <c r="F64" s="226"/>
      <c r="G64" s="225"/>
      <c r="I64" s="225"/>
      <c r="J64" s="226"/>
      <c r="K64" s="225"/>
    </row>
    <row r="65" spans="1:11" ht="21.95" customHeight="1">
      <c r="A65" s="217" t="s">
        <v>0</v>
      </c>
      <c r="B65" s="217"/>
      <c r="C65" s="217"/>
      <c r="D65" s="217"/>
      <c r="E65" s="213"/>
      <c r="F65" s="213"/>
      <c r="G65" s="213"/>
      <c r="H65" s="217"/>
      <c r="I65" s="213"/>
      <c r="J65" s="213"/>
      <c r="K65" s="213"/>
    </row>
    <row r="66" spans="1:11" ht="16.5" customHeight="1">
      <c r="A66" s="227" t="str">
        <f>A1</f>
        <v>Srisawad Capital 1969 Public Company Limited</v>
      </c>
      <c r="B66" s="227"/>
      <c r="C66" s="227"/>
      <c r="D66" s="227"/>
      <c r="E66" s="192"/>
      <c r="F66" s="192"/>
      <c r="G66" s="192"/>
      <c r="H66" s="227"/>
      <c r="I66" s="192"/>
      <c r="J66" s="192"/>
      <c r="K66" s="192"/>
    </row>
    <row r="67" spans="1:11" ht="16.5" customHeight="1">
      <c r="A67" s="194" t="s">
        <v>209</v>
      </c>
      <c r="B67" s="194"/>
      <c r="C67" s="227"/>
      <c r="D67" s="227"/>
      <c r="E67" s="192"/>
      <c r="F67" s="192"/>
      <c r="G67" s="192"/>
      <c r="H67" s="227"/>
      <c r="I67" s="192"/>
      <c r="J67" s="192"/>
      <c r="K67" s="192"/>
    </row>
    <row r="68" spans="1:11" ht="16.5" customHeight="1">
      <c r="A68" s="229" t="s">
        <v>101</v>
      </c>
      <c r="B68" s="195"/>
      <c r="C68" s="195"/>
      <c r="D68" s="195"/>
      <c r="E68" s="196"/>
      <c r="F68" s="196"/>
      <c r="G68" s="196"/>
      <c r="H68" s="195"/>
      <c r="I68" s="196"/>
      <c r="J68" s="196"/>
      <c r="K68" s="196"/>
    </row>
    <row r="69" spans="1:11" ht="16.5" customHeight="1">
      <c r="A69" s="197"/>
      <c r="B69" s="197"/>
      <c r="C69" s="197"/>
      <c r="D69" s="197"/>
      <c r="E69" s="198"/>
      <c r="F69" s="198"/>
      <c r="G69" s="198"/>
      <c r="H69" s="197"/>
      <c r="I69" s="198"/>
      <c r="J69" s="198"/>
      <c r="K69" s="198"/>
    </row>
    <row r="70" spans="1:11" ht="16.5" customHeight="1">
      <c r="A70" s="197"/>
      <c r="B70" s="197"/>
      <c r="C70" s="197"/>
      <c r="D70" s="197"/>
      <c r="E70" s="198"/>
      <c r="F70" s="198"/>
      <c r="G70" s="198"/>
      <c r="H70" s="197"/>
      <c r="I70" s="198"/>
      <c r="J70" s="198"/>
      <c r="K70" s="198"/>
    </row>
    <row r="71" spans="1:11" ht="16.5" customHeight="1">
      <c r="A71" s="197"/>
      <c r="B71" s="197"/>
      <c r="C71" s="197"/>
      <c r="D71" s="197"/>
      <c r="E71" s="249" t="s">
        <v>46</v>
      </c>
      <c r="F71" s="249"/>
      <c r="G71" s="249"/>
      <c r="H71" s="199"/>
      <c r="I71" s="249" t="s">
        <v>47</v>
      </c>
      <c r="J71" s="249"/>
      <c r="K71" s="249"/>
    </row>
    <row r="72" spans="1:11" ht="16.5" customHeight="1">
      <c r="A72" s="197"/>
      <c r="B72" s="197"/>
      <c r="C72" s="197"/>
      <c r="D72" s="197"/>
      <c r="E72" s="248" t="s">
        <v>48</v>
      </c>
      <c r="F72" s="248"/>
      <c r="G72" s="248"/>
      <c r="H72" s="231"/>
      <c r="I72" s="248" t="s">
        <v>48</v>
      </c>
      <c r="J72" s="248"/>
      <c r="K72" s="248"/>
    </row>
    <row r="73" spans="1:11" ht="16.5" customHeight="1">
      <c r="A73" s="197"/>
      <c r="B73" s="197"/>
      <c r="C73" s="197"/>
      <c r="D73" s="197"/>
      <c r="E73" s="223"/>
      <c r="F73" s="223"/>
      <c r="G73" s="150" t="s">
        <v>23</v>
      </c>
      <c r="H73" s="231"/>
      <c r="I73" s="223"/>
      <c r="J73" s="223"/>
      <c r="K73" s="150" t="s">
        <v>170</v>
      </c>
    </row>
    <row r="74" spans="1:11" ht="16.5" customHeight="1">
      <c r="A74" s="197"/>
      <c r="B74" s="197"/>
      <c r="C74" s="197"/>
      <c r="D74" s="197"/>
      <c r="E74" s="150" t="s">
        <v>23</v>
      </c>
      <c r="F74" s="12"/>
      <c r="G74" s="150" t="s">
        <v>195</v>
      </c>
      <c r="H74" s="12"/>
      <c r="I74" s="150" t="s">
        <v>23</v>
      </c>
      <c r="J74" s="230"/>
      <c r="K74" s="150" t="s">
        <v>171</v>
      </c>
    </row>
    <row r="75" spans="1:11" ht="16.5" customHeight="1">
      <c r="A75" s="197"/>
      <c r="B75" s="197"/>
      <c r="C75" s="197"/>
      <c r="D75" s="197"/>
      <c r="E75" s="150" t="s">
        <v>98</v>
      </c>
      <c r="F75" s="12"/>
      <c r="G75" s="150" t="s">
        <v>98</v>
      </c>
      <c r="H75" s="12"/>
      <c r="I75" s="150" t="s">
        <v>98</v>
      </c>
      <c r="J75" s="230"/>
      <c r="K75" s="150" t="s">
        <v>98</v>
      </c>
    </row>
    <row r="76" spans="1:11" ht="16.5" customHeight="1">
      <c r="E76" s="200" t="s">
        <v>100</v>
      </c>
      <c r="F76" s="200"/>
      <c r="G76" s="200" t="s">
        <v>43</v>
      </c>
      <c r="I76" s="200" t="s">
        <v>100</v>
      </c>
      <c r="J76" s="200"/>
      <c r="K76" s="200" t="s">
        <v>43</v>
      </c>
    </row>
    <row r="77" spans="1:11" s="9" customFormat="1" ht="16.5" customHeight="1">
      <c r="C77" s="201" t="s">
        <v>212</v>
      </c>
      <c r="D77" s="203"/>
      <c r="E77" s="156" t="s">
        <v>110</v>
      </c>
      <c r="F77" s="157"/>
      <c r="G77" s="156" t="s">
        <v>110</v>
      </c>
      <c r="H77" s="14"/>
      <c r="I77" s="156" t="s">
        <v>110</v>
      </c>
      <c r="J77" s="157"/>
      <c r="K77" s="156" t="s">
        <v>110</v>
      </c>
    </row>
    <row r="78" spans="1:11" s="9" customFormat="1" ht="16.5" customHeight="1">
      <c r="C78" s="203"/>
      <c r="D78" s="203"/>
      <c r="E78" s="204"/>
      <c r="F78" s="205"/>
      <c r="G78" s="206"/>
      <c r="H78" s="203"/>
      <c r="I78" s="204"/>
      <c r="J78" s="205"/>
      <c r="K78" s="206"/>
    </row>
    <row r="79" spans="1:11" ht="16.5" customHeight="1">
      <c r="A79" s="6" t="s">
        <v>16</v>
      </c>
      <c r="B79" s="6"/>
      <c r="C79" s="211"/>
      <c r="E79" s="209"/>
      <c r="F79" s="210"/>
      <c r="G79" s="210"/>
      <c r="I79" s="204"/>
      <c r="J79" s="210"/>
      <c r="K79" s="210"/>
    </row>
    <row r="80" spans="1:11" ht="16.5" customHeight="1">
      <c r="A80" s="7" t="s">
        <v>206</v>
      </c>
      <c r="B80" s="7"/>
      <c r="C80" s="211"/>
      <c r="E80" s="207">
        <v>-4280</v>
      </c>
      <c r="F80" s="210"/>
      <c r="G80" s="208">
        <v>-3324</v>
      </c>
      <c r="I80" s="207">
        <v>0</v>
      </c>
      <c r="J80" s="210"/>
      <c r="K80" s="208">
        <v>-256</v>
      </c>
    </row>
    <row r="81" spans="1:11" ht="16.5" customHeight="1">
      <c r="A81" s="7" t="s">
        <v>163</v>
      </c>
      <c r="B81" s="7"/>
      <c r="C81" s="211"/>
      <c r="E81" s="207">
        <v>90</v>
      </c>
      <c r="F81" s="210"/>
      <c r="G81" s="208">
        <v>400</v>
      </c>
      <c r="I81" s="207">
        <v>90</v>
      </c>
      <c r="J81" s="210"/>
      <c r="K81" s="208">
        <v>400</v>
      </c>
    </row>
    <row r="82" spans="1:11" ht="16.5" customHeight="1">
      <c r="A82" s="7" t="s">
        <v>17</v>
      </c>
      <c r="B82" s="7"/>
      <c r="C82" s="211"/>
      <c r="E82" s="207">
        <v>-1914</v>
      </c>
      <c r="F82" s="210"/>
      <c r="G82" s="208">
        <v>-1437</v>
      </c>
      <c r="I82" s="207">
        <v>0</v>
      </c>
      <c r="J82" s="210"/>
      <c r="K82" s="208">
        <v>0</v>
      </c>
    </row>
    <row r="83" spans="1:11" ht="16.5" customHeight="1">
      <c r="A83" s="7" t="s">
        <v>18</v>
      </c>
      <c r="C83" s="211"/>
      <c r="E83" s="212">
        <v>3</v>
      </c>
      <c r="F83" s="210"/>
      <c r="G83" s="213">
        <v>0</v>
      </c>
      <c r="I83" s="212">
        <v>3</v>
      </c>
      <c r="J83" s="210"/>
      <c r="K83" s="213">
        <v>0</v>
      </c>
    </row>
    <row r="84" spans="1:11" ht="16.5" customHeight="1">
      <c r="A84" s="7"/>
      <c r="B84" s="7"/>
      <c r="C84" s="211"/>
      <c r="E84" s="209"/>
      <c r="F84" s="210"/>
      <c r="G84" s="210"/>
      <c r="I84" s="209"/>
      <c r="J84" s="210"/>
      <c r="K84" s="210"/>
    </row>
    <row r="85" spans="1:11" ht="16.5" customHeight="1">
      <c r="A85" s="7" t="s">
        <v>164</v>
      </c>
      <c r="B85" s="7"/>
      <c r="C85" s="211"/>
      <c r="E85" s="215">
        <f>SUM(E80:E83)</f>
        <v>-6101</v>
      </c>
      <c r="F85" s="210"/>
      <c r="G85" s="216">
        <f>SUM(G80:G83)</f>
        <v>-4361</v>
      </c>
      <c r="I85" s="215">
        <f>SUM(I80:I83)</f>
        <v>93</v>
      </c>
      <c r="J85" s="210"/>
      <c r="K85" s="216">
        <f>SUM(K80:K83)</f>
        <v>144</v>
      </c>
    </row>
    <row r="86" spans="1:11" ht="16.5" customHeight="1">
      <c r="A86" s="7"/>
      <c r="B86" s="7"/>
      <c r="C86" s="211"/>
      <c r="E86" s="209"/>
      <c r="F86" s="210"/>
      <c r="G86" s="210"/>
      <c r="I86" s="209"/>
      <c r="J86" s="210"/>
      <c r="K86" s="210"/>
    </row>
    <row r="87" spans="1:11" ht="16.5" customHeight="1">
      <c r="A87" s="6" t="s">
        <v>19</v>
      </c>
      <c r="B87" s="6"/>
      <c r="C87" s="211"/>
      <c r="E87" s="209"/>
      <c r="F87" s="210"/>
      <c r="G87" s="210"/>
      <c r="I87" s="209"/>
      <c r="J87" s="210"/>
      <c r="K87" s="210"/>
    </row>
    <row r="88" spans="1:11" ht="16.5" customHeight="1">
      <c r="A88" s="15" t="s">
        <v>165</v>
      </c>
      <c r="B88" s="7"/>
      <c r="C88" s="211"/>
      <c r="E88" s="207">
        <v>0</v>
      </c>
      <c r="F88" s="210"/>
      <c r="G88" s="208">
        <v>1705000</v>
      </c>
      <c r="I88" s="207">
        <v>0</v>
      </c>
      <c r="J88" s="210"/>
      <c r="K88" s="208">
        <v>1705000</v>
      </c>
    </row>
    <row r="89" spans="1:11" ht="16.5" customHeight="1">
      <c r="A89" s="15" t="s">
        <v>183</v>
      </c>
      <c r="B89" s="7"/>
      <c r="C89" s="211"/>
      <c r="E89" s="207">
        <v>6220000</v>
      </c>
      <c r="F89" s="210"/>
      <c r="G89" s="208">
        <v>0</v>
      </c>
      <c r="I89" s="207">
        <v>6220000</v>
      </c>
      <c r="J89" s="210"/>
      <c r="K89" s="208">
        <v>0</v>
      </c>
    </row>
    <row r="90" spans="1:11" ht="16.5" customHeight="1">
      <c r="A90" s="15" t="s">
        <v>20</v>
      </c>
      <c r="B90" s="7"/>
      <c r="C90" s="211"/>
      <c r="E90" s="207">
        <v>-4643</v>
      </c>
      <c r="F90" s="210"/>
      <c r="G90" s="208">
        <v>-4253</v>
      </c>
      <c r="I90" s="207">
        <v>-3261</v>
      </c>
      <c r="J90" s="210"/>
      <c r="K90" s="208">
        <v>-4253</v>
      </c>
    </row>
    <row r="91" spans="1:11" ht="16.5" customHeight="1">
      <c r="A91" s="9" t="s">
        <v>166</v>
      </c>
      <c r="B91" s="7"/>
      <c r="C91" s="211">
        <v>19</v>
      </c>
      <c r="E91" s="215">
        <v>-1040998</v>
      </c>
      <c r="F91" s="210"/>
      <c r="G91" s="216">
        <v>0</v>
      </c>
      <c r="I91" s="215">
        <v>-1040998</v>
      </c>
      <c r="J91" s="210"/>
      <c r="K91" s="216">
        <v>0</v>
      </c>
    </row>
    <row r="92" spans="1:11" ht="16.5" customHeight="1">
      <c r="A92" s="7"/>
      <c r="B92" s="7"/>
      <c r="C92" s="211"/>
      <c r="E92" s="209"/>
      <c r="F92" s="210"/>
      <c r="G92" s="210"/>
      <c r="I92" s="209"/>
      <c r="J92" s="210"/>
      <c r="K92" s="210"/>
    </row>
    <row r="93" spans="1:11" ht="16.5" customHeight="1">
      <c r="A93" s="7" t="s">
        <v>192</v>
      </c>
      <c r="B93" s="7"/>
      <c r="C93" s="211"/>
      <c r="E93" s="215">
        <f>SUM(E88:E91)</f>
        <v>5174359</v>
      </c>
      <c r="F93" s="210"/>
      <c r="G93" s="216">
        <f>SUM(G88:G91)</f>
        <v>1700747</v>
      </c>
      <c r="I93" s="215">
        <f>SUM(I88:I91)</f>
        <v>5175741</v>
      </c>
      <c r="J93" s="210"/>
      <c r="K93" s="216">
        <f>SUM(K88:K91)</f>
        <v>1700747</v>
      </c>
    </row>
    <row r="94" spans="1:11" ht="16.5" customHeight="1">
      <c r="A94" s="7"/>
      <c r="B94" s="7"/>
      <c r="C94" s="211"/>
      <c r="E94" s="209"/>
      <c r="F94" s="210"/>
      <c r="G94" s="210"/>
      <c r="I94" s="209"/>
      <c r="J94" s="210"/>
      <c r="K94" s="210"/>
    </row>
    <row r="95" spans="1:11" ht="16.5" customHeight="1">
      <c r="A95" s="6" t="s">
        <v>193</v>
      </c>
      <c r="B95" s="6"/>
      <c r="C95" s="211"/>
      <c r="E95" s="207">
        <f>SUM(E50+E85+E93)</f>
        <v>351217</v>
      </c>
      <c r="F95" s="210"/>
      <c r="G95" s="208">
        <f>SUM(G50+G85+G93)</f>
        <v>-196309</v>
      </c>
      <c r="I95" s="207">
        <f>SUM(I50+I85+I93)</f>
        <v>167593</v>
      </c>
      <c r="J95" s="210"/>
      <c r="K95" s="208">
        <f>SUM(K50+K85+K93)</f>
        <v>-313527</v>
      </c>
    </row>
    <row r="96" spans="1:11" ht="16.5" customHeight="1">
      <c r="A96" s="7" t="s">
        <v>202</v>
      </c>
      <c r="B96" s="7"/>
      <c r="C96" s="211"/>
      <c r="E96" s="212">
        <v>494371</v>
      </c>
      <c r="F96" s="210"/>
      <c r="G96" s="213">
        <v>615153</v>
      </c>
      <c r="I96" s="212">
        <v>224109</v>
      </c>
      <c r="J96" s="210"/>
      <c r="K96" s="213">
        <v>577936</v>
      </c>
    </row>
    <row r="97" spans="1:11" ht="16.5" customHeight="1">
      <c r="A97" s="7"/>
      <c r="B97" s="7"/>
      <c r="C97" s="211"/>
      <c r="E97" s="207"/>
      <c r="F97" s="210"/>
      <c r="I97" s="207"/>
      <c r="J97" s="210"/>
    </row>
    <row r="98" spans="1:11" ht="16.5" customHeight="1" thickBot="1">
      <c r="A98" s="6" t="s">
        <v>203</v>
      </c>
      <c r="B98" s="6"/>
      <c r="C98" s="218"/>
      <c r="D98" s="219"/>
      <c r="E98" s="220">
        <f>SUM(E95:E96)</f>
        <v>845588</v>
      </c>
      <c r="F98" s="210"/>
      <c r="G98" s="221">
        <f>SUM(G95:G96)</f>
        <v>418844</v>
      </c>
      <c r="H98" s="219"/>
      <c r="I98" s="220">
        <f>SUM(I95:I96)</f>
        <v>391702</v>
      </c>
      <c r="J98" s="210"/>
      <c r="K98" s="221">
        <f>SUM(K95:K96)</f>
        <v>264409</v>
      </c>
    </row>
    <row r="99" spans="1:11" ht="16.5" customHeight="1" thickTop="1">
      <c r="A99" s="7"/>
      <c r="B99" s="7"/>
      <c r="C99" s="218"/>
      <c r="D99" s="219"/>
      <c r="E99" s="207"/>
      <c r="F99" s="210"/>
      <c r="H99" s="219"/>
      <c r="I99" s="207"/>
      <c r="J99" s="210"/>
    </row>
    <row r="100" spans="1:11" ht="16.5" customHeight="1">
      <c r="A100" s="7"/>
      <c r="B100" s="7"/>
      <c r="C100" s="218"/>
      <c r="D100" s="219"/>
      <c r="E100" s="207"/>
      <c r="F100" s="210"/>
      <c r="H100" s="219"/>
      <c r="I100" s="207"/>
      <c r="J100" s="210"/>
    </row>
    <row r="101" spans="1:11" ht="16.5" customHeight="1">
      <c r="A101" s="7"/>
      <c r="B101" s="7"/>
      <c r="C101" s="218"/>
      <c r="D101" s="219"/>
      <c r="E101" s="207"/>
      <c r="F101" s="210"/>
      <c r="H101" s="219"/>
      <c r="I101" s="207"/>
      <c r="J101" s="210"/>
    </row>
    <row r="102" spans="1:11" ht="16.5" customHeight="1">
      <c r="A102" s="6" t="s">
        <v>207</v>
      </c>
      <c r="B102" s="7"/>
      <c r="C102" s="218"/>
      <c r="D102" s="219"/>
      <c r="E102" s="207"/>
      <c r="F102" s="210"/>
      <c r="H102" s="219"/>
      <c r="I102" s="207"/>
      <c r="J102" s="210"/>
    </row>
    <row r="103" spans="1:11" ht="16.5" customHeight="1">
      <c r="A103" s="6"/>
      <c r="B103" s="7"/>
      <c r="C103" s="218"/>
      <c r="D103" s="219"/>
      <c r="E103" s="207"/>
      <c r="F103" s="210"/>
      <c r="H103" s="219"/>
      <c r="I103" s="207"/>
      <c r="J103" s="210"/>
    </row>
    <row r="104" spans="1:11" ht="16.5" customHeight="1">
      <c r="A104" s="7" t="s">
        <v>21</v>
      </c>
      <c r="B104" s="7"/>
      <c r="C104" s="218"/>
      <c r="D104" s="219"/>
      <c r="E104" s="207">
        <v>8696</v>
      </c>
      <c r="F104" s="210"/>
      <c r="G104" s="208">
        <v>493</v>
      </c>
      <c r="H104" s="219"/>
      <c r="I104" s="207">
        <v>8696</v>
      </c>
      <c r="J104" s="210"/>
      <c r="K104" s="208">
        <v>493</v>
      </c>
    </row>
    <row r="105" spans="1:11" ht="16.5" customHeight="1">
      <c r="A105" s="7" t="s">
        <v>184</v>
      </c>
      <c r="B105" s="7"/>
      <c r="C105" s="218"/>
      <c r="D105" s="219"/>
      <c r="E105" s="207">
        <v>180064</v>
      </c>
      <c r="F105" s="210"/>
      <c r="G105" s="208">
        <v>0</v>
      </c>
      <c r="H105" s="219"/>
      <c r="I105" s="207">
        <v>180064</v>
      </c>
      <c r="J105" s="210"/>
      <c r="K105" s="208">
        <v>0</v>
      </c>
    </row>
    <row r="106" spans="1:11" ht="16.5" customHeight="1">
      <c r="A106" s="7"/>
      <c r="B106" s="7"/>
      <c r="C106" s="218"/>
      <c r="D106" s="219"/>
      <c r="F106" s="210"/>
      <c r="H106" s="219"/>
      <c r="J106" s="210"/>
    </row>
    <row r="107" spans="1:11" ht="16.5" customHeight="1">
      <c r="A107" s="7"/>
      <c r="B107" s="7"/>
      <c r="C107" s="218"/>
      <c r="D107" s="219"/>
      <c r="F107" s="210"/>
      <c r="H107" s="219"/>
      <c r="J107" s="210"/>
    </row>
    <row r="108" spans="1:11" ht="16.5" customHeight="1">
      <c r="A108" s="7"/>
      <c r="B108" s="7"/>
      <c r="C108" s="218"/>
      <c r="D108" s="219"/>
      <c r="F108" s="210"/>
      <c r="H108" s="219"/>
      <c r="J108" s="210"/>
    </row>
    <row r="109" spans="1:11" ht="16.5" customHeight="1">
      <c r="A109" s="7"/>
      <c r="B109" s="7"/>
      <c r="C109" s="218"/>
      <c r="D109" s="219"/>
      <c r="F109" s="210"/>
      <c r="H109" s="219"/>
      <c r="J109" s="210"/>
    </row>
    <row r="110" spans="1:11" ht="16.5" customHeight="1">
      <c r="A110" s="7"/>
      <c r="B110" s="7"/>
      <c r="C110" s="218"/>
      <c r="D110" s="219"/>
      <c r="F110" s="210"/>
      <c r="H110" s="219"/>
      <c r="J110" s="210"/>
    </row>
    <row r="111" spans="1:11" ht="16.5" customHeight="1">
      <c r="A111" s="7"/>
      <c r="B111" s="7"/>
      <c r="C111" s="218"/>
      <c r="D111" s="219"/>
      <c r="F111" s="210"/>
      <c r="H111" s="219"/>
      <c r="J111" s="210"/>
    </row>
    <row r="112" spans="1:11" ht="16.5" customHeight="1">
      <c r="A112" s="7"/>
      <c r="B112" s="7"/>
      <c r="C112" s="218"/>
      <c r="D112" s="219"/>
      <c r="F112" s="210"/>
      <c r="H112" s="219"/>
      <c r="J112" s="210"/>
    </row>
    <row r="113" spans="1:11" ht="16.5" customHeight="1">
      <c r="A113" s="7"/>
      <c r="B113" s="7"/>
      <c r="C113" s="218"/>
      <c r="D113" s="219"/>
      <c r="F113" s="210"/>
      <c r="H113" s="219"/>
      <c r="J113" s="210"/>
    </row>
    <row r="114" spans="1:11" ht="16.5" customHeight="1">
      <c r="A114" s="7"/>
      <c r="B114" s="7"/>
      <c r="C114" s="218"/>
      <c r="D114" s="219"/>
      <c r="F114" s="210"/>
      <c r="H114" s="219"/>
      <c r="J114" s="210"/>
    </row>
    <row r="115" spans="1:11" ht="16.5" customHeight="1">
      <c r="A115" s="7"/>
      <c r="B115" s="7"/>
      <c r="C115" s="218"/>
      <c r="D115" s="219"/>
      <c r="F115" s="210"/>
      <c r="H115" s="219"/>
      <c r="J115" s="210"/>
    </row>
    <row r="116" spans="1:11" ht="16.5" customHeight="1">
      <c r="A116" s="7"/>
      <c r="B116" s="7"/>
      <c r="C116" s="218"/>
      <c r="D116" s="219"/>
      <c r="F116" s="210"/>
      <c r="H116" s="219"/>
      <c r="J116" s="210"/>
    </row>
    <row r="117" spans="1:11" ht="16.5" customHeight="1">
      <c r="A117" s="7"/>
      <c r="B117" s="7"/>
      <c r="C117" s="218"/>
      <c r="D117" s="219"/>
      <c r="F117" s="210"/>
      <c r="H117" s="219"/>
      <c r="J117" s="210"/>
    </row>
    <row r="118" spans="1:11" ht="16.5" customHeight="1">
      <c r="A118" s="7"/>
      <c r="B118" s="7"/>
      <c r="C118" s="218"/>
      <c r="D118" s="219"/>
      <c r="F118" s="210"/>
      <c r="H118" s="219"/>
      <c r="J118" s="210"/>
    </row>
    <row r="119" spans="1:11" ht="16.5" customHeight="1">
      <c r="A119" s="7"/>
      <c r="B119" s="7"/>
      <c r="C119" s="218"/>
      <c r="D119" s="219"/>
      <c r="F119" s="210"/>
      <c r="H119" s="219"/>
      <c r="J119" s="210"/>
    </row>
    <row r="120" spans="1:11" ht="16.5" customHeight="1">
      <c r="A120" s="7"/>
      <c r="B120" s="7"/>
      <c r="C120" s="218"/>
      <c r="D120" s="219"/>
      <c r="F120" s="210"/>
      <c r="H120" s="219"/>
      <c r="J120" s="210"/>
    </row>
    <row r="121" spans="1:11" ht="16.5" customHeight="1">
      <c r="A121" s="7"/>
      <c r="B121" s="7"/>
      <c r="C121" s="218"/>
      <c r="D121" s="219"/>
      <c r="F121" s="210"/>
      <c r="H121" s="219"/>
      <c r="J121" s="210"/>
    </row>
    <row r="122" spans="1:11" ht="16.5" customHeight="1">
      <c r="A122" s="7"/>
      <c r="B122" s="7"/>
      <c r="C122" s="218"/>
      <c r="D122" s="219"/>
      <c r="F122" s="210"/>
      <c r="H122" s="219"/>
      <c r="J122" s="210"/>
    </row>
    <row r="123" spans="1:11" ht="16.5" customHeight="1">
      <c r="A123" s="7"/>
      <c r="B123" s="7"/>
      <c r="C123" s="218"/>
      <c r="D123" s="219"/>
      <c r="F123" s="210"/>
      <c r="H123" s="219"/>
      <c r="J123" s="210"/>
    </row>
    <row r="124" spans="1:11" ht="16.5" customHeight="1">
      <c r="A124" s="7"/>
      <c r="B124" s="7"/>
      <c r="C124" s="218"/>
      <c r="D124" s="219"/>
      <c r="F124" s="210"/>
      <c r="H124" s="219"/>
      <c r="J124" s="210"/>
    </row>
    <row r="125" spans="1:11" ht="16.5" customHeight="1">
      <c r="A125" s="7"/>
      <c r="B125" s="7"/>
      <c r="C125" s="218"/>
      <c r="D125" s="219"/>
      <c r="F125" s="210"/>
      <c r="H125" s="219"/>
      <c r="J125" s="210"/>
    </row>
    <row r="126" spans="1:11" ht="9.75" customHeight="1">
      <c r="A126" s="7"/>
      <c r="B126" s="7"/>
      <c r="C126" s="218"/>
      <c r="D126" s="219"/>
      <c r="F126" s="210"/>
      <c r="H126" s="219"/>
      <c r="J126" s="210"/>
    </row>
    <row r="127" spans="1:11" ht="21.95" customHeight="1">
      <c r="A127" s="217" t="s">
        <v>0</v>
      </c>
      <c r="B127" s="217"/>
      <c r="C127" s="217"/>
      <c r="D127" s="213"/>
      <c r="E127" s="213"/>
      <c r="F127" s="213"/>
      <c r="G127" s="213"/>
      <c r="H127" s="213"/>
      <c r="I127" s="213"/>
      <c r="J127" s="213"/>
      <c r="K127" s="213"/>
    </row>
  </sheetData>
  <sheetProtection formatColumns="0"/>
  <mergeCells count="8">
    <mergeCell ref="E72:G72"/>
    <mergeCell ref="I72:K72"/>
    <mergeCell ref="E6:G6"/>
    <mergeCell ref="I6:K6"/>
    <mergeCell ref="E7:G7"/>
    <mergeCell ref="I7:K7"/>
    <mergeCell ref="E71:G71"/>
    <mergeCell ref="I71:K71"/>
  </mergeCells>
  <pageMargins left="0.8" right="0.5" top="0.5" bottom="0.6" header="0.49" footer="0.4"/>
  <pageSetup paperSize="9" scale="77" firstPageNumber="8" orientation="portrait" useFirstPageNumber="1" horizontalDpi="1200" verticalDpi="1200" r:id="rId1"/>
  <headerFooter>
    <oddFooter>&amp;R&amp;"Arial,Regular"&amp;P</oddFooter>
  </headerFooter>
  <rowBreaks count="1" manualBreakCount="1">
    <brk id="65" max="16383" man="1"/>
  </rowBreaks>
  <ignoredErrors>
    <ignoredError sqref="E11:K11 E76:K7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2-3</vt:lpstr>
      <vt:lpstr>4-5</vt:lpstr>
      <vt:lpstr>6</vt:lpstr>
      <vt:lpstr>7</vt:lpstr>
      <vt:lpstr>8-9</vt:lpstr>
      <vt:lpstr>'6'!Print_Area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Chayaporn Srilap</cp:lastModifiedBy>
  <cp:lastPrinted>2023-05-15T12:12:07Z</cp:lastPrinted>
  <dcterms:created xsi:type="dcterms:W3CDTF">2021-07-08T03:54:24Z</dcterms:created>
  <dcterms:modified xsi:type="dcterms:W3CDTF">2023-05-15T12:12:14Z</dcterms:modified>
</cp:coreProperties>
</file>