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7CEFEDD8-C2D5-40E4-843F-80A2AEA8776A}" xr6:coauthVersionLast="47" xr6:coauthVersionMax="47" xr10:uidLastSave="{00000000-0000-0000-0000-000000000000}"/>
  <bookViews>
    <workbookView xWindow="-110" yWindow="-110" windowWidth="19420" windowHeight="10420" tabRatio="655" activeTab="5" xr2:uid="{00000000-000D-0000-FFFF-FFFF00000000}"/>
  </bookViews>
  <sheets>
    <sheet name="BS 2-3" sheetId="1" r:id="rId1"/>
    <sheet name="PL 4-5 (3M)" sheetId="2" r:id="rId2"/>
    <sheet name="PL 6-7 (6M)" sheetId="6" r:id="rId3"/>
    <sheet name="SH Con 8" sheetId="7" r:id="rId4"/>
    <sheet name="SH Sep 9" sheetId="8" r:id="rId5"/>
    <sheet name="CF 10-11" sheetId="5" r:id="rId6"/>
  </sheets>
  <definedNames>
    <definedName name="_xlnm.Print_Area" localSheetId="0">'BS 2-3'!$A$1:$J$80</definedName>
    <definedName name="_xlnm.Print_Area" localSheetId="5">'CF 10-11'!$A$1:$I$104</definedName>
    <definedName name="_xlnm.Print_Area" localSheetId="1">'PL 4-5 (3M)'!$A$1:$I$84</definedName>
    <definedName name="_xlnm.Print_Area" localSheetId="2">'PL 6-7 (6M)'!$A$1:$I$85</definedName>
    <definedName name="_xlnm.Print_Area" localSheetId="3">'SH Con 8'!$A$1:$U$30</definedName>
    <definedName name="_xlnm.Print_Area" localSheetId="4">'SH Sep 9'!$A$1:$R$30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4" i="1" l="1"/>
  <c r="H73" i="1"/>
  <c r="R22" i="8"/>
  <c r="R29" i="8" s="1"/>
  <c r="R26" i="8"/>
  <c r="R25" i="8"/>
  <c r="P26" i="8"/>
  <c r="P27" i="8" s="1"/>
  <c r="P22" i="8"/>
  <c r="L27" i="8"/>
  <c r="L29" i="8" s="1"/>
  <c r="N27" i="8"/>
  <c r="N29" i="8" s="1"/>
  <c r="J27" i="8"/>
  <c r="J29" i="8" s="1"/>
  <c r="H27" i="8"/>
  <c r="H29" i="8" s="1"/>
  <c r="F27" i="8"/>
  <c r="F29" i="8" s="1"/>
  <c r="D27" i="8"/>
  <c r="D29" i="8" s="1"/>
  <c r="P29" i="8" l="1"/>
  <c r="R27" i="8"/>
  <c r="G14" i="5" l="1"/>
  <c r="C14" i="5"/>
  <c r="G13" i="5"/>
  <c r="C13" i="5"/>
  <c r="I28" i="6"/>
  <c r="G28" i="6"/>
  <c r="E28" i="6"/>
  <c r="C28" i="6"/>
  <c r="J32" i="1"/>
  <c r="F32" i="1"/>
  <c r="J19" i="1"/>
  <c r="F19" i="1"/>
  <c r="J34" i="1" l="1"/>
  <c r="F34" i="1"/>
  <c r="I83" i="2" l="1"/>
  <c r="I67" i="2"/>
  <c r="I68" i="2" s="1"/>
  <c r="I69" i="2" s="1"/>
  <c r="I77" i="2" s="1"/>
  <c r="I79" i="2" s="1"/>
  <c r="I57" i="2"/>
  <c r="E83" i="2"/>
  <c r="E67" i="2"/>
  <c r="E57" i="2"/>
  <c r="I28" i="2"/>
  <c r="I18" i="2"/>
  <c r="I30" i="2" s="1"/>
  <c r="I35" i="2" s="1"/>
  <c r="I37" i="2" s="1"/>
  <c r="I39" i="2" s="1"/>
  <c r="I72" i="2" s="1"/>
  <c r="I74" i="2" s="1"/>
  <c r="E28" i="2"/>
  <c r="E18" i="2"/>
  <c r="I84" i="6"/>
  <c r="I67" i="6"/>
  <c r="I69" i="6" s="1"/>
  <c r="I57" i="6"/>
  <c r="E84" i="6"/>
  <c r="E67" i="6"/>
  <c r="E57" i="6"/>
  <c r="E69" i="6" s="1"/>
  <c r="I18" i="6"/>
  <c r="E18" i="6"/>
  <c r="I81" i="5"/>
  <c r="I74" i="5"/>
  <c r="E81" i="5"/>
  <c r="E74" i="5"/>
  <c r="I33" i="5"/>
  <c r="I46" i="5" s="1"/>
  <c r="I49" i="5" s="1"/>
  <c r="E33" i="5"/>
  <c r="E46" i="5" s="1"/>
  <c r="E49" i="5" s="1"/>
  <c r="T27" i="7"/>
  <c r="S27" i="7"/>
  <c r="S29" i="7" s="1"/>
  <c r="R27" i="7"/>
  <c r="N27" i="7"/>
  <c r="J27" i="7"/>
  <c r="H27" i="7"/>
  <c r="G27" i="7"/>
  <c r="G29" i="7" s="1"/>
  <c r="F27" i="7"/>
  <c r="E27" i="7"/>
  <c r="E29" i="7" s="1"/>
  <c r="D27" i="7"/>
  <c r="C27" i="7"/>
  <c r="C29" i="7" s="1"/>
  <c r="M27" i="7"/>
  <c r="M29" i="7" s="1"/>
  <c r="K27" i="7"/>
  <c r="K29" i="7" s="1"/>
  <c r="I27" i="7"/>
  <c r="I29" i="7" s="1"/>
  <c r="D73" i="1" s="1"/>
  <c r="O25" i="7"/>
  <c r="Q25" i="7"/>
  <c r="U25" i="7" s="1"/>
  <c r="O22" i="7"/>
  <c r="Q22" i="7" s="1"/>
  <c r="I82" i="2" l="1"/>
  <c r="E68" i="2"/>
  <c r="I85" i="5"/>
  <c r="I87" i="5" s="1"/>
  <c r="I89" i="5" s="1"/>
  <c r="I97" i="5" s="1"/>
  <c r="I99" i="5" s="1"/>
  <c r="E30" i="6"/>
  <c r="E35" i="6" s="1"/>
  <c r="E37" i="6" s="1"/>
  <c r="E39" i="6" s="1"/>
  <c r="E73" i="6" s="1"/>
  <c r="E75" i="6" s="1"/>
  <c r="I30" i="6"/>
  <c r="I35" i="6" s="1"/>
  <c r="I37" i="6" s="1"/>
  <c r="E30" i="2"/>
  <c r="E35" i="2" s="1"/>
  <c r="E37" i="2" s="1"/>
  <c r="E39" i="2" s="1"/>
  <c r="E72" i="2" s="1"/>
  <c r="E74" i="2" s="1"/>
  <c r="E85" i="5"/>
  <c r="E87" i="5" s="1"/>
  <c r="E89" i="5" s="1"/>
  <c r="E97" i="5" s="1"/>
  <c r="E99" i="5" s="1"/>
  <c r="U22" i="7"/>
  <c r="O26" i="7"/>
  <c r="O27" i="7" s="1"/>
  <c r="O29" i="7" s="1"/>
  <c r="D74" i="1" s="1"/>
  <c r="Q26" i="7" l="1"/>
  <c r="U26" i="7" s="1"/>
  <c r="U27" i="7" s="1"/>
  <c r="U29" i="7" s="1"/>
  <c r="E70" i="6"/>
  <c r="E78" i="6" s="1"/>
  <c r="E80" i="6" s="1"/>
  <c r="E83" i="6"/>
  <c r="I39" i="6"/>
  <c r="I83" i="6"/>
  <c r="E82" i="2"/>
  <c r="E69" i="2"/>
  <c r="E77" i="2" s="1"/>
  <c r="E79" i="2" s="1"/>
  <c r="Q27" i="7" l="1"/>
  <c r="Q29" i="7" s="1"/>
  <c r="I73" i="6"/>
  <c r="I75" i="6" s="1"/>
  <c r="I70" i="6"/>
  <c r="I78" i="6" s="1"/>
  <c r="I80" i="6" s="1"/>
  <c r="O12" i="7"/>
  <c r="Q12" i="7" s="1"/>
  <c r="N17" i="8" l="1"/>
  <c r="N19" i="8" s="1"/>
  <c r="O17" i="8"/>
  <c r="K17" i="8"/>
  <c r="I17" i="8"/>
  <c r="H17" i="8"/>
  <c r="H19" i="8" s="1"/>
  <c r="G17" i="8"/>
  <c r="F17" i="8"/>
  <c r="F19" i="8" s="1"/>
  <c r="E17" i="8"/>
  <c r="D17" i="8"/>
  <c r="D19" i="8" s="1"/>
  <c r="P15" i="8"/>
  <c r="P12" i="8"/>
  <c r="R12" i="8" s="1"/>
  <c r="M17" i="7"/>
  <c r="M19" i="7" s="1"/>
  <c r="T17" i="7"/>
  <c r="S17" i="7"/>
  <c r="S19" i="7" s="1"/>
  <c r="R17" i="7"/>
  <c r="N17" i="7"/>
  <c r="J17" i="7"/>
  <c r="H17" i="7"/>
  <c r="G17" i="7"/>
  <c r="G19" i="7" s="1"/>
  <c r="F17" i="7"/>
  <c r="E17" i="7"/>
  <c r="E19" i="7" s="1"/>
  <c r="D17" i="7"/>
  <c r="C17" i="7"/>
  <c r="C19" i="7" s="1"/>
  <c r="O15" i="7"/>
  <c r="G84" i="6"/>
  <c r="C84" i="6"/>
  <c r="H39" i="6"/>
  <c r="F39" i="6"/>
  <c r="D39" i="6"/>
  <c r="C83" i="2"/>
  <c r="G83" i="2"/>
  <c r="D39" i="2"/>
  <c r="F39" i="2"/>
  <c r="H39" i="2"/>
  <c r="F30" i="2"/>
  <c r="U12" i="7" l="1"/>
  <c r="J75" i="1" l="1"/>
  <c r="J77" i="1" s="1"/>
  <c r="J60" i="1"/>
  <c r="J54" i="1"/>
  <c r="F75" i="1"/>
  <c r="F77" i="1" s="1"/>
  <c r="F60" i="1"/>
  <c r="F54" i="1"/>
  <c r="J62" i="1" l="1"/>
  <c r="J79" i="1" s="1"/>
  <c r="J81" i="1" s="1"/>
  <c r="F62" i="1"/>
  <c r="F79" i="1" s="1"/>
  <c r="F81" i="1" s="1"/>
  <c r="H75" i="1"/>
  <c r="H77" i="1" s="1"/>
  <c r="H79" i="1" s="1"/>
  <c r="D75" i="1"/>
  <c r="D77" i="1" s="1"/>
  <c r="H60" i="1"/>
  <c r="E60" i="1"/>
  <c r="D60" i="1"/>
  <c r="H54" i="1"/>
  <c r="D54" i="1"/>
  <c r="H40" i="1"/>
  <c r="H32" i="1"/>
  <c r="D32" i="1"/>
  <c r="H19" i="1"/>
  <c r="D19" i="1"/>
  <c r="H6" i="1"/>
  <c r="H62" i="1" l="1"/>
  <c r="H81" i="1" s="1"/>
  <c r="D62" i="1"/>
  <c r="D79" i="1" s="1"/>
  <c r="D81" i="1" s="1"/>
  <c r="H34" i="1"/>
  <c r="D34" i="1"/>
  <c r="C67" i="2" l="1"/>
  <c r="G67" i="2"/>
  <c r="G81" i="5" l="1"/>
  <c r="C81" i="5"/>
  <c r="C28" i="2" l="1"/>
  <c r="G74" i="5"/>
  <c r="C74" i="5"/>
  <c r="C47" i="6"/>
  <c r="C46" i="6"/>
  <c r="G6" i="6"/>
  <c r="G46" i="6" s="1"/>
  <c r="C56" i="5"/>
  <c r="C55" i="5"/>
  <c r="G7" i="5"/>
  <c r="G56" i="5" s="1"/>
  <c r="G6" i="5"/>
  <c r="G55" i="5" s="1"/>
  <c r="G7" i="6"/>
  <c r="G47" i="6" s="1"/>
  <c r="C47" i="2"/>
  <c r="G7" i="2"/>
  <c r="G47" i="2" s="1"/>
  <c r="I138" i="6"/>
  <c r="G138" i="6"/>
  <c r="E138" i="6"/>
  <c r="C138" i="6"/>
  <c r="I132" i="6"/>
  <c r="G132" i="6"/>
  <c r="E132" i="6"/>
  <c r="C132" i="6"/>
  <c r="I110" i="6"/>
  <c r="G110" i="6"/>
  <c r="E110" i="6"/>
  <c r="C110" i="6"/>
  <c r="I102" i="6"/>
  <c r="G102" i="6"/>
  <c r="E102" i="6"/>
  <c r="C102" i="6"/>
  <c r="G57" i="6"/>
  <c r="C57" i="6"/>
  <c r="G67" i="6"/>
  <c r="C67" i="6"/>
  <c r="G18" i="6"/>
  <c r="C18" i="6"/>
  <c r="C30" i="6" s="1"/>
  <c r="C18" i="2"/>
  <c r="G18" i="2"/>
  <c r="G28" i="2"/>
  <c r="I136" i="2"/>
  <c r="G136" i="2"/>
  <c r="E136" i="2"/>
  <c r="C136" i="2"/>
  <c r="I130" i="2"/>
  <c r="G130" i="2"/>
  <c r="E130" i="2"/>
  <c r="C130" i="2"/>
  <c r="I108" i="2"/>
  <c r="G108" i="2"/>
  <c r="E108" i="2"/>
  <c r="C108" i="2"/>
  <c r="I100" i="2"/>
  <c r="G100" i="2"/>
  <c r="E100" i="2"/>
  <c r="C100" i="2"/>
  <c r="G57" i="2"/>
  <c r="G68" i="2" s="1"/>
  <c r="C57" i="2"/>
  <c r="C68" i="2" s="1"/>
  <c r="K17" i="7" l="1"/>
  <c r="K19" i="7" s="1"/>
  <c r="O16" i="7"/>
  <c r="P16" i="8"/>
  <c r="P17" i="8" s="1"/>
  <c r="P19" i="8" s="1"/>
  <c r="R16" i="8"/>
  <c r="L17" i="8"/>
  <c r="L19" i="8" s="1"/>
  <c r="G30" i="2"/>
  <c r="G35" i="2" s="1"/>
  <c r="G30" i="6"/>
  <c r="G35" i="6" s="1"/>
  <c r="G37" i="6" s="1"/>
  <c r="C35" i="6"/>
  <c r="C37" i="6" s="1"/>
  <c r="C30" i="2"/>
  <c r="C140" i="6"/>
  <c r="E113" i="6"/>
  <c r="E115" i="6" s="1"/>
  <c r="E144" i="6" s="1"/>
  <c r="E146" i="6" s="1"/>
  <c r="E153" i="6" s="1"/>
  <c r="C113" i="6"/>
  <c r="C115" i="6" s="1"/>
  <c r="C144" i="6" s="1"/>
  <c r="C146" i="6" s="1"/>
  <c r="C153" i="6" s="1"/>
  <c r="I113" i="6"/>
  <c r="I115" i="6" s="1"/>
  <c r="I144" i="6" s="1"/>
  <c r="I146" i="6" s="1"/>
  <c r="I153" i="6" s="1"/>
  <c r="I140" i="6"/>
  <c r="G113" i="6"/>
  <c r="G115" i="6" s="1"/>
  <c r="G144" i="6" s="1"/>
  <c r="G146" i="6" s="1"/>
  <c r="G153" i="6" s="1"/>
  <c r="G140" i="6"/>
  <c r="I138" i="2"/>
  <c r="I111" i="2"/>
  <c r="I113" i="2" s="1"/>
  <c r="I142" i="2" s="1"/>
  <c r="I144" i="2" s="1"/>
  <c r="I151" i="2" s="1"/>
  <c r="C111" i="2"/>
  <c r="C113" i="2" s="1"/>
  <c r="C142" i="2" s="1"/>
  <c r="C144" i="2" s="1"/>
  <c r="C151" i="2" s="1"/>
  <c r="E140" i="6"/>
  <c r="C69" i="6"/>
  <c r="G69" i="6"/>
  <c r="G111" i="2"/>
  <c r="G113" i="2" s="1"/>
  <c r="G142" i="2" s="1"/>
  <c r="G144" i="2" s="1"/>
  <c r="G151" i="2" s="1"/>
  <c r="G138" i="2"/>
  <c r="E111" i="2"/>
  <c r="E113" i="2" s="1"/>
  <c r="E125" i="2" s="1"/>
  <c r="C138" i="2"/>
  <c r="E138" i="2"/>
  <c r="G39" i="6" l="1"/>
  <c r="G11" i="5" s="1"/>
  <c r="G83" i="6"/>
  <c r="O17" i="7"/>
  <c r="O19" i="7" s="1"/>
  <c r="Q16" i="7"/>
  <c r="C39" i="6"/>
  <c r="C11" i="5" s="1"/>
  <c r="C33" i="5" s="1"/>
  <c r="C83" i="6"/>
  <c r="E127" i="6"/>
  <c r="E141" i="6"/>
  <c r="E149" i="6" s="1"/>
  <c r="E151" i="6" s="1"/>
  <c r="G37" i="2"/>
  <c r="G82" i="2" s="1"/>
  <c r="C35" i="2"/>
  <c r="C37" i="2" s="1"/>
  <c r="C82" i="2" s="1"/>
  <c r="C141" i="6"/>
  <c r="C149" i="6" s="1"/>
  <c r="C151" i="6" s="1"/>
  <c r="I141" i="6"/>
  <c r="I149" i="6" s="1"/>
  <c r="I151" i="6" s="1"/>
  <c r="I127" i="6"/>
  <c r="G141" i="6"/>
  <c r="G149" i="6" s="1"/>
  <c r="G151" i="6" s="1"/>
  <c r="G127" i="6"/>
  <c r="C127" i="6"/>
  <c r="E139" i="2"/>
  <c r="E147" i="2" s="1"/>
  <c r="E149" i="2" s="1"/>
  <c r="C125" i="2"/>
  <c r="C139" i="2"/>
  <c r="C147" i="2" s="1"/>
  <c r="C149" i="2" s="1"/>
  <c r="I139" i="2"/>
  <c r="I147" i="2" s="1"/>
  <c r="I149" i="2" s="1"/>
  <c r="I125" i="2"/>
  <c r="G33" i="5"/>
  <c r="G46" i="5" s="1"/>
  <c r="E142" i="2"/>
  <c r="E144" i="2" s="1"/>
  <c r="E151" i="2" s="1"/>
  <c r="G139" i="2"/>
  <c r="G147" i="2" s="1"/>
  <c r="G149" i="2" s="1"/>
  <c r="G125" i="2"/>
  <c r="G73" i="6" l="1"/>
  <c r="G75" i="6" s="1"/>
  <c r="G70" i="6"/>
  <c r="G78" i="6" s="1"/>
  <c r="G80" i="6" s="1"/>
  <c r="C73" i="6"/>
  <c r="C75" i="6" s="1"/>
  <c r="U16" i="7"/>
  <c r="I17" i="7"/>
  <c r="I19" i="7" s="1"/>
  <c r="Q15" i="7"/>
  <c r="U15" i="7" s="1"/>
  <c r="C70" i="6"/>
  <c r="C78" i="6" s="1"/>
  <c r="C80" i="6" s="1"/>
  <c r="R15" i="8"/>
  <c r="R17" i="8" s="1"/>
  <c r="R19" i="8" s="1"/>
  <c r="J17" i="8"/>
  <c r="J19" i="8" s="1"/>
  <c r="G39" i="2"/>
  <c r="C39" i="2"/>
  <c r="C69" i="2" s="1"/>
  <c r="C46" i="5"/>
  <c r="C49" i="5" s="1"/>
  <c r="G49" i="5"/>
  <c r="G85" i="5" s="1"/>
  <c r="G87" i="5" s="1"/>
  <c r="G89" i="5" s="1"/>
  <c r="C85" i="5" l="1"/>
  <c r="C87" i="5" s="1"/>
  <c r="C89" i="5" s="1"/>
  <c r="C97" i="5" s="1"/>
  <c r="C99" i="5" s="1"/>
  <c r="Q17" i="7"/>
  <c r="Q19" i="7" s="1"/>
  <c r="U17" i="7"/>
  <c r="U19" i="7" s="1"/>
  <c r="G97" i="5"/>
  <c r="G99" i="5" s="1"/>
  <c r="C77" i="2"/>
  <c r="C79" i="2" s="1"/>
  <c r="C72" i="2"/>
  <c r="C74" i="2" s="1"/>
  <c r="G69" i="2"/>
  <c r="G77" i="2" s="1"/>
  <c r="G79" i="2" s="1"/>
  <c r="G72" i="2"/>
  <c r="G74" i="2" s="1"/>
</calcChain>
</file>

<file path=xl/sharedStrings.xml><?xml version="1.0" encoding="utf-8"?>
<sst xmlns="http://schemas.openxmlformats.org/spreadsheetml/2006/main" count="558" uniqueCount="270">
  <si>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</si>
  <si>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</si>
  <si>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</si>
  <si>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</si>
  <si>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</si>
  <si>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</si>
  <si>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</si>
  <si>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</si>
  <si>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</si>
  <si>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</si>
  <si>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</si>
  <si>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</si>
  <si>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</si>
  <si>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</si>
  <si>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</si>
  <si>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</si>
  <si>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</si>
  <si>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</si>
  <si>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</si>
  <si>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</si>
  <si>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</si>
  <si>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</si>
  <si>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</si>
  <si>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</si>
  <si>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</si>
  <si>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</si>
  <si>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</si>
  <si>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</si>
  <si>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</si>
  <si>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</si>
  <si>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</si>
  <si>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</si>
  <si>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</si>
  <si>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</si>
  <si>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</si>
  <si>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</si>
  <si>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</si>
  <si>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</si>
  <si>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</si>
  <si>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</si>
  <si>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</si>
  <si>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</si>
  <si>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</si>
  <si>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</si>
  <si>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</si>
  <si>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</si>
  <si>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</si>
  <si>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</si>
  <si>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</si>
  <si>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</si>
  <si>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</si>
  <si>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</si>
  <si>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</si>
  <si>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</si>
  <si>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</si>
  <si>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</si>
  <si>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</si>
  <si>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</si>
  <si>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</si>
  <si>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</si>
  <si>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</si>
  <si>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</si>
  <si>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</si>
  <si>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</si>
  <si>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</si>
  <si>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</si>
  <si>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</si>
  <si>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</si>
  <si>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</si>
  <si>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</si>
  <si>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</si>
  <si>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</si>
  <si>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</si>
  <si>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</si>
  <si>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</si>
  <si>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</si>
  <si>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 xml:space="preserve">Six-month period    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</si>
  <si>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</si>
  <si>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</si>
  <si>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</si>
  <si>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</si>
  <si>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</si>
  <si>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</si>
  <si>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</si>
  <si>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</si>
  <si>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</si>
  <si>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</si>
  <si>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</si>
  <si>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</si>
  <si>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</si>
  <si>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</si>
  <si>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</si>
  <si>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</si>
  <si>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</si>
  <si>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</si>
  <si>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</si>
  <si>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</si>
  <si>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</si>
  <si>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</si>
  <si>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</si>
  <si>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</si>
  <si>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</si>
  <si>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</si>
  <si>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</si>
  <si>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</si>
  <si>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</si>
  <si>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</si>
  <si>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</si>
  <si>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</si>
  <si>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</si>
  <si>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</si>
  <si>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</si>
  <si>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</si>
  <si>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</si>
  <si>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</si>
  <si>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</si>
  <si>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</si>
  <si>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</si>
  <si>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</si>
  <si>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</si>
  <si>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</si>
  <si>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Idle expenses</t>
  </si>
  <si>
    <t>Allowance for obsolescence of inventories</t>
  </si>
  <si>
    <t>ordinary shares</t>
  </si>
  <si>
    <t>Employee benefits expense</t>
  </si>
  <si>
    <t xml:space="preserve">   Legal reserve</t>
  </si>
  <si>
    <t xml:space="preserve">Three-month period ended </t>
  </si>
  <si>
    <t xml:space="preserve">Cost of sales of goods </t>
  </si>
  <si>
    <t>owners of</t>
  </si>
  <si>
    <t>Reversal of allowance for impairment losses on investment</t>
  </si>
  <si>
    <t xml:space="preserve">   in a subsidiary</t>
  </si>
  <si>
    <t>Proceeds from reduction in par value of ordinary shares</t>
  </si>
  <si>
    <t xml:space="preserve">   of available-for-sale investments</t>
  </si>
  <si>
    <t>Non-current provisions for employee benefits</t>
  </si>
  <si>
    <t>Comprehensive income (expense) for the period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</si>
  <si>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</si>
  <si>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</si>
  <si>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</si>
  <si>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</si>
  <si>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Share</t>
  </si>
  <si>
    <t>premium on</t>
  </si>
  <si>
    <t>Dividend income</t>
  </si>
  <si>
    <t>Investment in associate</t>
  </si>
  <si>
    <t xml:space="preserve">Nine-month period    </t>
  </si>
  <si>
    <t>Proceeds from sale of equipment</t>
  </si>
  <si>
    <t>Acquisition of plant and equipment</t>
  </si>
  <si>
    <t>Impairment losses on equipment</t>
  </si>
  <si>
    <t>Proceeds from prepaid income tax refund</t>
  </si>
  <si>
    <t xml:space="preserve">Effect of exchange rate changes on cash and cash equivalents </t>
  </si>
  <si>
    <t>Distribution costs</t>
  </si>
  <si>
    <t>31 March</t>
  </si>
  <si>
    <t>Cash and cash equivalents at 31 March</t>
  </si>
  <si>
    <t xml:space="preserve">Total comprehensive income (expense) for the period </t>
  </si>
  <si>
    <t xml:space="preserve">Six-month period ended  </t>
  </si>
  <si>
    <t xml:space="preserve">Six-month period ended </t>
  </si>
  <si>
    <t>Using finance lease agreements to purchase of equipment</t>
  </si>
  <si>
    <t>(Unaudited)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</si>
  <si>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</si>
  <si>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</si>
  <si>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</si>
  <si>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</si>
  <si>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</si>
  <si>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impairment of investment in subsidiary</t>
  </si>
  <si>
    <t>Loss on remeasuring biological assets</t>
  </si>
  <si>
    <t>Gain on remeasuring biological assets</t>
  </si>
  <si>
    <t>Right-of-use assets</t>
  </si>
  <si>
    <t>Current portion of lease liabilities</t>
  </si>
  <si>
    <t>Short-term loan from associate</t>
  </si>
  <si>
    <t>Lease liabilities</t>
  </si>
  <si>
    <t>Loss on investments in equity instruments designated at fair value</t>
  </si>
  <si>
    <t xml:space="preserve">Items that will be reclassified subsequently to profit or loss </t>
  </si>
  <si>
    <t>Net cash used in investing activities</t>
  </si>
  <si>
    <t>Repayment of short-term loans from financialcial institution</t>
  </si>
  <si>
    <t xml:space="preserve">   through other comprehensive income</t>
  </si>
  <si>
    <t>equity instruments designated</t>
  </si>
  <si>
    <t>Profit (loss) from operating activities</t>
  </si>
  <si>
    <t>Tax expense (income)</t>
  </si>
  <si>
    <t>Decrease in fair value of investments in equity securities available-for-sale</t>
  </si>
  <si>
    <t>Unrealised (gain) loss on foreign exchange</t>
  </si>
  <si>
    <t>As at 31 December 2012 and 2011</t>
  </si>
  <si>
    <t xml:space="preserve">Consolidated </t>
  </si>
  <si>
    <t>Other non-current financial assets</t>
  </si>
  <si>
    <t xml:space="preserve">  (30,000,000 ordinary shares, par value at Baht 10 per share)</t>
  </si>
  <si>
    <t xml:space="preserve">  (21,000,000 ordinary shares, par value at Baht 10 per share)</t>
  </si>
  <si>
    <t>Balance at 1 October 2021</t>
  </si>
  <si>
    <t>Balance at 31 March 2022</t>
  </si>
  <si>
    <t>3, 4</t>
  </si>
  <si>
    <t>Revenue from rental</t>
  </si>
  <si>
    <t>Costs of rental</t>
  </si>
  <si>
    <t>Profit for the period</t>
  </si>
  <si>
    <t>Other components of equity</t>
  </si>
  <si>
    <t>Gain (loss) on investments in</t>
  </si>
  <si>
    <t>Total other</t>
  </si>
  <si>
    <t>Cash flow</t>
  </si>
  <si>
    <t xml:space="preserve"> at fair value through other </t>
  </si>
  <si>
    <t>components</t>
  </si>
  <si>
    <t>hedge reserve</t>
  </si>
  <si>
    <t>comprehensive income</t>
  </si>
  <si>
    <t>Proceeds from disposal of discontinued operation, net of cash disposed of</t>
  </si>
  <si>
    <t>Cash and cash equivalents at 1 October</t>
  </si>
  <si>
    <t xml:space="preserve">Net cash from (used in) operating activities </t>
  </si>
  <si>
    <t>Reversal of allowance for obsolete goods</t>
  </si>
  <si>
    <t>Proceeds from reduction in value of investment units of investments</t>
  </si>
  <si>
    <t xml:space="preserve">   in equity instruments</t>
  </si>
  <si>
    <t>Share of other comprehensive income of associate accounted for</t>
  </si>
  <si>
    <t>Payment of lease liabilities</t>
  </si>
  <si>
    <t xml:space="preserve">   before effect of exchange rates</t>
  </si>
  <si>
    <t xml:space="preserve">Net increase (decrease) in cash and cash equivalents, </t>
  </si>
  <si>
    <t xml:space="preserve">Net increase (decrease) in cash and cash equivalents </t>
  </si>
  <si>
    <t>3, 6</t>
  </si>
  <si>
    <t>Profit (loss) for the period from continuing operations</t>
  </si>
  <si>
    <t>Other comprehensive income</t>
  </si>
  <si>
    <t>Total items that will be reclassified subsequently to profit or loss</t>
  </si>
  <si>
    <t>Total items that will not be reclassified subsequently to profit or loss</t>
  </si>
  <si>
    <t>Profit from operating activities</t>
  </si>
  <si>
    <t>Profit before income tax expense</t>
  </si>
  <si>
    <t>Profit for the period from continuing operations</t>
  </si>
  <si>
    <t>Profit attributable to:</t>
  </si>
  <si>
    <t>Six-month period ended 31 March 2022</t>
  </si>
  <si>
    <t xml:space="preserve"> financial statements</t>
  </si>
  <si>
    <t>Adjustments to reconcile profit to cash receipts (payments)</t>
  </si>
  <si>
    <t>Reversal of impairment loss on assets</t>
  </si>
  <si>
    <t>Acquisition of investment in subsidiaries</t>
  </si>
  <si>
    <t>Proceeds from short-term loans from financial institution</t>
  </si>
  <si>
    <t>Non-cash transactions</t>
  </si>
  <si>
    <t>Increase (decrease) in right-of-use assets</t>
  </si>
  <si>
    <t>Proceeds from repayment of short-term loans to subsidiaries</t>
  </si>
  <si>
    <t>Six-month period ended 31 March 2023</t>
  </si>
  <si>
    <t>Balance at 1 October 2022</t>
  </si>
  <si>
    <t>Balance at 31 March 2023</t>
  </si>
  <si>
    <t>Short-term loans to subsidiaries</t>
  </si>
  <si>
    <t>Bank overdraft and short-term loans from financial institution</t>
  </si>
  <si>
    <t>3, 8</t>
  </si>
  <si>
    <t>3, 9</t>
  </si>
  <si>
    <t xml:space="preserve">  </t>
  </si>
  <si>
    <t>Acquisition of investment properties</t>
  </si>
  <si>
    <t>Gain (loss) on remeasurements of defined benefit plans</t>
  </si>
  <si>
    <t>Tax expense</t>
  </si>
  <si>
    <t>Gain (loss) on cash flow hedges</t>
  </si>
  <si>
    <t>Net cash from (used in) financing activities</t>
  </si>
  <si>
    <t>Profit for the period from discontinued operation, net of tax</t>
  </si>
  <si>
    <t>Gain on remeasurements of defined benefit plans</t>
  </si>
  <si>
    <t xml:space="preserve">   using equity method, net of tax</t>
  </si>
  <si>
    <t>Other comprehensive income (expense) for the period, net of tax</t>
  </si>
  <si>
    <t>Total comprehensive income (expense) attributable to:</t>
  </si>
  <si>
    <t>Continuing operations</t>
  </si>
  <si>
    <t>Discontinued operations</t>
  </si>
  <si>
    <t>Profit (loss) for the period from discontinued operation, net of  tax</t>
  </si>
  <si>
    <t>Gain on cash flow hedges</t>
  </si>
  <si>
    <t>Gain on sale of discontinued operation, net of tax</t>
  </si>
  <si>
    <t>Share of profit of associate accounted for using equity method, net of tax</t>
  </si>
  <si>
    <t>(Gain) loss on disposal of equipment</t>
  </si>
  <si>
    <t>(Gain) loss on disposal of spare parts and factory supplies</t>
  </si>
  <si>
    <t>Net cash generated from (used in) operations</t>
  </si>
  <si>
    <t>Gain on investments in equity instruments designated at fair value</t>
  </si>
  <si>
    <t xml:space="preserve">   to profit or loss</t>
  </si>
  <si>
    <t>Income tax relating to items that will be reclassified subsequently</t>
  </si>
  <si>
    <t>Income tax relating to items that will not be reclassified subsequently</t>
  </si>
  <si>
    <t>Loss on inventories devaluation</t>
  </si>
  <si>
    <t>Advances received for goods</t>
  </si>
  <si>
    <t>Corporate income tax payable</t>
  </si>
  <si>
    <t xml:space="preserve">Gain on investments in equity instruments designated at fair value </t>
  </si>
  <si>
    <t>Other comprehensive income for the period, net of tax</t>
  </si>
  <si>
    <t xml:space="preserve">Total comprehensive income for the period </t>
  </si>
  <si>
    <t>Total comprehensive income attributable to:</t>
  </si>
  <si>
    <t>Increase in short-term loans to subsidiaries</t>
  </si>
  <si>
    <t xml:space="preserve">   Profit</t>
  </si>
  <si>
    <t xml:space="preserve">   Other comprehensive income (expense)</t>
  </si>
  <si>
    <t>Cash and cash equivalents at 31 March 2023 and 1 October 2022 consisted of net cash and cash equivalents of Baht 35,191 thousand and</t>
  </si>
  <si>
    <t xml:space="preserve">   Baht 39,529 thousand, respectively, and bank overdraft of Baht 79 thousand and Baht 420 thousand,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</si>
</sst>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</cellStyleXfs>
  <cellXfs count="17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7" fillId="2" borderId="0" xfId="0" applyFont="1" applyFill="1" applyAlignment="1">
      <alignment horizontal="center"/>
    </xf>
    <xf numFmtId="16" fontId="9" fillId="2" borderId="0" xfId="0" quotePrefix="1" applyNumberFormat="1" applyFont="1" applyFill="1" applyAlignment="1">
      <alignment horizontal="center"/>
    </xf>
    <xf numFmtId="0" fontId="9" fillId="2" borderId="0" xfId="0" quotePrefix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3" fillId="2" borderId="0" xfId="0" applyFont="1" applyFill="1"/>
    <xf numFmtId="0" fontId="9" fillId="2" borderId="0" xfId="0" applyFont="1" applyFill="1"/>
    <xf numFmtId="0" fontId="7" fillId="2" borderId="0" xfId="0" applyFont="1" applyFill="1"/>
    <xf numFmtId="37" fontId="9" fillId="2" borderId="0" xfId="0" applyNumberFormat="1" applyFont="1" applyFill="1"/>
    <xf numFmtId="165" fontId="9" fillId="2" borderId="0" xfId="1" applyNumberFormat="1" applyFont="1" applyFill="1" applyAlignment="1"/>
    <xf numFmtId="37" fontId="9" fillId="2" borderId="0" xfId="0" applyNumberFormat="1" applyFont="1" applyFill="1" applyAlignment="1">
      <alignment horizontal="right"/>
    </xf>
    <xf numFmtId="166" fontId="9" fillId="2" borderId="0" xfId="1" applyNumberFormat="1" applyFont="1" applyFill="1" applyBorder="1" applyAlignment="1">
      <alignment horizontal="left"/>
    </xf>
    <xf numFmtId="49" fontId="9" fillId="2" borderId="0" xfId="0" applyNumberFormat="1" applyFont="1" applyFill="1"/>
    <xf numFmtId="165" fontId="4" fillId="2" borderId="1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right"/>
    </xf>
    <xf numFmtId="165" fontId="9" fillId="2" borderId="0" xfId="1" applyNumberFormat="1" applyFont="1" applyFill="1" applyBorder="1" applyAlignment="1">
      <alignment horizontal="right"/>
    </xf>
    <xf numFmtId="2" fontId="9" fillId="2" borderId="0" xfId="0" applyNumberFormat="1" applyFont="1" applyFill="1" applyAlignment="1">
      <alignment horizontal="center"/>
    </xf>
    <xf numFmtId="165" fontId="9" fillId="2" borderId="0" xfId="1" applyNumberFormat="1" applyFont="1" applyFill="1" applyBorder="1" applyAlignment="1"/>
    <xf numFmtId="41" fontId="9" fillId="2" borderId="0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right"/>
    </xf>
    <xf numFmtId="165" fontId="4" fillId="2" borderId="3" xfId="1" applyNumberFormat="1" applyFont="1" applyFill="1" applyBorder="1" applyAlignment="1">
      <alignment horizontal="right"/>
    </xf>
    <xf numFmtId="165" fontId="9" fillId="2" borderId="0" xfId="1" applyNumberFormat="1" applyFont="1" applyFill="1" applyBorder="1" applyAlignment="1">
      <alignment horizontal="left"/>
    </xf>
    <xf numFmtId="165" fontId="9" fillId="2" borderId="0" xfId="1" applyNumberFormat="1" applyFont="1" applyFill="1" applyAlignment="1">
      <alignment horizontal="right"/>
    </xf>
    <xf numFmtId="166" fontId="9" fillId="2" borderId="0" xfId="0" applyNumberFormat="1" applyFont="1" applyFill="1" applyAlignment="1">
      <alignment horizontal="right"/>
    </xf>
    <xf numFmtId="165" fontId="9" fillId="2" borderId="0" xfId="1" applyNumberFormat="1" applyFont="1" applyFill="1"/>
    <xf numFmtId="165" fontId="4" fillId="2" borderId="0" xfId="1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165" fontId="4" fillId="2" borderId="1" xfId="1" quotePrefix="1" applyNumberFormat="1" applyFont="1" applyFill="1" applyBorder="1" applyAlignment="1">
      <alignment horizontal="center"/>
    </xf>
    <xf numFmtId="165" fontId="4" fillId="2" borderId="0" xfId="1" quotePrefix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right"/>
    </xf>
    <xf numFmtId="0" fontId="8" fillId="2" borderId="0" xfId="0" applyFont="1" applyFill="1"/>
    <xf numFmtId="0" fontId="9" fillId="2" borderId="0" xfId="0" applyFont="1" applyFill="1" applyAlignment="1">
      <alignment wrapText="1"/>
    </xf>
    <xf numFmtId="165" fontId="9" fillId="2" borderId="2" xfId="1" applyNumberFormat="1" applyFont="1" applyFill="1" applyBorder="1" applyAlignment="1">
      <alignment horizontal="right"/>
    </xf>
    <xf numFmtId="0" fontId="4" fillId="2" borderId="0" xfId="0" applyFont="1" applyFill="1" applyAlignment="1">
      <alignment wrapText="1"/>
    </xf>
    <xf numFmtId="37" fontId="4" fillId="2" borderId="0" xfId="0" applyNumberFormat="1" applyFont="1" applyFill="1"/>
    <xf numFmtId="165" fontId="13" fillId="2" borderId="0" xfId="0" applyNumberFormat="1" applyFont="1" applyFill="1"/>
    <xf numFmtId="0" fontId="2" fillId="2" borderId="0" xfId="4" applyFont="1" applyFill="1" applyAlignment="1"/>
    <xf numFmtId="0" fontId="3" fillId="2" borderId="0" xfId="4" applyFont="1" applyFill="1" applyAlignment="1">
      <alignment horizontal="center"/>
    </xf>
    <xf numFmtId="0" fontId="4" fillId="2" borderId="0" xfId="4" applyFont="1" applyFill="1" applyAlignment="1"/>
    <xf numFmtId="0" fontId="9" fillId="2" borderId="0" xfId="4" applyFont="1" applyFill="1" applyAlignment="1"/>
    <xf numFmtId="0" fontId="5" fillId="2" borderId="0" xfId="4" applyFont="1" applyFill="1" applyAlignment="1"/>
    <xf numFmtId="0" fontId="6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9" fillId="2" borderId="0" xfId="4" applyFont="1" applyFill="1" applyBorder="1" applyAlignment="1"/>
    <xf numFmtId="0" fontId="7" fillId="2" borderId="0" xfId="4" applyFont="1" applyFill="1" applyAlignment="1"/>
    <xf numFmtId="0" fontId="8" fillId="2" borderId="0" xfId="4" applyFont="1" applyFill="1" applyBorder="1" applyAlignment="1">
      <alignment horizontal="center"/>
    </xf>
    <xf numFmtId="37" fontId="9" fillId="2" borderId="0" xfId="4" applyNumberFormat="1" applyFont="1" applyFill="1" applyBorder="1" applyAlignment="1"/>
    <xf numFmtId="165" fontId="9" fillId="2" borderId="0" xfId="0" applyNumberFormat="1" applyFont="1" applyFill="1" applyBorder="1" applyAlignment="1">
      <alignment horizontal="right"/>
    </xf>
    <xf numFmtId="43" fontId="9" fillId="2" borderId="0" xfId="1" applyFont="1" applyFill="1" applyBorder="1" applyAlignment="1"/>
    <xf numFmtId="164" fontId="9" fillId="2" borderId="0" xfId="4" applyNumberFormat="1" applyFont="1" applyFill="1" applyBorder="1" applyAlignment="1"/>
    <xf numFmtId="165" fontId="9" fillId="2" borderId="0" xfId="0" applyNumberFormat="1" applyFont="1" applyFill="1" applyBorder="1" applyAlignment="1"/>
    <xf numFmtId="165" fontId="4" fillId="2" borderId="1" xfId="1" applyNumberFormat="1" applyFont="1" applyFill="1" applyBorder="1" applyAlignment="1"/>
    <xf numFmtId="43" fontId="4" fillId="2" borderId="0" xfId="1" applyFont="1" applyFill="1" applyBorder="1" applyAlignment="1"/>
    <xf numFmtId="165" fontId="4" fillId="2" borderId="0" xfId="1" applyNumberFormat="1" applyFont="1" applyFill="1" applyBorder="1" applyAlignment="1"/>
    <xf numFmtId="0" fontId="4" fillId="2" borderId="0" xfId="4" applyFont="1" applyFill="1"/>
    <xf numFmtId="0" fontId="9" fillId="2" borderId="0" xfId="4" quotePrefix="1" applyFont="1" applyFill="1" applyAlignment="1"/>
    <xf numFmtId="165" fontId="9" fillId="2" borderId="2" xfId="1" applyNumberFormat="1" applyFont="1" applyFill="1" applyBorder="1" applyAlignment="1"/>
    <xf numFmtId="165" fontId="9" fillId="2" borderId="0" xfId="4" applyNumberFormat="1" applyFont="1" applyFill="1" applyBorder="1" applyAlignment="1"/>
    <xf numFmtId="165" fontId="9" fillId="2" borderId="2" xfId="4" applyNumberFormat="1" applyFont="1" applyFill="1" applyBorder="1" applyAlignment="1">
      <alignment horizontal="center"/>
    </xf>
    <xf numFmtId="37" fontId="4" fillId="2" borderId="0" xfId="4" applyNumberFormat="1" applyFont="1" applyFill="1" applyBorder="1" applyAlignment="1"/>
    <xf numFmtId="0" fontId="8" fillId="2" borderId="0" xfId="4" applyFont="1" applyFill="1" applyAlignment="1"/>
    <xf numFmtId="0" fontId="14" fillId="2" borderId="0" xfId="4" applyFont="1" applyFill="1" applyAlignment="1"/>
    <xf numFmtId="37" fontId="9" fillId="2" borderId="0" xfId="4" applyNumberFormat="1" applyFont="1" applyFill="1" applyAlignment="1"/>
    <xf numFmtId="165" fontId="9" fillId="2" borderId="2" xfId="1" applyNumberFormat="1" applyFont="1" applyFill="1" applyBorder="1" applyAlignment="1">
      <alignment horizontal="center"/>
    </xf>
    <xf numFmtId="165" fontId="9" fillId="2" borderId="0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37" fontId="9" fillId="2" borderId="0" xfId="1" applyNumberFormat="1" applyFont="1" applyFill="1" applyBorder="1" applyAlignment="1"/>
    <xf numFmtId="43" fontId="9" fillId="2" borderId="2" xfId="1" applyFont="1" applyFill="1" applyBorder="1" applyAlignment="1"/>
    <xf numFmtId="165" fontId="4" fillId="2" borderId="4" xfId="1" applyNumberFormat="1" applyFont="1" applyFill="1" applyBorder="1" applyAlignment="1"/>
    <xf numFmtId="43" fontId="9" fillId="2" borderId="0" xfId="4" applyNumberFormat="1" applyFont="1" applyFill="1" applyBorder="1" applyAlignment="1">
      <alignment horizontal="center"/>
    </xf>
    <xf numFmtId="0" fontId="9" fillId="2" borderId="0" xfId="4" applyFont="1" applyFill="1" applyAlignment="1">
      <alignment horizontal="left" indent="1"/>
    </xf>
    <xf numFmtId="165" fontId="4" fillId="2" borderId="3" xfId="1" applyNumberFormat="1" applyFont="1" applyFill="1" applyBorder="1" applyAlignment="1"/>
    <xf numFmtId="43" fontId="4" fillId="2" borderId="3" xfId="1" applyFont="1" applyFill="1" applyBorder="1" applyAlignment="1"/>
    <xf numFmtId="0" fontId="9" fillId="2" borderId="0" xfId="4" applyFont="1" applyFill="1" applyAlignment="1">
      <alignment horizontal="center"/>
    </xf>
    <xf numFmtId="37" fontId="4" fillId="2" borderId="1" xfId="4" applyNumberFormat="1" applyFont="1" applyFill="1" applyBorder="1" applyAlignment="1"/>
    <xf numFmtId="0" fontId="9" fillId="2" borderId="0" xfId="4" applyFont="1" applyFill="1"/>
    <xf numFmtId="0" fontId="4" fillId="2" borderId="0" xfId="4" applyFont="1" applyFill="1" applyBorder="1" applyAlignment="1"/>
    <xf numFmtId="43" fontId="9" fillId="2" borderId="2" xfId="4" applyNumberFormat="1" applyFont="1" applyFill="1" applyBorder="1" applyAlignment="1">
      <alignment horizontal="center"/>
    </xf>
    <xf numFmtId="43" fontId="9" fillId="2" borderId="0" xfId="4" applyNumberFormat="1" applyFont="1" applyFill="1" applyBorder="1" applyAlignment="1"/>
    <xf numFmtId="37" fontId="4" fillId="2" borderId="4" xfId="4" applyNumberFormat="1" applyFont="1" applyFill="1" applyBorder="1" applyAlignment="1"/>
    <xf numFmtId="37" fontId="4" fillId="2" borderId="2" xfId="4" applyNumberFormat="1" applyFont="1" applyFill="1" applyBorder="1" applyAlignment="1"/>
    <xf numFmtId="165" fontId="4" fillId="2" borderId="1" xfId="4" applyNumberFormat="1" applyFont="1" applyFill="1" applyBorder="1" applyAlignment="1"/>
    <xf numFmtId="165" fontId="9" fillId="2" borderId="0" xfId="4" applyNumberFormat="1" applyFont="1" applyFill="1" applyBorder="1" applyAlignment="1">
      <alignment horizontal="center"/>
    </xf>
    <xf numFmtId="0" fontId="9" fillId="2" borderId="0" xfId="4" applyFont="1" applyFill="1" applyAlignment="1">
      <alignment wrapText="1"/>
    </xf>
    <xf numFmtId="43" fontId="9" fillId="2" borderId="2" xfId="1" applyFont="1" applyFill="1" applyBorder="1" applyAlignment="1">
      <alignment horizontal="center"/>
    </xf>
    <xf numFmtId="165" fontId="4" fillId="2" borderId="5" xfId="1" applyNumberFormat="1" applyFont="1" applyFill="1" applyBorder="1" applyAlignment="1"/>
    <xf numFmtId="10" fontId="4" fillId="2" borderId="0" xfId="5" applyNumberFormat="1" applyFont="1" applyFill="1" applyBorder="1" applyAlignment="1"/>
    <xf numFmtId="165" fontId="4" fillId="2" borderId="0" xfId="4" applyNumberFormat="1" applyFont="1" applyFill="1" applyBorder="1" applyAlignment="1"/>
    <xf numFmtId="0" fontId="12" fillId="2" borderId="0" xfId="4" applyFont="1" applyFill="1" applyBorder="1" applyAlignment="1">
      <alignment horizontal="center"/>
    </xf>
    <xf numFmtId="43" fontId="5" fillId="2" borderId="0" xfId="1" applyFont="1" applyFill="1" applyBorder="1" applyAlignment="1"/>
    <xf numFmtId="37" fontId="5" fillId="2" borderId="0" xfId="4" applyNumberFormat="1" applyFont="1" applyFill="1" applyBorder="1" applyAlignment="1"/>
    <xf numFmtId="43" fontId="5" fillId="2" borderId="6" xfId="1" applyFont="1" applyFill="1" applyBorder="1" applyAlignment="1"/>
    <xf numFmtId="0" fontId="3" fillId="2" borderId="0" xfId="4" applyFont="1" applyFill="1" applyBorder="1" applyAlignment="1">
      <alignment horizontal="center"/>
    </xf>
    <xf numFmtId="0" fontId="2" fillId="2" borderId="0" xfId="4" applyFont="1" applyFill="1" applyBorder="1" applyAlignment="1"/>
    <xf numFmtId="0" fontId="6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7" fillId="2" borderId="0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9" fillId="2" borderId="0" xfId="4" applyFont="1" applyFill="1" applyBorder="1" applyAlignment="1">
      <alignment horizontal="center"/>
    </xf>
    <xf numFmtId="0" fontId="2" fillId="2" borderId="0" xfId="3" applyFont="1" applyFill="1"/>
    <xf numFmtId="0" fontId="3" fillId="2" borderId="0" xfId="3" applyFont="1" applyFill="1" applyAlignment="1">
      <alignment horizontal="center"/>
    </xf>
    <xf numFmtId="0" fontId="9" fillId="2" borderId="0" xfId="3" applyFont="1" applyFill="1"/>
    <xf numFmtId="0" fontId="5" fillId="2" borderId="0" xfId="3" applyFont="1" applyFill="1"/>
    <xf numFmtId="0" fontId="6" fillId="2" borderId="0" xfId="3" applyFont="1" applyFill="1" applyAlignment="1">
      <alignment horizontal="center"/>
    </xf>
    <xf numFmtId="0" fontId="4" fillId="2" borderId="0" xfId="3" applyFont="1" applyFill="1"/>
    <xf numFmtId="0" fontId="7" fillId="2" borderId="0" xfId="3" applyFont="1" applyFill="1" applyAlignment="1">
      <alignment horizontal="center"/>
    </xf>
    <xf numFmtId="0" fontId="11" fillId="2" borderId="0" xfId="3" applyFont="1" applyFill="1"/>
    <xf numFmtId="0" fontId="8" fillId="2" borderId="0" xfId="3" applyFont="1" applyFill="1" applyAlignment="1">
      <alignment horizontal="center"/>
    </xf>
    <xf numFmtId="37" fontId="9" fillId="2" borderId="0" xfId="3" applyNumberFormat="1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9" fillId="2" borderId="0" xfId="2" applyFont="1" applyFill="1" applyAlignment="1">
      <alignment horizontal="center"/>
    </xf>
    <xf numFmtId="39" fontId="9" fillId="2" borderId="0" xfId="3" applyNumberFormat="1" applyFont="1" applyFill="1" applyAlignment="1">
      <alignment horizontal="center"/>
    </xf>
    <xf numFmtId="0" fontId="7" fillId="2" borderId="0" xfId="3" applyFont="1" applyFill="1"/>
    <xf numFmtId="0" fontId="4" fillId="2" borderId="0" xfId="3" applyFont="1" applyFill="1" applyAlignment="1">
      <alignment horizontal="right"/>
    </xf>
    <xf numFmtId="37" fontId="4" fillId="2" borderId="0" xfId="3" applyNumberFormat="1" applyFont="1" applyFill="1" applyAlignment="1">
      <alignment horizontal="right"/>
    </xf>
    <xf numFmtId="43" fontId="4" fillId="2" borderId="0" xfId="1" applyFont="1" applyFill="1" applyBorder="1" applyAlignment="1">
      <alignment horizontal="right"/>
    </xf>
    <xf numFmtId="43" fontId="4" fillId="2" borderId="0" xfId="1" applyFont="1" applyFill="1" applyAlignment="1">
      <alignment horizontal="right"/>
    </xf>
    <xf numFmtId="0" fontId="8" fillId="2" borderId="0" xfId="3" applyFont="1" applyFill="1"/>
    <xf numFmtId="43" fontId="9" fillId="2" borderId="0" xfId="1" applyFont="1" applyFill="1" applyBorder="1" applyAlignment="1">
      <alignment horizontal="right"/>
    </xf>
    <xf numFmtId="37" fontId="9" fillId="2" borderId="0" xfId="3" applyNumberFormat="1" applyFont="1" applyFill="1" applyAlignment="1">
      <alignment horizontal="right"/>
    </xf>
    <xf numFmtId="43" fontId="9" fillId="2" borderId="2" xfId="1" applyFont="1" applyFill="1" applyBorder="1" applyAlignment="1">
      <alignment horizontal="right"/>
    </xf>
    <xf numFmtId="43" fontId="9" fillId="2" borderId="0" xfId="1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3" fontId="4" fillId="2" borderId="3" xfId="1" applyFont="1" applyFill="1" applyBorder="1" applyAlignment="1">
      <alignment horizontal="right"/>
    </xf>
    <xf numFmtId="37" fontId="4" fillId="2" borderId="0" xfId="3" applyNumberFormat="1" applyFont="1" applyFill="1" applyBorder="1" applyAlignment="1">
      <alignment horizontal="right"/>
    </xf>
    <xf numFmtId="0" fontId="6" fillId="2" borderId="0" xfId="3" applyFont="1" applyFill="1"/>
    <xf numFmtId="37" fontId="5" fillId="2" borderId="0" xfId="3" applyNumberFormat="1" applyFont="1" applyFill="1" applyAlignment="1">
      <alignment horizontal="right"/>
    </xf>
    <xf numFmtId="0" fontId="12" fillId="2" borderId="0" xfId="3" applyFont="1" applyFill="1"/>
    <xf numFmtId="37" fontId="11" fillId="2" borderId="0" xfId="3" applyNumberFormat="1" applyFont="1" applyFill="1" applyAlignment="1">
      <alignment horizontal="right"/>
    </xf>
    <xf numFmtId="165" fontId="9" fillId="2" borderId="0" xfId="1" applyNumberFormat="1" applyFont="1" applyFill="1" applyAlignment="1">
      <alignment horizontal="center"/>
    </xf>
    <xf numFmtId="165" fontId="9" fillId="2" borderId="5" xfId="1" applyNumberFormat="1" applyFont="1" applyFill="1" applyBorder="1" applyAlignment="1"/>
    <xf numFmtId="0" fontId="8" fillId="2" borderId="0" xfId="0" applyFont="1" applyFill="1" applyAlignment="1">
      <alignment wrapText="1"/>
    </xf>
    <xf numFmtId="165" fontId="9" fillId="2" borderId="2" xfId="4" applyNumberFormat="1" applyFont="1" applyFill="1" applyBorder="1" applyAlignment="1"/>
    <xf numFmtId="0" fontId="4" fillId="2" borderId="0" xfId="4" applyFont="1" applyFill="1" applyAlignment="1">
      <alignment horizontal="left"/>
    </xf>
    <xf numFmtId="165" fontId="9" fillId="2" borderId="0" xfId="4" applyNumberFormat="1" applyFont="1" applyFill="1" applyAlignment="1"/>
    <xf numFmtId="43" fontId="9" fillId="2" borderId="0" xfId="1" applyFont="1" applyFill="1" applyAlignment="1"/>
    <xf numFmtId="43" fontId="4" fillId="2" borderId="0" xfId="1" applyFont="1" applyFill="1" applyAlignment="1"/>
    <xf numFmtId="165" fontId="4" fillId="2" borderId="0" xfId="1" applyNumberFormat="1" applyFont="1" applyFill="1" applyAlignment="1"/>
    <xf numFmtId="41" fontId="9" fillId="2" borderId="0" xfId="4" applyNumberFormat="1" applyFont="1" applyFill="1" applyAlignment="1"/>
    <xf numFmtId="41" fontId="4" fillId="2" borderId="0" xfId="1" applyNumberFormat="1" applyFont="1" applyFill="1" applyBorder="1" applyAlignment="1"/>
    <xf numFmtId="165" fontId="4" fillId="2" borderId="0" xfId="1" applyNumberFormat="1" applyFont="1" applyFill="1"/>
    <xf numFmtId="0" fontId="4" fillId="2" borderId="0" xfId="0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9" fillId="2" borderId="0" xfId="4" applyFont="1" applyFill="1" applyAlignment="1"/>
    <xf numFmtId="165" fontId="9" fillId="2" borderId="3" xfId="1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/>
    </xf>
    <xf numFmtId="16" fontId="9" fillId="2" borderId="0" xfId="4" quotePrefix="1" applyNumberFormat="1" applyFont="1" applyFill="1" applyAlignment="1">
      <alignment horizontal="center" wrapText="1"/>
    </xf>
    <xf numFmtId="0" fontId="9" fillId="2" borderId="0" xfId="4" applyFont="1" applyFill="1" applyAlignment="1">
      <alignment horizontal="center" wrapText="1"/>
    </xf>
    <xf numFmtId="0" fontId="9" fillId="2" borderId="0" xfId="4" applyFont="1" applyFill="1" applyAlignment="1"/>
    <xf numFmtId="0" fontId="8" fillId="2" borderId="0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9" fillId="2" borderId="0" xfId="4" applyFont="1" applyFill="1" applyBorder="1" applyAlignment="1">
      <alignment horizontal="center" wrapText="1"/>
    </xf>
    <xf numFmtId="16" fontId="9" fillId="2" borderId="0" xfId="4" quotePrefix="1" applyNumberFormat="1" applyFont="1" applyFill="1" applyBorder="1" applyAlignment="1">
      <alignment horizontal="center" wrapText="1"/>
    </xf>
    <xf numFmtId="0" fontId="4" fillId="2" borderId="0" xfId="3" applyFont="1" applyFill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37" fontId="8" fillId="2" borderId="0" xfId="3" applyNumberFormat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5" fillId="2" borderId="0" xfId="4" applyFont="1" applyFill="1" applyAlignment="1"/>
    <xf numFmtId="0" fontId="4" fillId="2" borderId="0" xfId="4" applyFont="1" applyFill="1" applyAlignment="1"/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87"/>
  <sheetViews>
    <sheetView zoomScaleNormal="100" zoomScaleSheetLayoutView="85" workbookViewId="0">
      <selection activeCell="A71" sqref="A71"/>
    </sheetView>
  </sheetViews>
  <sheetFormatPr defaultColWidth="9.1796875" defaultRowHeight="18.649999999999999" customHeight="1" x14ac:dyDescent="0.3"/>
  <cols>
    <col min="1" max="1" width="52.453125" style="12" customWidth="1"/>
    <col min="2" max="2" width="5.1796875" style="10" customWidth="1"/>
    <col min="3" max="3" width="1" style="10" customWidth="1"/>
    <col min="4" max="4" width="12" style="12" customWidth="1"/>
    <col min="5" max="5" width="1" style="12" customWidth="1"/>
    <col min="6" max="6" width="12" style="12" customWidth="1"/>
    <col min="7" max="7" width="1" style="12" customWidth="1"/>
    <col min="8" max="8" width="12" style="12" customWidth="1"/>
    <col min="9" max="9" width="1" style="12" customWidth="1"/>
    <col min="10" max="10" width="12" style="12" bestFit="1" customWidth="1"/>
    <col min="11" max="16384" width="9.1796875" style="12"/>
  </cols>
  <sheetData>
    <row r="1" spans="1:10" s="1" customFormat="1" ht="20.25" customHeight="1" x14ac:dyDescent="0.35">
      <c r="A1" s="1" t="s">
        <v>0</v>
      </c>
      <c r="B1" s="2"/>
      <c r="C1" s="2"/>
    </row>
    <row r="2" spans="1:10" s="3" customFormat="1" ht="20.25" customHeight="1" x14ac:dyDescent="0.35">
      <c r="A2" s="3" t="s">
        <v>1</v>
      </c>
      <c r="B2" s="4"/>
      <c r="C2" s="4"/>
    </row>
    <row r="3" spans="1:10" s="5" customFormat="1" ht="20.25" hidden="1" customHeight="1" x14ac:dyDescent="0.3">
      <c r="A3" s="5" t="s">
        <v>179</v>
      </c>
      <c r="B3" s="6"/>
      <c r="C3" s="6"/>
    </row>
    <row r="4" spans="1:10" s="5" customFormat="1" ht="20.25" customHeight="1" x14ac:dyDescent="0.3">
      <c r="B4" s="6"/>
      <c r="C4" s="6"/>
      <c r="E4" s="151"/>
      <c r="H4" s="151"/>
      <c r="I4" s="151"/>
      <c r="J4" s="151"/>
    </row>
    <row r="5" spans="1:10" s="5" customFormat="1" ht="20.25" customHeight="1" x14ac:dyDescent="0.3">
      <c r="B5" s="6"/>
      <c r="C5" s="6"/>
      <c r="D5" s="155" t="s">
        <v>180</v>
      </c>
      <c r="E5" s="155"/>
      <c r="F5" s="155"/>
      <c r="G5" s="151"/>
      <c r="H5" s="155" t="s">
        <v>44</v>
      </c>
      <c r="I5" s="155"/>
      <c r="J5" s="155"/>
    </row>
    <row r="6" spans="1:10" s="5" customFormat="1" ht="20.25" customHeight="1" x14ac:dyDescent="0.3">
      <c r="B6" s="6"/>
      <c r="C6" s="6"/>
      <c r="D6" s="155" t="s">
        <v>45</v>
      </c>
      <c r="E6" s="155"/>
      <c r="F6" s="155"/>
      <c r="G6" s="151"/>
      <c r="H6" s="155" t="str">
        <f>D6</f>
        <v>financial statements</v>
      </c>
      <c r="I6" s="155"/>
      <c r="J6" s="155"/>
    </row>
    <row r="7" spans="1:10" s="5" customFormat="1" ht="20.25" customHeight="1" x14ac:dyDescent="0.3">
      <c r="B7" s="6"/>
      <c r="C7" s="6"/>
      <c r="D7" s="7" t="s">
        <v>150</v>
      </c>
      <c r="E7" s="7"/>
      <c r="F7" s="8" t="s">
        <v>120</v>
      </c>
      <c r="G7" s="9"/>
      <c r="H7" s="7" t="s">
        <v>150</v>
      </c>
      <c r="I7" s="7"/>
      <c r="J7" s="8" t="s">
        <v>120</v>
      </c>
    </row>
    <row r="8" spans="1:10" ht="20.25" customHeight="1" x14ac:dyDescent="0.3">
      <c r="A8" s="3" t="s">
        <v>2</v>
      </c>
      <c r="B8" s="10" t="s">
        <v>3</v>
      </c>
      <c r="D8" s="11">
        <v>2023</v>
      </c>
      <c r="E8" s="11"/>
      <c r="F8" s="11">
        <v>2022</v>
      </c>
      <c r="G8" s="9"/>
      <c r="H8" s="11">
        <v>2023</v>
      </c>
      <c r="I8" s="11"/>
      <c r="J8" s="11">
        <v>2022</v>
      </c>
    </row>
    <row r="9" spans="1:10" ht="20.25" customHeight="1" x14ac:dyDescent="0.3">
      <c r="A9" s="5"/>
      <c r="D9" s="11" t="s">
        <v>156</v>
      </c>
      <c r="E9" s="11"/>
      <c r="F9" s="11"/>
      <c r="G9" s="9"/>
      <c r="H9" s="11" t="s">
        <v>156</v>
      </c>
      <c r="I9" s="11"/>
      <c r="J9" s="11"/>
    </row>
    <row r="10" spans="1:10" ht="20.25" customHeight="1" x14ac:dyDescent="0.3">
      <c r="A10" s="13"/>
      <c r="D10" s="156" t="s">
        <v>4</v>
      </c>
      <c r="E10" s="156"/>
      <c r="F10" s="156"/>
      <c r="G10" s="156"/>
      <c r="H10" s="156"/>
      <c r="I10" s="156"/>
      <c r="J10" s="156"/>
    </row>
    <row r="11" spans="1:10" s="13" customFormat="1" ht="20.25" customHeight="1" x14ac:dyDescent="0.3">
      <c r="A11" s="14" t="s">
        <v>5</v>
      </c>
      <c r="B11" s="10"/>
      <c r="C11" s="10"/>
      <c r="D11" s="15"/>
      <c r="E11" s="15"/>
      <c r="F11" s="15"/>
      <c r="G11" s="15"/>
      <c r="H11" s="15"/>
      <c r="I11" s="15"/>
      <c r="J11" s="15"/>
    </row>
    <row r="12" spans="1:10" s="13" customFormat="1" ht="20.25" customHeight="1" x14ac:dyDescent="0.3">
      <c r="A12" s="13" t="s">
        <v>6</v>
      </c>
      <c r="B12" s="10"/>
      <c r="C12" s="10"/>
      <c r="D12" s="16">
        <v>35191</v>
      </c>
      <c r="E12" s="17"/>
      <c r="F12" s="16">
        <v>39529</v>
      </c>
      <c r="G12" s="17"/>
      <c r="H12" s="16">
        <v>16578</v>
      </c>
      <c r="I12" s="17"/>
      <c r="J12" s="16">
        <v>16793</v>
      </c>
    </row>
    <row r="13" spans="1:10" s="13" customFormat="1" ht="20.25" customHeight="1" x14ac:dyDescent="0.3">
      <c r="A13" s="13" t="s">
        <v>7</v>
      </c>
      <c r="B13" s="10" t="s">
        <v>186</v>
      </c>
      <c r="C13" s="10"/>
      <c r="D13" s="16">
        <v>218533</v>
      </c>
      <c r="E13" s="17"/>
      <c r="F13" s="16">
        <v>297103</v>
      </c>
      <c r="G13" s="17"/>
      <c r="H13" s="16">
        <v>56066</v>
      </c>
      <c r="I13" s="17"/>
      <c r="J13" s="16">
        <v>289023</v>
      </c>
    </row>
    <row r="14" spans="1:10" s="13" customFormat="1" ht="20.25" customHeight="1" x14ac:dyDescent="0.3">
      <c r="A14" s="13" t="s">
        <v>8</v>
      </c>
      <c r="B14" s="10">
        <v>3</v>
      </c>
      <c r="C14" s="10"/>
      <c r="D14" s="16">
        <v>35297</v>
      </c>
      <c r="E14" s="17"/>
      <c r="F14" s="16">
        <v>139458</v>
      </c>
      <c r="G14" s="17"/>
      <c r="H14" s="16">
        <v>136092</v>
      </c>
      <c r="I14" s="17"/>
      <c r="J14" s="16">
        <v>142846</v>
      </c>
    </row>
    <row r="15" spans="1:10" s="13" customFormat="1" ht="20.25" customHeight="1" x14ac:dyDescent="0.3">
      <c r="A15" s="13" t="s">
        <v>230</v>
      </c>
      <c r="B15" s="10">
        <v>3</v>
      </c>
      <c r="C15" s="10"/>
      <c r="D15" s="16">
        <v>0</v>
      </c>
      <c r="E15" s="17"/>
      <c r="F15" s="18">
        <v>0</v>
      </c>
      <c r="G15" s="17"/>
      <c r="H15" s="16">
        <v>755000</v>
      </c>
      <c r="I15" s="17"/>
      <c r="J15" s="16">
        <v>496000</v>
      </c>
    </row>
    <row r="16" spans="1:10" s="13" customFormat="1" ht="20.25" customHeight="1" x14ac:dyDescent="0.3">
      <c r="A16" s="13" t="s">
        <v>9</v>
      </c>
      <c r="B16" s="10"/>
      <c r="C16" s="10"/>
      <c r="D16" s="16">
        <v>1145034</v>
      </c>
      <c r="E16" s="17"/>
      <c r="F16" s="16">
        <v>750449</v>
      </c>
      <c r="G16" s="17"/>
      <c r="H16" s="16">
        <v>0</v>
      </c>
      <c r="I16" s="17"/>
      <c r="J16" s="16">
        <v>2265</v>
      </c>
    </row>
    <row r="17" spans="1:10" s="13" customFormat="1" ht="20.25" customHeight="1" x14ac:dyDescent="0.3">
      <c r="A17" s="19" t="s">
        <v>10</v>
      </c>
      <c r="B17" s="10">
        <v>5</v>
      </c>
      <c r="C17" s="10"/>
      <c r="D17" s="16">
        <v>15210</v>
      </c>
      <c r="E17" s="17"/>
      <c r="F17" s="16">
        <v>9878</v>
      </c>
      <c r="G17" s="17"/>
      <c r="H17" s="16">
        <v>0</v>
      </c>
      <c r="I17" s="17"/>
      <c r="J17" s="16">
        <v>0</v>
      </c>
    </row>
    <row r="18" spans="1:10" s="13" customFormat="1" ht="20.25" customHeight="1" x14ac:dyDescent="0.3">
      <c r="A18" s="13" t="s">
        <v>11</v>
      </c>
      <c r="B18" s="10"/>
      <c r="C18" s="10"/>
      <c r="D18" s="16">
        <v>10671</v>
      </c>
      <c r="E18" s="17"/>
      <c r="F18" s="16">
        <v>11131</v>
      </c>
      <c r="G18" s="17"/>
      <c r="H18" s="16">
        <v>768</v>
      </c>
      <c r="I18" s="17"/>
      <c r="J18" s="16">
        <v>274</v>
      </c>
    </row>
    <row r="19" spans="1:10" s="13" customFormat="1" ht="20.25" customHeight="1" x14ac:dyDescent="0.3">
      <c r="A19" s="5" t="s">
        <v>12</v>
      </c>
      <c r="B19" s="10"/>
      <c r="C19" s="10"/>
      <c r="D19" s="20">
        <f>SUM(D12:D18)</f>
        <v>1459936</v>
      </c>
      <c r="E19" s="21"/>
      <c r="F19" s="20">
        <f>SUM(F12:F18)</f>
        <v>1247548</v>
      </c>
      <c r="G19" s="21"/>
      <c r="H19" s="20">
        <f>SUM(H12:H18)</f>
        <v>964504</v>
      </c>
      <c r="I19" s="21"/>
      <c r="J19" s="20">
        <f>SUM(J12:J18)</f>
        <v>947201</v>
      </c>
    </row>
    <row r="20" spans="1:10" s="13" customFormat="1" ht="20.25" customHeight="1" x14ac:dyDescent="0.3">
      <c r="B20" s="10"/>
      <c r="C20" s="10"/>
      <c r="D20" s="21"/>
      <c r="E20" s="21"/>
      <c r="F20" s="21"/>
      <c r="G20" s="21"/>
      <c r="H20" s="21"/>
      <c r="I20" s="21"/>
      <c r="J20" s="21"/>
    </row>
    <row r="21" spans="1:10" s="13" customFormat="1" ht="20.25" customHeight="1" x14ac:dyDescent="0.3">
      <c r="A21" s="14" t="s">
        <v>13</v>
      </c>
      <c r="B21" s="10"/>
      <c r="C21" s="10"/>
      <c r="D21" s="22"/>
      <c r="E21" s="22"/>
      <c r="F21" s="22"/>
      <c r="G21" s="22"/>
      <c r="H21" s="22"/>
      <c r="I21" s="22"/>
      <c r="J21" s="22"/>
    </row>
    <row r="22" spans="1:10" s="13" customFormat="1" ht="20.25" customHeight="1" x14ac:dyDescent="0.3">
      <c r="A22" s="13" t="s">
        <v>181</v>
      </c>
      <c r="B22" s="10">
        <v>12</v>
      </c>
      <c r="C22" s="10"/>
      <c r="D22" s="16">
        <v>151885</v>
      </c>
      <c r="E22" s="17"/>
      <c r="F22" s="16">
        <v>151239</v>
      </c>
      <c r="G22" s="23"/>
      <c r="H22" s="16">
        <v>151885</v>
      </c>
      <c r="I22" s="17"/>
      <c r="J22" s="16">
        <v>151239</v>
      </c>
    </row>
    <row r="23" spans="1:10" s="13" customFormat="1" ht="20.25" customHeight="1" x14ac:dyDescent="0.3">
      <c r="A23" s="13" t="s">
        <v>14</v>
      </c>
      <c r="B23" s="10"/>
      <c r="C23" s="10"/>
      <c r="D23" s="16">
        <v>0</v>
      </c>
      <c r="E23" s="17"/>
      <c r="F23" s="18">
        <v>0</v>
      </c>
      <c r="G23" s="17"/>
      <c r="H23" s="16">
        <v>298506</v>
      </c>
      <c r="I23" s="17"/>
      <c r="J23" s="16">
        <v>298506</v>
      </c>
    </row>
    <row r="24" spans="1:10" s="13" customFormat="1" ht="20.25" customHeight="1" x14ac:dyDescent="0.3">
      <c r="A24" s="13" t="s">
        <v>142</v>
      </c>
      <c r="B24" s="10">
        <v>6</v>
      </c>
      <c r="C24" s="10"/>
      <c r="D24" s="16">
        <v>107688</v>
      </c>
      <c r="E24" s="17"/>
      <c r="F24" s="16">
        <v>88951</v>
      </c>
      <c r="G24" s="24"/>
      <c r="H24" s="16">
        <v>63200</v>
      </c>
      <c r="I24" s="17"/>
      <c r="J24" s="16">
        <v>63200</v>
      </c>
    </row>
    <row r="25" spans="1:10" s="13" customFormat="1" ht="20.25" customHeight="1" x14ac:dyDescent="0.3">
      <c r="A25" s="13" t="s">
        <v>15</v>
      </c>
      <c r="B25" s="10"/>
      <c r="C25" s="10"/>
      <c r="D25" s="16">
        <v>63355</v>
      </c>
      <c r="E25" s="17"/>
      <c r="F25" s="16">
        <v>63448</v>
      </c>
      <c r="G25" s="24"/>
      <c r="H25" s="16">
        <v>146333</v>
      </c>
      <c r="I25" s="17"/>
      <c r="J25" s="16">
        <v>144995</v>
      </c>
    </row>
    <row r="26" spans="1:10" s="13" customFormat="1" ht="20.25" customHeight="1" x14ac:dyDescent="0.3">
      <c r="A26" s="13" t="s">
        <v>16</v>
      </c>
      <c r="B26" s="10">
        <v>7</v>
      </c>
      <c r="C26" s="10"/>
      <c r="D26" s="16">
        <v>531979</v>
      </c>
      <c r="E26" s="17"/>
      <c r="F26" s="16">
        <v>528659</v>
      </c>
      <c r="G26" s="17"/>
      <c r="H26" s="16">
        <v>382750</v>
      </c>
      <c r="I26" s="17"/>
      <c r="J26" s="16">
        <v>375234</v>
      </c>
    </row>
    <row r="27" spans="1:10" s="13" customFormat="1" ht="20.25" customHeight="1" x14ac:dyDescent="0.3">
      <c r="A27" s="13" t="s">
        <v>165</v>
      </c>
      <c r="B27" s="10"/>
      <c r="C27" s="10"/>
      <c r="D27" s="16">
        <v>26026</v>
      </c>
      <c r="E27" s="17"/>
      <c r="F27" s="16">
        <v>27003</v>
      </c>
      <c r="G27" s="17"/>
      <c r="H27" s="16">
        <v>1570</v>
      </c>
      <c r="I27" s="17"/>
      <c r="J27" s="16">
        <v>921</v>
      </c>
    </row>
    <row r="28" spans="1:10" s="13" customFormat="1" ht="20.25" customHeight="1" x14ac:dyDescent="0.3">
      <c r="A28" s="13" t="s">
        <v>17</v>
      </c>
      <c r="B28" s="10"/>
      <c r="C28" s="10"/>
      <c r="D28" s="16">
        <v>363</v>
      </c>
      <c r="E28" s="17"/>
      <c r="F28" s="16">
        <v>28</v>
      </c>
      <c r="G28" s="17"/>
      <c r="H28" s="16">
        <v>363</v>
      </c>
      <c r="I28" s="17"/>
      <c r="J28" s="16">
        <v>28</v>
      </c>
    </row>
    <row r="29" spans="1:10" s="13" customFormat="1" ht="20.25" customHeight="1" x14ac:dyDescent="0.3">
      <c r="A29" s="13" t="s">
        <v>18</v>
      </c>
      <c r="B29" s="10">
        <v>5</v>
      </c>
      <c r="C29" s="10"/>
      <c r="D29" s="16">
        <v>151988</v>
      </c>
      <c r="E29" s="17"/>
      <c r="F29" s="16">
        <v>118427</v>
      </c>
      <c r="G29" s="17"/>
      <c r="H29" s="16">
        <v>5115</v>
      </c>
      <c r="I29" s="17"/>
      <c r="J29" s="16">
        <v>6851</v>
      </c>
    </row>
    <row r="30" spans="1:10" s="13" customFormat="1" ht="20.25" customHeight="1" x14ac:dyDescent="0.3">
      <c r="A30" s="13" t="s">
        <v>19</v>
      </c>
      <c r="B30" s="10">
        <v>11</v>
      </c>
      <c r="C30" s="10"/>
      <c r="D30" s="16">
        <v>53356</v>
      </c>
      <c r="E30" s="17"/>
      <c r="F30" s="16">
        <v>71471</v>
      </c>
      <c r="G30" s="25"/>
      <c r="H30" s="16">
        <v>44117</v>
      </c>
      <c r="I30" s="17"/>
      <c r="J30" s="16">
        <v>45588</v>
      </c>
    </row>
    <row r="31" spans="1:10" s="13" customFormat="1" ht="20.25" customHeight="1" x14ac:dyDescent="0.3">
      <c r="A31" s="13" t="s">
        <v>20</v>
      </c>
      <c r="B31" s="10">
        <v>3</v>
      </c>
      <c r="C31" s="10"/>
      <c r="D31" s="16">
        <v>17172</v>
      </c>
      <c r="E31" s="15"/>
      <c r="F31" s="16">
        <v>17054</v>
      </c>
      <c r="G31" s="17"/>
      <c r="H31" s="16">
        <v>10899</v>
      </c>
      <c r="I31" s="15"/>
      <c r="J31" s="16">
        <v>8801</v>
      </c>
    </row>
    <row r="32" spans="1:10" s="13" customFormat="1" ht="20.25" customHeight="1" x14ac:dyDescent="0.3">
      <c r="A32" s="5" t="s">
        <v>21</v>
      </c>
      <c r="B32" s="10"/>
      <c r="C32" s="10"/>
      <c r="D32" s="26">
        <f>SUM(D22:D31)</f>
        <v>1103812</v>
      </c>
      <c r="E32" s="21"/>
      <c r="F32" s="26">
        <f>SUM(F22:F31)</f>
        <v>1066280</v>
      </c>
      <c r="G32" s="21"/>
      <c r="H32" s="26">
        <f>SUM(H22:H31)</f>
        <v>1104738</v>
      </c>
      <c r="I32" s="21"/>
      <c r="J32" s="26">
        <f>SUM(J22:J31)</f>
        <v>1095363</v>
      </c>
    </row>
    <row r="33" spans="1:10" s="13" customFormat="1" ht="20.25" customHeight="1" x14ac:dyDescent="0.3">
      <c r="A33" s="5"/>
      <c r="B33" s="10"/>
      <c r="C33" s="10"/>
      <c r="D33" s="21"/>
      <c r="E33" s="21"/>
      <c r="F33" s="21"/>
      <c r="G33" s="21"/>
      <c r="H33" s="21"/>
      <c r="I33" s="21"/>
      <c r="J33" s="21"/>
    </row>
    <row r="34" spans="1:10" s="13" customFormat="1" ht="20.25" customHeight="1" thickBot="1" x14ac:dyDescent="0.35">
      <c r="A34" s="5" t="s">
        <v>22</v>
      </c>
      <c r="B34" s="10"/>
      <c r="C34" s="10"/>
      <c r="D34" s="27">
        <f>D19+D32</f>
        <v>2563748</v>
      </c>
      <c r="E34" s="21"/>
      <c r="F34" s="27">
        <f>F19+F32</f>
        <v>2313828</v>
      </c>
      <c r="G34" s="21"/>
      <c r="H34" s="27">
        <f>H19+H32</f>
        <v>2069242</v>
      </c>
      <c r="I34" s="21"/>
      <c r="J34" s="27">
        <f>J19+J32</f>
        <v>2042564</v>
      </c>
    </row>
    <row r="35" spans="1:10" ht="20.25" customHeight="1" thickTop="1" x14ac:dyDescent="0.3"/>
    <row r="36" spans="1:10" s="1" customFormat="1" ht="20.25" customHeight="1" x14ac:dyDescent="0.35">
      <c r="A36" s="1" t="s">
        <v>0</v>
      </c>
      <c r="B36" s="2"/>
      <c r="C36" s="2"/>
    </row>
    <row r="37" spans="1:10" ht="20.25" customHeight="1" x14ac:dyDescent="0.3">
      <c r="A37" s="3" t="s">
        <v>1</v>
      </c>
      <c r="B37" s="6"/>
      <c r="C37" s="6"/>
      <c r="D37" s="5"/>
      <c r="E37" s="5"/>
      <c r="F37" s="5"/>
      <c r="G37" s="5"/>
      <c r="H37" s="5"/>
      <c r="I37" s="5"/>
      <c r="J37" s="5"/>
    </row>
    <row r="38" spans="1:10" ht="18" customHeight="1" x14ac:dyDescent="0.3">
      <c r="A38" s="5"/>
      <c r="B38" s="6"/>
      <c r="C38" s="6"/>
      <c r="D38" s="5"/>
      <c r="E38" s="5"/>
      <c r="F38" s="5"/>
      <c r="G38" s="5"/>
      <c r="H38" s="5"/>
      <c r="I38" s="5"/>
      <c r="J38" s="5"/>
    </row>
    <row r="39" spans="1:10" s="5" customFormat="1" ht="19.5" customHeight="1" x14ac:dyDescent="0.3">
      <c r="B39" s="6"/>
      <c r="C39" s="6"/>
      <c r="D39" s="155" t="s">
        <v>180</v>
      </c>
      <c r="E39" s="155"/>
      <c r="F39" s="155"/>
      <c r="G39" s="151"/>
      <c r="H39" s="155" t="s">
        <v>44</v>
      </c>
      <c r="I39" s="155"/>
      <c r="J39" s="155"/>
    </row>
    <row r="40" spans="1:10" s="5" customFormat="1" ht="19.5" customHeight="1" x14ac:dyDescent="0.3">
      <c r="B40" s="6"/>
      <c r="C40" s="6"/>
      <c r="D40" s="155" t="s">
        <v>45</v>
      </c>
      <c r="E40" s="155"/>
      <c r="F40" s="155"/>
      <c r="G40" s="151"/>
      <c r="H40" s="155" t="str">
        <f>D40</f>
        <v>financial statements</v>
      </c>
      <c r="I40" s="155"/>
      <c r="J40" s="155"/>
    </row>
    <row r="41" spans="1:10" s="5" customFormat="1" ht="19.5" customHeight="1" x14ac:dyDescent="0.3">
      <c r="B41" s="6"/>
      <c r="C41" s="6"/>
      <c r="D41" s="7" t="s">
        <v>150</v>
      </c>
      <c r="E41" s="7"/>
      <c r="F41" s="8" t="s">
        <v>120</v>
      </c>
      <c r="G41" s="9"/>
      <c r="H41" s="7" t="s">
        <v>150</v>
      </c>
      <c r="I41" s="7"/>
      <c r="J41" s="8" t="s">
        <v>120</v>
      </c>
    </row>
    <row r="42" spans="1:10" ht="19.5" customHeight="1" x14ac:dyDescent="0.3">
      <c r="A42" s="3" t="s">
        <v>23</v>
      </c>
      <c r="B42" s="10" t="s">
        <v>3</v>
      </c>
      <c r="D42" s="11">
        <v>2023</v>
      </c>
      <c r="E42" s="11"/>
      <c r="F42" s="11">
        <v>2022</v>
      </c>
      <c r="G42" s="9"/>
      <c r="H42" s="11">
        <v>2023</v>
      </c>
      <c r="I42" s="11"/>
      <c r="J42" s="11">
        <v>2022</v>
      </c>
    </row>
    <row r="43" spans="1:10" ht="19.5" customHeight="1" x14ac:dyDescent="0.3">
      <c r="A43" s="5"/>
      <c r="D43" s="11" t="s">
        <v>156</v>
      </c>
      <c r="E43" s="11"/>
      <c r="F43" s="11"/>
      <c r="G43" s="9"/>
      <c r="H43" s="11" t="s">
        <v>156</v>
      </c>
      <c r="I43" s="11"/>
      <c r="J43" s="11"/>
    </row>
    <row r="44" spans="1:10" ht="18.75" customHeight="1" x14ac:dyDescent="0.3">
      <c r="A44" s="13"/>
      <c r="D44" s="156" t="s">
        <v>4</v>
      </c>
      <c r="E44" s="156"/>
      <c r="F44" s="156"/>
      <c r="G44" s="156"/>
      <c r="H44" s="156"/>
      <c r="I44" s="156"/>
      <c r="J44" s="156"/>
    </row>
    <row r="45" spans="1:10" s="13" customFormat="1" ht="19.5" customHeight="1" x14ac:dyDescent="0.3">
      <c r="A45" s="14" t="s">
        <v>24</v>
      </c>
      <c r="B45" s="10"/>
      <c r="C45" s="10"/>
      <c r="D45" s="10"/>
      <c r="E45" s="15"/>
      <c r="F45" s="10"/>
      <c r="G45" s="15"/>
      <c r="H45" s="10"/>
      <c r="I45" s="15"/>
      <c r="J45" s="10"/>
    </row>
    <row r="46" spans="1:10" s="13" customFormat="1" ht="19.5" customHeight="1" x14ac:dyDescent="0.3">
      <c r="A46" s="13" t="s">
        <v>231</v>
      </c>
      <c r="B46" s="10">
        <v>8</v>
      </c>
      <c r="C46" s="10"/>
      <c r="D46" s="28">
        <v>210079</v>
      </c>
      <c r="E46" s="29"/>
      <c r="F46" s="18">
        <v>50420</v>
      </c>
      <c r="G46" s="30"/>
      <c r="H46" s="28">
        <v>0</v>
      </c>
      <c r="I46" s="29"/>
      <c r="J46" s="18">
        <v>0</v>
      </c>
    </row>
    <row r="47" spans="1:10" s="13" customFormat="1" ht="19.5" customHeight="1" x14ac:dyDescent="0.3">
      <c r="A47" s="13" t="s">
        <v>25</v>
      </c>
      <c r="B47" s="10">
        <v>3</v>
      </c>
      <c r="C47" s="10"/>
      <c r="D47" s="29">
        <v>234743</v>
      </c>
      <c r="E47" s="29"/>
      <c r="F47" s="17">
        <v>139645</v>
      </c>
      <c r="G47" s="17"/>
      <c r="H47" s="16">
        <v>384</v>
      </c>
      <c r="I47" s="29"/>
      <c r="J47" s="16">
        <v>458</v>
      </c>
    </row>
    <row r="48" spans="1:10" s="13" customFormat="1" ht="19.5" customHeight="1" x14ac:dyDescent="0.3">
      <c r="A48" s="13" t="s">
        <v>26</v>
      </c>
      <c r="B48" s="10">
        <v>3</v>
      </c>
      <c r="C48" s="10"/>
      <c r="D48" s="29">
        <v>90855</v>
      </c>
      <c r="E48" s="29"/>
      <c r="F48" s="17">
        <v>183632</v>
      </c>
      <c r="G48" s="17"/>
      <c r="H48" s="16">
        <v>21245</v>
      </c>
      <c r="I48" s="29"/>
      <c r="J48" s="16">
        <v>21935</v>
      </c>
    </row>
    <row r="49" spans="1:10" s="13" customFormat="1" ht="19.5" customHeight="1" x14ac:dyDescent="0.3">
      <c r="A49" s="13" t="s">
        <v>259</v>
      </c>
      <c r="B49" s="10"/>
      <c r="C49" s="10"/>
      <c r="D49" s="29">
        <v>21675</v>
      </c>
      <c r="E49" s="29"/>
      <c r="F49" s="17">
        <v>39247</v>
      </c>
      <c r="G49" s="17"/>
      <c r="H49" s="16">
        <v>0</v>
      </c>
      <c r="I49" s="29"/>
      <c r="J49" s="18">
        <v>0</v>
      </c>
    </row>
    <row r="50" spans="1:10" s="13" customFormat="1" ht="19.5" customHeight="1" x14ac:dyDescent="0.3">
      <c r="A50" s="13" t="s">
        <v>166</v>
      </c>
      <c r="B50" s="10" t="s">
        <v>232</v>
      </c>
      <c r="C50" s="10"/>
      <c r="D50" s="29">
        <v>15812</v>
      </c>
      <c r="E50" s="29"/>
      <c r="F50" s="16">
        <v>13583</v>
      </c>
      <c r="G50" s="17"/>
      <c r="H50" s="16">
        <v>1428</v>
      </c>
      <c r="I50" s="29"/>
      <c r="J50" s="16">
        <v>316</v>
      </c>
    </row>
    <row r="51" spans="1:10" s="13" customFormat="1" ht="19.5" customHeight="1" x14ac:dyDescent="0.3">
      <c r="A51" s="13" t="s">
        <v>167</v>
      </c>
      <c r="B51" s="10" t="s">
        <v>232</v>
      </c>
      <c r="C51" s="10"/>
      <c r="D51" s="31">
        <v>34000</v>
      </c>
      <c r="E51" s="31"/>
      <c r="F51" s="18">
        <v>34000</v>
      </c>
      <c r="H51" s="31">
        <v>34000</v>
      </c>
      <c r="I51" s="31"/>
      <c r="J51" s="18">
        <v>34000</v>
      </c>
    </row>
    <row r="52" spans="1:10" s="13" customFormat="1" ht="19.5" customHeight="1" x14ac:dyDescent="0.3">
      <c r="A52" s="13" t="s">
        <v>260</v>
      </c>
      <c r="B52" s="10"/>
      <c r="C52" s="10"/>
      <c r="D52" s="29">
        <v>14897</v>
      </c>
      <c r="E52" s="29"/>
      <c r="F52" s="18">
        <v>12642</v>
      </c>
      <c r="G52" s="17"/>
      <c r="H52" s="16">
        <v>0</v>
      </c>
      <c r="I52" s="29"/>
      <c r="J52" s="18">
        <v>0</v>
      </c>
    </row>
    <row r="53" spans="1:10" s="13" customFormat="1" ht="19.5" customHeight="1" x14ac:dyDescent="0.3">
      <c r="A53" s="13" t="s">
        <v>28</v>
      </c>
      <c r="B53" s="10"/>
      <c r="C53" s="10"/>
      <c r="D53" s="28">
        <v>1364</v>
      </c>
      <c r="E53" s="29"/>
      <c r="F53" s="28">
        <v>1723</v>
      </c>
      <c r="G53" s="30"/>
      <c r="H53" s="28">
        <v>307</v>
      </c>
      <c r="I53" s="29"/>
      <c r="J53" s="18">
        <v>379</v>
      </c>
    </row>
    <row r="54" spans="1:10" s="13" customFormat="1" ht="19.5" customHeight="1" x14ac:dyDescent="0.3">
      <c r="A54" s="5" t="s">
        <v>29</v>
      </c>
      <c r="B54" s="10"/>
      <c r="C54" s="10"/>
      <c r="D54" s="26">
        <f>SUM(D46:D53)</f>
        <v>623425</v>
      </c>
      <c r="E54" s="32"/>
      <c r="F54" s="26">
        <f>SUM(F46:F53)</f>
        <v>474892</v>
      </c>
      <c r="G54" s="33"/>
      <c r="H54" s="26">
        <f>SUM(H46:H53)</f>
        <v>57364</v>
      </c>
      <c r="I54" s="32"/>
      <c r="J54" s="26">
        <f>SUM(J46:J53)</f>
        <v>57088</v>
      </c>
    </row>
    <row r="55" spans="1:10" s="13" customFormat="1" ht="18" customHeight="1" x14ac:dyDescent="0.3">
      <c r="B55" s="10"/>
      <c r="C55" s="10"/>
      <c r="D55" s="16"/>
      <c r="E55" s="16"/>
      <c r="F55" s="16"/>
      <c r="G55" s="16"/>
      <c r="H55" s="16"/>
      <c r="I55" s="16"/>
      <c r="J55" s="16"/>
    </row>
    <row r="56" spans="1:10" s="13" customFormat="1" ht="19.5" customHeight="1" x14ac:dyDescent="0.3">
      <c r="A56" s="14" t="s">
        <v>30</v>
      </c>
      <c r="B56" s="10"/>
      <c r="C56" s="10"/>
      <c r="D56" s="16"/>
      <c r="E56" s="16"/>
      <c r="F56" s="16"/>
      <c r="G56" s="16"/>
      <c r="H56" s="16"/>
      <c r="I56" s="16"/>
      <c r="J56" s="16"/>
    </row>
    <row r="57" spans="1:10" s="13" customFormat="1" ht="19.5" customHeight="1" x14ac:dyDescent="0.3">
      <c r="A57" s="13" t="s">
        <v>168</v>
      </c>
      <c r="B57" s="10" t="s">
        <v>232</v>
      </c>
      <c r="C57" s="10"/>
      <c r="D57" s="16">
        <v>10164</v>
      </c>
      <c r="E57" s="16"/>
      <c r="F57" s="16">
        <v>13354</v>
      </c>
      <c r="G57" s="16"/>
      <c r="H57" s="16">
        <v>0</v>
      </c>
      <c r="I57" s="16"/>
      <c r="J57" s="16">
        <v>0</v>
      </c>
    </row>
    <row r="58" spans="1:10" s="13" customFormat="1" ht="19.5" customHeight="1" x14ac:dyDescent="0.3">
      <c r="A58" s="13" t="s">
        <v>133</v>
      </c>
      <c r="B58" s="10"/>
      <c r="C58" s="10"/>
      <c r="D58" s="16">
        <v>74628</v>
      </c>
      <c r="E58" s="17"/>
      <c r="F58" s="16">
        <v>92231</v>
      </c>
      <c r="G58" s="17"/>
      <c r="H58" s="16">
        <v>2115</v>
      </c>
      <c r="I58" s="17"/>
      <c r="J58" s="16">
        <v>7682</v>
      </c>
    </row>
    <row r="59" spans="1:10" s="13" customFormat="1" ht="19.5" customHeight="1" x14ac:dyDescent="0.3">
      <c r="A59" s="13" t="s">
        <v>31</v>
      </c>
      <c r="B59" s="10"/>
      <c r="C59" s="10"/>
      <c r="D59" s="16">
        <v>0</v>
      </c>
      <c r="E59" s="17"/>
      <c r="F59" s="16">
        <v>150</v>
      </c>
      <c r="G59" s="17"/>
      <c r="H59" s="16">
        <v>0</v>
      </c>
      <c r="I59" s="17"/>
      <c r="J59" s="16">
        <v>0</v>
      </c>
    </row>
    <row r="60" spans="1:10" s="13" customFormat="1" ht="19.5" customHeight="1" x14ac:dyDescent="0.3">
      <c r="A60" s="5" t="s">
        <v>32</v>
      </c>
      <c r="B60" s="10"/>
      <c r="C60" s="10"/>
      <c r="D60" s="34">
        <f>SUM(D57:D59)</f>
        <v>84792</v>
      </c>
      <c r="E60" s="35">
        <f>SUM(G58:G59)</f>
        <v>0</v>
      </c>
      <c r="F60" s="34">
        <f>SUM(F57:F59)</f>
        <v>105735</v>
      </c>
      <c r="G60" s="35"/>
      <c r="H60" s="34">
        <f>SUM(H57:H59)</f>
        <v>2115</v>
      </c>
      <c r="I60" s="35"/>
      <c r="J60" s="34">
        <f>SUM(J57:J59)</f>
        <v>7682</v>
      </c>
    </row>
    <row r="61" spans="1:10" s="13" customFormat="1" ht="18" customHeight="1" x14ac:dyDescent="0.3">
      <c r="A61" s="5"/>
      <c r="B61" s="10"/>
      <c r="C61" s="10"/>
      <c r="D61" s="21"/>
      <c r="E61" s="21"/>
      <c r="F61" s="21"/>
      <c r="G61" s="21"/>
      <c r="H61" s="21"/>
      <c r="I61" s="21"/>
      <c r="J61" s="21"/>
    </row>
    <row r="62" spans="1:10" s="13" customFormat="1" ht="19.5" customHeight="1" x14ac:dyDescent="0.3">
      <c r="A62" s="5" t="s">
        <v>33</v>
      </c>
      <c r="B62" s="10"/>
      <c r="C62" s="10"/>
      <c r="D62" s="36">
        <f>+D54+D60</f>
        <v>708217</v>
      </c>
      <c r="E62" s="21"/>
      <c r="F62" s="36">
        <f>+F54+F60</f>
        <v>580627</v>
      </c>
      <c r="G62" s="21"/>
      <c r="H62" s="36">
        <f>+H54+H60</f>
        <v>59479</v>
      </c>
      <c r="I62" s="21"/>
      <c r="J62" s="36">
        <f>+J54+J60</f>
        <v>64770</v>
      </c>
    </row>
    <row r="63" spans="1:10" s="13" customFormat="1" ht="21" customHeight="1" x14ac:dyDescent="0.3">
      <c r="B63" s="10"/>
      <c r="C63" s="10"/>
    </row>
    <row r="64" spans="1:10" s="13" customFormat="1" ht="19.5" customHeight="1" x14ac:dyDescent="0.3">
      <c r="A64" s="14" t="s">
        <v>34</v>
      </c>
      <c r="B64" s="10"/>
      <c r="C64" s="10"/>
    </row>
    <row r="65" spans="1:16" s="13" customFormat="1" ht="19.5" customHeight="1" x14ac:dyDescent="0.3">
      <c r="A65" s="13" t="s">
        <v>35</v>
      </c>
      <c r="B65" s="10"/>
      <c r="C65" s="10"/>
      <c r="D65" s="15"/>
      <c r="E65" s="15"/>
      <c r="F65" s="15"/>
      <c r="G65" s="15"/>
      <c r="H65" s="15"/>
      <c r="I65" s="15"/>
      <c r="J65" s="15"/>
    </row>
    <row r="66" spans="1:16" s="13" customFormat="1" ht="19.5" customHeight="1" x14ac:dyDescent="0.3">
      <c r="A66" s="13" t="s">
        <v>36</v>
      </c>
      <c r="B66" s="10"/>
      <c r="C66" s="10"/>
      <c r="D66" s="15"/>
      <c r="E66" s="15"/>
      <c r="F66" s="15"/>
      <c r="G66" s="15"/>
      <c r="H66" s="15"/>
      <c r="I66" s="15"/>
      <c r="J66" s="15"/>
    </row>
    <row r="67" spans="1:16" s="13" customFormat="1" ht="19.5" customHeight="1" thickBot="1" x14ac:dyDescent="0.35">
      <c r="A67" s="37" t="s">
        <v>182</v>
      </c>
      <c r="B67" s="10"/>
      <c r="C67" s="10"/>
      <c r="D67" s="154">
        <v>300000</v>
      </c>
      <c r="E67" s="16"/>
      <c r="F67" s="154">
        <v>300000</v>
      </c>
      <c r="G67" s="16"/>
      <c r="H67" s="154">
        <v>300000</v>
      </c>
      <c r="I67" s="16"/>
      <c r="J67" s="154">
        <v>300000</v>
      </c>
    </row>
    <row r="68" spans="1:16" s="13" customFormat="1" ht="19.5" customHeight="1" thickTop="1" x14ac:dyDescent="0.3">
      <c r="A68" s="38" t="s">
        <v>37</v>
      </c>
      <c r="B68" s="10"/>
      <c r="C68" s="10"/>
      <c r="D68" s="17"/>
      <c r="E68" s="17"/>
      <c r="F68" s="17"/>
      <c r="G68" s="17"/>
      <c r="H68" s="17"/>
      <c r="I68" s="17"/>
      <c r="J68" s="17"/>
    </row>
    <row r="69" spans="1:16" s="13" customFormat="1" ht="19.5" customHeight="1" x14ac:dyDescent="0.3">
      <c r="A69" s="37" t="s">
        <v>183</v>
      </c>
      <c r="B69" s="10"/>
      <c r="C69" s="10"/>
      <c r="D69" s="16">
        <v>210000</v>
      </c>
      <c r="E69" s="17"/>
      <c r="F69" s="16">
        <v>210000</v>
      </c>
      <c r="G69" s="17"/>
      <c r="H69" s="16">
        <v>210000</v>
      </c>
      <c r="I69" s="17"/>
      <c r="J69" s="16">
        <v>210000</v>
      </c>
      <c r="K69" s="15"/>
      <c r="L69" s="17"/>
      <c r="M69" s="17"/>
      <c r="N69" s="17"/>
      <c r="P69" s="17"/>
    </row>
    <row r="70" spans="1:16" s="13" customFormat="1" ht="19.5" customHeight="1" x14ac:dyDescent="0.3">
      <c r="A70" s="13" t="s">
        <v>137</v>
      </c>
      <c r="B70" s="10"/>
      <c r="C70" s="10"/>
      <c r="D70" s="16">
        <v>360812</v>
      </c>
      <c r="E70" s="17"/>
      <c r="F70" s="16">
        <v>360812</v>
      </c>
      <c r="G70" s="17"/>
      <c r="H70" s="16">
        <v>360812</v>
      </c>
      <c r="I70" s="17"/>
      <c r="J70" s="16">
        <v>360812</v>
      </c>
      <c r="K70" s="15"/>
      <c r="L70" s="17"/>
      <c r="M70" s="17"/>
      <c r="N70" s="17"/>
      <c r="P70" s="17"/>
    </row>
    <row r="71" spans="1:16" s="13" customFormat="1" ht="19.5" customHeight="1" x14ac:dyDescent="0.3">
      <c r="A71" s="13" t="s">
        <v>38</v>
      </c>
      <c r="B71" s="10"/>
      <c r="C71" s="10"/>
    </row>
    <row r="72" spans="1:16" s="13" customFormat="1" ht="19.5" customHeight="1" x14ac:dyDescent="0.3">
      <c r="A72" s="13" t="s">
        <v>125</v>
      </c>
      <c r="B72" s="10"/>
      <c r="C72" s="10"/>
      <c r="D72" s="16">
        <v>30000</v>
      </c>
      <c r="E72" s="16"/>
      <c r="F72" s="16">
        <v>30000</v>
      </c>
      <c r="G72" s="16"/>
      <c r="H72" s="16">
        <v>30000</v>
      </c>
      <c r="I72" s="16"/>
      <c r="J72" s="16">
        <v>30000</v>
      </c>
    </row>
    <row r="73" spans="1:16" s="13" customFormat="1" ht="19.5" customHeight="1" x14ac:dyDescent="0.3">
      <c r="A73" s="13" t="s">
        <v>39</v>
      </c>
      <c r="B73" s="10"/>
      <c r="C73" s="10"/>
      <c r="D73" s="16">
        <f>'SH Con 8'!I29</f>
        <v>1401562</v>
      </c>
      <c r="E73" s="16"/>
      <c r="F73" s="16">
        <v>1314232</v>
      </c>
      <c r="G73" s="16"/>
      <c r="H73" s="16">
        <f>'SH Sep 9'!J29</f>
        <v>1554179</v>
      </c>
      <c r="I73" s="16"/>
      <c r="J73" s="16">
        <v>1526476</v>
      </c>
    </row>
    <row r="74" spans="1:16" s="13" customFormat="1" ht="19.5" customHeight="1" x14ac:dyDescent="0.3">
      <c r="A74" s="13" t="s">
        <v>190</v>
      </c>
      <c r="B74" s="10"/>
      <c r="C74" s="10"/>
      <c r="D74" s="65">
        <f>'SH Con 8'!O29</f>
        <v>-146843</v>
      </c>
      <c r="E74" s="16"/>
      <c r="F74" s="65">
        <v>-181843</v>
      </c>
      <c r="G74" s="16"/>
      <c r="H74" s="65">
        <f>'SH Sep 9'!P29</f>
        <v>-145228</v>
      </c>
      <c r="I74" s="16"/>
      <c r="J74" s="65">
        <v>-149494</v>
      </c>
    </row>
    <row r="75" spans="1:16" s="13" customFormat="1" ht="19.5" customHeight="1" x14ac:dyDescent="0.3">
      <c r="A75" s="40" t="s">
        <v>138</v>
      </c>
      <c r="B75" s="10"/>
      <c r="C75" s="10"/>
      <c r="D75" s="21">
        <f>SUM(D69:D74)</f>
        <v>1855531</v>
      </c>
      <c r="E75" s="21"/>
      <c r="F75" s="21">
        <f>SUM(F69:F74)</f>
        <v>1733201</v>
      </c>
      <c r="G75" s="21"/>
      <c r="H75" s="21">
        <f>SUM(H69:H74)</f>
        <v>2009763</v>
      </c>
      <c r="I75" s="21"/>
      <c r="J75" s="21">
        <f>SUM(J69:J74)</f>
        <v>1977794</v>
      </c>
    </row>
    <row r="76" spans="1:16" s="13" customFormat="1" ht="19.5" customHeight="1" x14ac:dyDescent="0.3">
      <c r="A76" s="13" t="s">
        <v>73</v>
      </c>
      <c r="B76" s="10"/>
      <c r="C76" s="10"/>
      <c r="D76" s="18">
        <v>0</v>
      </c>
      <c r="E76" s="18">
        <v>0</v>
      </c>
      <c r="F76" s="18">
        <v>0</v>
      </c>
      <c r="G76" s="17"/>
      <c r="H76" s="18">
        <v>0</v>
      </c>
      <c r="I76" s="17"/>
      <c r="J76" s="18">
        <v>0</v>
      </c>
    </row>
    <row r="77" spans="1:16" s="13" customFormat="1" ht="19.5" customHeight="1" x14ac:dyDescent="0.3">
      <c r="A77" s="5" t="s">
        <v>40</v>
      </c>
      <c r="B77" s="10"/>
      <c r="C77" s="10"/>
      <c r="D77" s="26">
        <f>D75+D76</f>
        <v>1855531</v>
      </c>
      <c r="E77" s="21"/>
      <c r="F77" s="26">
        <f>F75+F76</f>
        <v>1733201</v>
      </c>
      <c r="G77" s="21"/>
      <c r="H77" s="26">
        <f>H75+H76</f>
        <v>2009763</v>
      </c>
      <c r="I77" s="21"/>
      <c r="J77" s="26">
        <f>J75+J76</f>
        <v>1977794</v>
      </c>
    </row>
    <row r="78" spans="1:16" s="13" customFormat="1" ht="18" customHeight="1" x14ac:dyDescent="0.3">
      <c r="A78" s="5"/>
      <c r="B78" s="10"/>
      <c r="C78" s="10"/>
      <c r="D78" s="21"/>
      <c r="E78" s="21"/>
      <c r="F78" s="21"/>
      <c r="G78" s="21"/>
      <c r="H78" s="21"/>
      <c r="I78" s="21"/>
      <c r="J78" s="21"/>
    </row>
    <row r="79" spans="1:16" s="13" customFormat="1" ht="19.5" customHeight="1" thickBot="1" x14ac:dyDescent="0.35">
      <c r="A79" s="5" t="s">
        <v>41</v>
      </c>
      <c r="B79" s="10"/>
      <c r="C79" s="10"/>
      <c r="D79" s="27">
        <f>SUM(D62+D77)</f>
        <v>2563748</v>
      </c>
      <c r="E79" s="21"/>
      <c r="F79" s="27">
        <f>SUM(F62+F77)</f>
        <v>2313828</v>
      </c>
      <c r="G79" s="21"/>
      <c r="H79" s="27">
        <f>SUM(H62+H77)</f>
        <v>2069242</v>
      </c>
      <c r="I79" s="21"/>
      <c r="J79" s="27">
        <f>SUM(J62+J77)</f>
        <v>2042564</v>
      </c>
      <c r="L79" s="15"/>
      <c r="M79" s="15"/>
      <c r="N79" s="15"/>
      <c r="O79" s="15"/>
    </row>
    <row r="80" spans="1:16" ht="20.25" customHeight="1" thickTop="1" x14ac:dyDescent="0.3">
      <c r="A80" s="5"/>
      <c r="D80" s="41"/>
      <c r="E80" s="41"/>
      <c r="F80" s="41"/>
      <c r="G80" s="41"/>
      <c r="H80" s="41"/>
      <c r="I80" s="41"/>
      <c r="J80" s="41"/>
    </row>
    <row r="81" spans="4:10" ht="20.25" customHeight="1" x14ac:dyDescent="0.3">
      <c r="D81" s="42">
        <f>D34-D79</f>
        <v>0</v>
      </c>
      <c r="E81" s="42"/>
      <c r="F81" s="42">
        <f>F34-F79</f>
        <v>0</v>
      </c>
      <c r="G81" s="42"/>
      <c r="H81" s="42">
        <f>H34-H79</f>
        <v>0</v>
      </c>
      <c r="I81" s="42"/>
      <c r="J81" s="42">
        <f>J34-J79</f>
        <v>0</v>
      </c>
    </row>
    <row r="82" spans="4:10" ht="18.649999999999999" customHeight="1" x14ac:dyDescent="0.3">
      <c r="D82" s="42"/>
      <c r="F82" s="42"/>
      <c r="H82" s="42"/>
      <c r="J82" s="42"/>
    </row>
    <row r="87" spans="4:10" ht="20.25" customHeight="1" x14ac:dyDescent="0.3">
      <c r="D87" s="42"/>
      <c r="E87" s="42"/>
      <c r="F87" s="42"/>
      <c r="G87" s="42"/>
      <c r="H87" s="42"/>
      <c r="I87" s="42"/>
      <c r="J87" s="42"/>
    </row>
  </sheetData>
  <mergeCells count="10">
    <mergeCell ref="D5:F5"/>
    <mergeCell ref="H5:J5"/>
    <mergeCell ref="D6:F6"/>
    <mergeCell ref="H6:J6"/>
    <mergeCell ref="D44:J44"/>
    <mergeCell ref="D10:J10"/>
    <mergeCell ref="D39:F39"/>
    <mergeCell ref="H39:J39"/>
    <mergeCell ref="D40:F40"/>
    <mergeCell ref="H40:J40"/>
  </mergeCells>
  <pageMargins left="0.70866141732283472" right="0.70866141732283472" top="0.47244094488188981" bottom="0.51181102362204722" header="0.51181102362204722" footer="0.51181102362204722"/>
  <pageSetup paperSize="9" scale="81" firstPageNumber="2" fitToHeight="0" pageOrder="overThenDown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52"/>
  <sheetViews>
    <sheetView topLeftCell="A75" zoomScale="80" zoomScaleNormal="80" zoomScaleSheetLayoutView="85" workbookViewId="0">
      <selection activeCell="K11" sqref="K11"/>
    </sheetView>
  </sheetViews>
  <sheetFormatPr defaultColWidth="9.1796875" defaultRowHeight="20.25" customHeight="1" x14ac:dyDescent="0.3"/>
  <cols>
    <col min="1" max="1" width="59.1796875" style="46" customWidth="1"/>
    <col min="2" max="2" width="4.81640625" style="51" customWidth="1"/>
    <col min="3" max="3" width="10.26953125" style="46" customWidth="1"/>
    <col min="4" max="4" width="1.1796875" style="46" customWidth="1"/>
    <col min="5" max="5" width="10.26953125" style="46" customWidth="1"/>
    <col min="6" max="6" width="1" style="46" customWidth="1"/>
    <col min="7" max="7" width="10.26953125" style="46" customWidth="1"/>
    <col min="8" max="8" width="1.1796875" style="46" customWidth="1"/>
    <col min="9" max="9" width="10.26953125" style="46" customWidth="1"/>
    <col min="10" max="16384" width="9.1796875" style="46"/>
  </cols>
  <sheetData>
    <row r="1" spans="1:9" ht="20.25" customHeight="1" x14ac:dyDescent="0.35">
      <c r="A1" s="43" t="s">
        <v>0</v>
      </c>
      <c r="B1" s="44"/>
      <c r="C1" s="43"/>
      <c r="D1" s="43"/>
      <c r="E1" s="43"/>
      <c r="F1" s="43"/>
      <c r="G1" s="45"/>
      <c r="H1" s="45"/>
      <c r="I1" s="45"/>
    </row>
    <row r="2" spans="1:9" ht="20.25" customHeight="1" x14ac:dyDescent="0.35">
      <c r="A2" s="47" t="s">
        <v>42</v>
      </c>
      <c r="B2" s="48"/>
      <c r="C2" s="47"/>
      <c r="D2" s="47"/>
      <c r="E2" s="47"/>
      <c r="F2" s="47"/>
      <c r="G2" s="45"/>
      <c r="H2" s="45"/>
      <c r="I2" s="45"/>
    </row>
    <row r="3" spans="1:9" ht="20.25" customHeight="1" x14ac:dyDescent="0.35">
      <c r="A3" s="47"/>
      <c r="B3" s="48"/>
      <c r="C3" s="47"/>
      <c r="D3" s="47"/>
      <c r="E3" s="47"/>
      <c r="F3" s="47"/>
      <c r="G3" s="45"/>
      <c r="H3" s="45"/>
      <c r="I3" s="45"/>
    </row>
    <row r="4" spans="1:9" ht="20.25" customHeight="1" x14ac:dyDescent="0.3">
      <c r="A4" s="45"/>
      <c r="B4" s="49"/>
      <c r="C4" s="157" t="s">
        <v>43</v>
      </c>
      <c r="D4" s="157"/>
      <c r="E4" s="157"/>
      <c r="F4" s="50"/>
      <c r="G4" s="157" t="s">
        <v>44</v>
      </c>
      <c r="H4" s="157"/>
      <c r="I4" s="157"/>
    </row>
    <row r="5" spans="1:9" ht="20.25" customHeight="1" x14ac:dyDescent="0.3">
      <c r="A5" s="45"/>
      <c r="B5" s="49"/>
      <c r="C5" s="157" t="s">
        <v>45</v>
      </c>
      <c r="D5" s="157"/>
      <c r="E5" s="157"/>
      <c r="F5" s="50"/>
      <c r="G5" s="157" t="s">
        <v>45</v>
      </c>
      <c r="H5" s="157"/>
      <c r="I5" s="157"/>
    </row>
    <row r="6" spans="1:9" ht="20.25" customHeight="1" x14ac:dyDescent="0.3">
      <c r="A6" s="45"/>
      <c r="B6" s="49"/>
      <c r="C6" s="158" t="s">
        <v>126</v>
      </c>
      <c r="D6" s="158"/>
      <c r="E6" s="158"/>
      <c r="F6" s="50"/>
      <c r="G6" s="158" t="s">
        <v>126</v>
      </c>
      <c r="H6" s="158"/>
      <c r="I6" s="158"/>
    </row>
    <row r="7" spans="1:9" ht="20.25" customHeight="1" x14ac:dyDescent="0.3">
      <c r="A7" s="45"/>
      <c r="B7" s="49"/>
      <c r="C7" s="159" t="s">
        <v>150</v>
      </c>
      <c r="D7" s="159"/>
      <c r="E7" s="159"/>
      <c r="F7" s="50"/>
      <c r="G7" s="159" t="str">
        <f>C7</f>
        <v>31 March</v>
      </c>
      <c r="H7" s="159"/>
      <c r="I7" s="159"/>
    </row>
    <row r="8" spans="1:9" ht="20.25" customHeight="1" x14ac:dyDescent="0.3">
      <c r="A8" s="45"/>
      <c r="C8" s="11">
        <v>2023</v>
      </c>
      <c r="D8" s="11"/>
      <c r="E8" s="11">
        <v>2022</v>
      </c>
      <c r="F8" s="9"/>
      <c r="G8" s="11">
        <v>2023</v>
      </c>
      <c r="H8" s="11"/>
      <c r="I8" s="11">
        <v>2022</v>
      </c>
    </row>
    <row r="9" spans="1:9" ht="18" customHeight="1" x14ac:dyDescent="0.3">
      <c r="A9" s="52"/>
      <c r="C9" s="156" t="s">
        <v>4</v>
      </c>
      <c r="D9" s="156"/>
      <c r="E9" s="156"/>
      <c r="F9" s="156"/>
      <c r="G9" s="156"/>
      <c r="H9" s="156"/>
      <c r="I9" s="156"/>
    </row>
    <row r="10" spans="1:9" ht="20.25" customHeight="1" x14ac:dyDescent="0.3">
      <c r="A10" s="53" t="s">
        <v>47</v>
      </c>
      <c r="B10" s="54"/>
      <c r="C10" s="55"/>
      <c r="D10" s="55"/>
      <c r="E10" s="55"/>
      <c r="F10" s="55"/>
      <c r="G10" s="55"/>
      <c r="H10" s="55"/>
      <c r="I10" s="55"/>
    </row>
    <row r="11" spans="1:9" ht="20.25" customHeight="1" x14ac:dyDescent="0.3">
      <c r="A11" s="46" t="s">
        <v>48</v>
      </c>
      <c r="B11" s="54"/>
      <c r="C11" s="22">
        <v>674137</v>
      </c>
      <c r="D11" s="55"/>
      <c r="E11" s="22">
        <v>874745</v>
      </c>
      <c r="F11" s="55"/>
      <c r="G11" s="56">
        <v>0</v>
      </c>
      <c r="H11" s="55"/>
      <c r="I11" s="56">
        <v>0</v>
      </c>
    </row>
    <row r="12" spans="1:9" ht="20.25" customHeight="1" x14ac:dyDescent="0.3">
      <c r="A12" s="46" t="s">
        <v>187</v>
      </c>
      <c r="B12" s="54"/>
      <c r="C12" s="22">
        <v>0</v>
      </c>
      <c r="D12" s="55"/>
      <c r="E12" s="22">
        <v>0</v>
      </c>
      <c r="F12" s="55"/>
      <c r="G12" s="56">
        <v>15210</v>
      </c>
      <c r="H12" s="55"/>
      <c r="I12" s="56">
        <v>15210</v>
      </c>
    </row>
    <row r="13" spans="1:9" ht="20.25" customHeight="1" x14ac:dyDescent="0.3">
      <c r="A13" s="46" t="s">
        <v>141</v>
      </c>
      <c r="B13" s="54"/>
      <c r="C13" s="22">
        <v>0</v>
      </c>
      <c r="D13" s="55"/>
      <c r="E13" s="22">
        <v>0</v>
      </c>
      <c r="F13" s="55"/>
      <c r="G13" s="56">
        <v>0</v>
      </c>
      <c r="H13" s="55"/>
      <c r="I13" s="56">
        <v>12000</v>
      </c>
    </row>
    <row r="14" spans="1:9" ht="20.25" hidden="1" customHeight="1" x14ac:dyDescent="0.3">
      <c r="A14" s="46" t="s">
        <v>98</v>
      </c>
      <c r="B14" s="54"/>
      <c r="C14" s="57"/>
      <c r="D14" s="55"/>
      <c r="E14" s="57"/>
      <c r="F14" s="55"/>
      <c r="G14" s="56"/>
      <c r="H14" s="55"/>
      <c r="I14" s="56"/>
    </row>
    <row r="15" spans="1:9" ht="20.25" customHeight="1" x14ac:dyDescent="0.3">
      <c r="A15" s="46" t="s">
        <v>164</v>
      </c>
      <c r="B15" s="54"/>
      <c r="C15" s="22">
        <v>662</v>
      </c>
      <c r="D15" s="55"/>
      <c r="E15" s="22">
        <v>3675</v>
      </c>
      <c r="F15" s="55"/>
      <c r="G15" s="56">
        <v>0</v>
      </c>
      <c r="H15" s="55"/>
      <c r="I15" s="56">
        <v>0</v>
      </c>
    </row>
    <row r="16" spans="1:9" ht="20.25" customHeight="1" x14ac:dyDescent="0.3">
      <c r="A16" s="46" t="s">
        <v>50</v>
      </c>
      <c r="B16" s="54"/>
      <c r="C16" s="22">
        <v>1902</v>
      </c>
      <c r="D16" s="55"/>
      <c r="E16" s="22">
        <v>4377</v>
      </c>
      <c r="F16" s="55"/>
      <c r="G16" s="56">
        <v>0</v>
      </c>
      <c r="H16" s="55"/>
      <c r="I16" s="56">
        <v>0</v>
      </c>
    </row>
    <row r="17" spans="1:9" ht="20.25" customHeight="1" x14ac:dyDescent="0.3">
      <c r="A17" s="46" t="s">
        <v>51</v>
      </c>
      <c r="B17" s="54"/>
      <c r="C17" s="58">
        <v>10145</v>
      </c>
      <c r="D17" s="55"/>
      <c r="E17" s="58">
        <v>6282</v>
      </c>
      <c r="F17" s="55"/>
      <c r="G17" s="59">
        <v>8958</v>
      </c>
      <c r="H17" s="55"/>
      <c r="I17" s="59">
        <v>1858</v>
      </c>
    </row>
    <row r="18" spans="1:9" ht="20.25" customHeight="1" x14ac:dyDescent="0.3">
      <c r="A18" s="45" t="s">
        <v>52</v>
      </c>
      <c r="B18" s="54"/>
      <c r="C18" s="60">
        <f>SUM(C11:C17)</f>
        <v>686846</v>
      </c>
      <c r="D18" s="61"/>
      <c r="E18" s="60">
        <f>SUM(E11:E17)</f>
        <v>889079</v>
      </c>
      <c r="F18" s="61"/>
      <c r="G18" s="60">
        <f>SUM(G11:G17)</f>
        <v>24168</v>
      </c>
      <c r="H18" s="61"/>
      <c r="I18" s="60">
        <f>SUM(I11:I17)</f>
        <v>29068</v>
      </c>
    </row>
    <row r="19" spans="1:9" ht="20.25" customHeight="1" x14ac:dyDescent="0.3">
      <c r="B19" s="54"/>
      <c r="C19" s="57"/>
      <c r="D19" s="57"/>
      <c r="E19" s="57"/>
      <c r="F19" s="57"/>
      <c r="G19" s="57"/>
      <c r="H19" s="57"/>
      <c r="I19" s="57"/>
    </row>
    <row r="20" spans="1:9" ht="18" customHeight="1" x14ac:dyDescent="0.3">
      <c r="A20" s="53" t="s">
        <v>53</v>
      </c>
      <c r="B20" s="54"/>
      <c r="C20" s="57"/>
      <c r="D20" s="57"/>
      <c r="E20" s="57"/>
      <c r="F20" s="57"/>
      <c r="G20" s="57"/>
      <c r="H20" s="57"/>
      <c r="I20" s="57"/>
    </row>
    <row r="21" spans="1:9" ht="20.25" customHeight="1" x14ac:dyDescent="0.3">
      <c r="A21" s="46" t="s">
        <v>127</v>
      </c>
      <c r="B21" s="54"/>
      <c r="C21" s="24">
        <v>685347</v>
      </c>
      <c r="D21" s="24"/>
      <c r="E21" s="24">
        <v>748250</v>
      </c>
      <c r="F21" s="24"/>
      <c r="G21" s="24">
        <v>0</v>
      </c>
      <c r="H21" s="24"/>
      <c r="I21" s="24">
        <v>0</v>
      </c>
    </row>
    <row r="22" spans="1:9" ht="20.25" customHeight="1" x14ac:dyDescent="0.3">
      <c r="A22" s="46" t="s">
        <v>188</v>
      </c>
      <c r="B22" s="54"/>
      <c r="C22" s="24">
        <v>0</v>
      </c>
      <c r="D22" s="24"/>
      <c r="E22" s="24">
        <v>0</v>
      </c>
      <c r="F22" s="24"/>
      <c r="G22" s="24">
        <v>10301</v>
      </c>
      <c r="H22" s="24"/>
      <c r="I22" s="24">
        <v>10237</v>
      </c>
    </row>
    <row r="23" spans="1:9" ht="20.25" customHeight="1" x14ac:dyDescent="0.3">
      <c r="A23" s="46" t="s">
        <v>149</v>
      </c>
      <c r="B23" s="54"/>
      <c r="C23" s="24">
        <v>18010</v>
      </c>
      <c r="D23" s="24"/>
      <c r="E23" s="24">
        <v>19297</v>
      </c>
      <c r="F23" s="24"/>
      <c r="G23" s="22">
        <v>0</v>
      </c>
      <c r="H23" s="24"/>
      <c r="I23" s="22">
        <v>0</v>
      </c>
    </row>
    <row r="24" spans="1:9" ht="20.25" customHeight="1" x14ac:dyDescent="0.3">
      <c r="A24" s="46" t="s">
        <v>56</v>
      </c>
      <c r="B24" s="54"/>
      <c r="C24" s="24">
        <v>28533</v>
      </c>
      <c r="D24" s="24"/>
      <c r="E24" s="24">
        <v>24027</v>
      </c>
      <c r="F24" s="24"/>
      <c r="G24" s="24">
        <v>9820</v>
      </c>
      <c r="H24" s="24"/>
      <c r="I24" s="24">
        <v>5185</v>
      </c>
    </row>
    <row r="25" spans="1:9" ht="20.25" hidden="1" customHeight="1" x14ac:dyDescent="0.3">
      <c r="A25" s="46" t="s">
        <v>121</v>
      </c>
      <c r="B25" s="54"/>
      <c r="C25" s="24"/>
      <c r="D25" s="24"/>
      <c r="E25" s="24"/>
      <c r="F25" s="24"/>
      <c r="G25" s="24"/>
      <c r="H25" s="24"/>
      <c r="I25" s="24"/>
    </row>
    <row r="26" spans="1:9" ht="20.25" hidden="1" customHeight="1" x14ac:dyDescent="0.3">
      <c r="A26" s="46" t="s">
        <v>162</v>
      </c>
      <c r="B26" s="54"/>
      <c r="C26" s="24"/>
      <c r="D26" s="24"/>
      <c r="E26" s="24"/>
      <c r="F26" s="24"/>
      <c r="G26" s="24"/>
      <c r="H26" s="24"/>
      <c r="I26" s="24"/>
    </row>
    <row r="27" spans="1:9" ht="20.25" hidden="1" customHeight="1" x14ac:dyDescent="0.3">
      <c r="A27" s="46" t="s">
        <v>57</v>
      </c>
      <c r="B27" s="54"/>
      <c r="C27" s="24"/>
      <c r="D27" s="24"/>
      <c r="E27" s="24"/>
      <c r="F27" s="24"/>
      <c r="G27" s="24"/>
      <c r="H27" s="24"/>
      <c r="I27" s="24"/>
    </row>
    <row r="28" spans="1:9" ht="20.25" customHeight="1" x14ac:dyDescent="0.3">
      <c r="A28" s="45" t="s">
        <v>59</v>
      </c>
      <c r="B28" s="54"/>
      <c r="C28" s="60">
        <f>SUM(C21:C27)</f>
        <v>731890</v>
      </c>
      <c r="D28" s="62"/>
      <c r="E28" s="60">
        <f>SUM(E21:E27)</f>
        <v>791574</v>
      </c>
      <c r="F28" s="62"/>
      <c r="G28" s="60">
        <f>SUM(G21:G27)</f>
        <v>20121</v>
      </c>
      <c r="H28" s="62"/>
      <c r="I28" s="60">
        <f>SUM(I21:I27)</f>
        <v>15422</v>
      </c>
    </row>
    <row r="29" spans="1:9" ht="20.25" customHeight="1" x14ac:dyDescent="0.3">
      <c r="A29" s="45"/>
      <c r="B29" s="54"/>
      <c r="C29" s="62"/>
      <c r="D29" s="62"/>
      <c r="E29" s="62"/>
      <c r="F29" s="62"/>
      <c r="G29" s="62"/>
      <c r="H29" s="62"/>
      <c r="I29" s="62"/>
    </row>
    <row r="30" spans="1:9" ht="20.25" customHeight="1" x14ac:dyDescent="0.3">
      <c r="A30" s="63" t="s">
        <v>175</v>
      </c>
      <c r="B30" s="54"/>
      <c r="C30" s="62">
        <f>C18-C28</f>
        <v>-45044</v>
      </c>
      <c r="D30" s="62"/>
      <c r="E30" s="62">
        <f>E18-E28</f>
        <v>97505</v>
      </c>
      <c r="F30" s="62">
        <f t="shared" ref="F30:G30" si="0">F18-F28</f>
        <v>0</v>
      </c>
      <c r="G30" s="62">
        <f t="shared" si="0"/>
        <v>4047</v>
      </c>
      <c r="H30" s="62"/>
      <c r="I30" s="62">
        <f t="shared" ref="I30" si="1">I18-I28</f>
        <v>13646</v>
      </c>
    </row>
    <row r="31" spans="1:9" ht="20.25" customHeight="1" x14ac:dyDescent="0.3">
      <c r="A31" s="46" t="s">
        <v>58</v>
      </c>
      <c r="B31" s="54"/>
      <c r="C31" s="24">
        <v>2081</v>
      </c>
      <c r="D31" s="24"/>
      <c r="E31" s="24">
        <v>1239</v>
      </c>
      <c r="F31" s="24"/>
      <c r="G31" s="24">
        <v>118</v>
      </c>
      <c r="H31" s="24"/>
      <c r="I31" s="24">
        <v>1113</v>
      </c>
    </row>
    <row r="32" spans="1:9" ht="20.25" hidden="1" customHeight="1" x14ac:dyDescent="0.3">
      <c r="A32" s="46" t="s">
        <v>162</v>
      </c>
      <c r="B32" s="54"/>
      <c r="C32" s="24"/>
      <c r="D32" s="24"/>
      <c r="E32" s="24"/>
      <c r="F32" s="24"/>
      <c r="G32" s="24"/>
      <c r="H32" s="24"/>
      <c r="I32" s="24"/>
    </row>
    <row r="33" spans="1:9" ht="20.25" customHeight="1" x14ac:dyDescent="0.3">
      <c r="A33" s="64" t="s">
        <v>250</v>
      </c>
      <c r="B33" s="54"/>
      <c r="C33" s="65">
        <v>4871</v>
      </c>
      <c r="D33" s="66"/>
      <c r="E33" s="65">
        <v>13047</v>
      </c>
      <c r="F33" s="66"/>
      <c r="G33" s="67">
        <v>0</v>
      </c>
      <c r="H33" s="66"/>
      <c r="I33" s="67">
        <v>0</v>
      </c>
    </row>
    <row r="34" spans="1:9" ht="20.25" hidden="1" customHeight="1" x14ac:dyDescent="0.3">
      <c r="A34" s="46" t="s">
        <v>62</v>
      </c>
      <c r="B34" s="54"/>
    </row>
    <row r="35" spans="1:9" ht="20.25" customHeight="1" x14ac:dyDescent="0.3">
      <c r="A35" s="45" t="s">
        <v>60</v>
      </c>
      <c r="B35" s="54"/>
      <c r="C35" s="62">
        <f>C30-C31-C32+C33</f>
        <v>-42254</v>
      </c>
      <c r="D35" s="24"/>
      <c r="E35" s="62">
        <f>E30-E31-E32+E33</f>
        <v>109313</v>
      </c>
      <c r="F35" s="62"/>
      <c r="G35" s="62">
        <f>G30-G31-G32+G33</f>
        <v>3929</v>
      </c>
      <c r="H35" s="62"/>
      <c r="I35" s="62">
        <f>I30-I31-I32+I33</f>
        <v>12533</v>
      </c>
    </row>
    <row r="36" spans="1:9" ht="20.25" customHeight="1" x14ac:dyDescent="0.3">
      <c r="A36" s="46" t="s">
        <v>176</v>
      </c>
      <c r="B36" s="54"/>
      <c r="C36" s="65">
        <v>-375</v>
      </c>
      <c r="D36" s="24"/>
      <c r="E36" s="65">
        <v>17795</v>
      </c>
      <c r="F36" s="24"/>
      <c r="G36" s="65">
        <v>161</v>
      </c>
      <c r="H36" s="24"/>
      <c r="I36" s="65">
        <v>-51</v>
      </c>
    </row>
    <row r="37" spans="1:9" ht="20.25" customHeight="1" x14ac:dyDescent="0.3">
      <c r="A37" s="45" t="s">
        <v>210</v>
      </c>
      <c r="B37" s="54"/>
      <c r="C37" s="62">
        <f>C35-C36</f>
        <v>-41879</v>
      </c>
      <c r="D37" s="24"/>
      <c r="E37" s="62">
        <f>E35-E36</f>
        <v>91518</v>
      </c>
      <c r="F37" s="62"/>
      <c r="G37" s="62">
        <f>G35-G36</f>
        <v>3768</v>
      </c>
      <c r="H37" s="62"/>
      <c r="I37" s="62">
        <f>I35-I36</f>
        <v>12584</v>
      </c>
    </row>
    <row r="38" spans="1:9" ht="20.25" customHeight="1" x14ac:dyDescent="0.3">
      <c r="A38" s="46" t="s">
        <v>240</v>
      </c>
      <c r="B38" s="54"/>
      <c r="C38" s="24">
        <v>0</v>
      </c>
      <c r="D38" s="24"/>
      <c r="E38" s="24">
        <v>0</v>
      </c>
      <c r="F38" s="24"/>
      <c r="G38" s="24">
        <v>0</v>
      </c>
      <c r="H38" s="24"/>
      <c r="I38" s="24">
        <v>51715</v>
      </c>
    </row>
    <row r="39" spans="1:9" ht="20.25" customHeight="1" x14ac:dyDescent="0.3">
      <c r="A39" s="45" t="s">
        <v>61</v>
      </c>
      <c r="B39" s="54"/>
      <c r="C39" s="60">
        <f t="shared" ref="C39:I39" si="2">C37+C38</f>
        <v>-41879</v>
      </c>
      <c r="D39" s="62">
        <f t="shared" si="2"/>
        <v>0</v>
      </c>
      <c r="E39" s="60">
        <f t="shared" si="2"/>
        <v>91518</v>
      </c>
      <c r="F39" s="62">
        <f t="shared" si="2"/>
        <v>0</v>
      </c>
      <c r="G39" s="60">
        <f t="shared" si="2"/>
        <v>3768</v>
      </c>
      <c r="H39" s="62">
        <f t="shared" si="2"/>
        <v>0</v>
      </c>
      <c r="I39" s="60">
        <f t="shared" si="2"/>
        <v>64299</v>
      </c>
    </row>
    <row r="40" spans="1:9" s="45" customFormat="1" ht="20.25" customHeight="1" x14ac:dyDescent="0.3">
      <c r="A40" s="45" t="s">
        <v>62</v>
      </c>
      <c r="B40" s="54"/>
      <c r="C40" s="46"/>
      <c r="D40" s="46"/>
      <c r="E40" s="46"/>
      <c r="F40" s="46"/>
      <c r="G40" s="46"/>
      <c r="H40" s="46"/>
      <c r="I40" s="46"/>
    </row>
    <row r="41" spans="1:9" s="45" customFormat="1" ht="20.25" customHeight="1" x14ac:dyDescent="0.35">
      <c r="A41" s="43" t="s">
        <v>0</v>
      </c>
      <c r="B41" s="54"/>
      <c r="C41" s="68"/>
      <c r="D41" s="68"/>
      <c r="E41" s="68"/>
      <c r="F41" s="68"/>
      <c r="G41" s="68"/>
      <c r="H41" s="68"/>
      <c r="I41" s="68"/>
    </row>
    <row r="42" spans="1:9" s="45" customFormat="1" ht="20.25" customHeight="1" x14ac:dyDescent="0.3">
      <c r="A42" s="47" t="s">
        <v>42</v>
      </c>
      <c r="B42" s="54"/>
      <c r="C42" s="68"/>
      <c r="D42" s="68"/>
      <c r="E42" s="68"/>
      <c r="F42" s="68"/>
      <c r="G42" s="68"/>
      <c r="H42" s="68"/>
      <c r="I42" s="68"/>
    </row>
    <row r="43" spans="1:9" s="45" customFormat="1" ht="20.25" customHeight="1" x14ac:dyDescent="0.3">
      <c r="B43" s="54"/>
      <c r="C43" s="68"/>
      <c r="D43" s="68"/>
      <c r="E43" s="68"/>
      <c r="F43" s="68"/>
      <c r="G43" s="68"/>
      <c r="H43" s="68"/>
      <c r="I43" s="68"/>
    </row>
    <row r="44" spans="1:9" s="45" customFormat="1" ht="20.25" customHeight="1" x14ac:dyDescent="0.3">
      <c r="B44" s="49"/>
      <c r="C44" s="157" t="s">
        <v>43</v>
      </c>
      <c r="D44" s="157"/>
      <c r="E44" s="157"/>
      <c r="F44" s="50"/>
      <c r="G44" s="157" t="s">
        <v>44</v>
      </c>
      <c r="H44" s="157"/>
      <c r="I44" s="157"/>
    </row>
    <row r="45" spans="1:9" s="45" customFormat="1" ht="20.25" customHeight="1" x14ac:dyDescent="0.3">
      <c r="B45" s="49"/>
      <c r="C45" s="157" t="s">
        <v>45</v>
      </c>
      <c r="D45" s="157"/>
      <c r="E45" s="157"/>
      <c r="F45" s="50"/>
      <c r="G45" s="157" t="s">
        <v>45</v>
      </c>
      <c r="H45" s="157"/>
      <c r="I45" s="157"/>
    </row>
    <row r="46" spans="1:9" s="45" customFormat="1" ht="20.149999999999999" customHeight="1" x14ac:dyDescent="0.3">
      <c r="B46" s="49"/>
      <c r="C46" s="158" t="s">
        <v>126</v>
      </c>
      <c r="D46" s="158"/>
      <c r="E46" s="158"/>
      <c r="F46" s="50"/>
      <c r="G46" s="161" t="s">
        <v>126</v>
      </c>
      <c r="H46" s="161"/>
      <c r="I46" s="161"/>
    </row>
    <row r="47" spans="1:9" s="45" customFormat="1" ht="20.25" customHeight="1" x14ac:dyDescent="0.3">
      <c r="B47" s="49"/>
      <c r="C47" s="159" t="str">
        <f>C7</f>
        <v>31 March</v>
      </c>
      <c r="D47" s="159"/>
      <c r="E47" s="159"/>
      <c r="F47" s="50"/>
      <c r="G47" s="159" t="str">
        <f>G7</f>
        <v>31 March</v>
      </c>
      <c r="H47" s="159"/>
      <c r="I47" s="159"/>
    </row>
    <row r="48" spans="1:9" s="45" customFormat="1" ht="20.25" customHeight="1" x14ac:dyDescent="0.3">
      <c r="A48" s="69"/>
      <c r="B48" s="51"/>
      <c r="C48" s="11">
        <v>2023</v>
      </c>
      <c r="D48" s="11"/>
      <c r="E48" s="11">
        <v>2022</v>
      </c>
      <c r="F48" s="9"/>
      <c r="G48" s="11">
        <v>2023</v>
      </c>
      <c r="H48" s="11"/>
      <c r="I48" s="11">
        <v>2022</v>
      </c>
    </row>
    <row r="49" spans="1:10" s="45" customFormat="1" ht="20.25" customHeight="1" x14ac:dyDescent="0.3">
      <c r="A49" s="70"/>
      <c r="B49" s="54"/>
      <c r="C49" s="156" t="s">
        <v>4</v>
      </c>
      <c r="D49" s="156"/>
      <c r="E49" s="156"/>
      <c r="F49" s="156"/>
      <c r="G49" s="156"/>
      <c r="H49" s="156"/>
      <c r="I49" s="156"/>
    </row>
    <row r="50" spans="1:10" s="45" customFormat="1" ht="20.25" customHeight="1" x14ac:dyDescent="0.3">
      <c r="A50" s="5" t="s">
        <v>211</v>
      </c>
      <c r="B50" s="54"/>
      <c r="C50" s="68"/>
      <c r="D50" s="68"/>
      <c r="E50" s="68"/>
      <c r="F50" s="68"/>
      <c r="G50" s="68"/>
      <c r="H50" s="68"/>
      <c r="I50" s="68"/>
      <c r="J50" s="71"/>
    </row>
    <row r="51" spans="1:10" s="45" customFormat="1" ht="20.25" customHeight="1" x14ac:dyDescent="0.3">
      <c r="A51" s="14" t="s">
        <v>157</v>
      </c>
      <c r="B51" s="54"/>
      <c r="C51" s="61"/>
      <c r="D51" s="61"/>
      <c r="E51" s="61"/>
      <c r="F51" s="61"/>
      <c r="G51" s="61"/>
      <c r="H51" s="61"/>
      <c r="I51" s="61"/>
      <c r="J51" s="71"/>
    </row>
    <row r="52" spans="1:10" s="45" customFormat="1" ht="20.25" hidden="1" customHeight="1" x14ac:dyDescent="0.3">
      <c r="A52" s="13" t="s">
        <v>169</v>
      </c>
      <c r="B52" s="54"/>
      <c r="C52" s="24"/>
      <c r="D52" s="24"/>
      <c r="E52" s="24"/>
      <c r="F52" s="24"/>
      <c r="G52" s="24"/>
      <c r="H52" s="24"/>
      <c r="I52" s="24"/>
      <c r="J52" s="71"/>
    </row>
    <row r="53" spans="1:10" s="45" customFormat="1" ht="20.25" hidden="1" customHeight="1" x14ac:dyDescent="0.3">
      <c r="A53" s="13" t="s">
        <v>173</v>
      </c>
      <c r="B53" s="54"/>
      <c r="C53" s="24"/>
      <c r="D53" s="24"/>
      <c r="E53" s="24">
        <v>0</v>
      </c>
      <c r="F53" s="24"/>
      <c r="G53" s="24"/>
      <c r="H53" s="24"/>
      <c r="I53" s="24">
        <v>0</v>
      </c>
      <c r="J53" s="71"/>
    </row>
    <row r="54" spans="1:10" s="45" customFormat="1" ht="20.25" customHeight="1" x14ac:dyDescent="0.3">
      <c r="A54" s="13" t="s">
        <v>238</v>
      </c>
      <c r="B54" s="54"/>
      <c r="C54" s="24">
        <v>-11331</v>
      </c>
      <c r="D54" s="24"/>
      <c r="E54" s="24">
        <v>2255</v>
      </c>
      <c r="F54" s="24"/>
      <c r="G54" s="24">
        <v>0</v>
      </c>
      <c r="H54" s="24"/>
      <c r="I54" s="24">
        <v>0</v>
      </c>
      <c r="J54" s="71"/>
    </row>
    <row r="55" spans="1:10" s="45" customFormat="1" ht="20.25" customHeight="1" x14ac:dyDescent="0.3">
      <c r="A55" s="13" t="s">
        <v>256</v>
      </c>
      <c r="B55" s="54"/>
      <c r="C55" s="24"/>
      <c r="D55" s="24"/>
      <c r="E55" s="24"/>
      <c r="F55" s="24"/>
      <c r="G55" s="24"/>
      <c r="H55" s="24"/>
      <c r="I55" s="24"/>
      <c r="J55" s="71"/>
    </row>
    <row r="56" spans="1:10" s="45" customFormat="1" ht="20.25" customHeight="1" x14ac:dyDescent="0.3">
      <c r="A56" s="13" t="s">
        <v>255</v>
      </c>
      <c r="B56" s="54"/>
      <c r="C56" s="72">
        <v>2267</v>
      </c>
      <c r="D56" s="73"/>
      <c r="E56" s="72">
        <v>-451</v>
      </c>
      <c r="F56" s="73"/>
      <c r="G56" s="72">
        <v>0</v>
      </c>
      <c r="H56" s="73"/>
      <c r="I56" s="72">
        <v>0</v>
      </c>
      <c r="J56" s="71"/>
    </row>
    <row r="57" spans="1:10" s="45" customFormat="1" ht="20.25" customHeight="1" x14ac:dyDescent="0.3">
      <c r="A57" s="45" t="s">
        <v>212</v>
      </c>
      <c r="B57" s="54"/>
      <c r="C57" s="74">
        <f>SUM(C52:C56)</f>
        <v>-9064</v>
      </c>
      <c r="D57" s="62"/>
      <c r="E57" s="74">
        <f>SUM(E52:E56)</f>
        <v>1804</v>
      </c>
      <c r="F57" s="62"/>
      <c r="G57" s="74">
        <f>SUM(G52:G56)</f>
        <v>0</v>
      </c>
      <c r="H57" s="62"/>
      <c r="I57" s="74">
        <f>SUM(I52:I56)</f>
        <v>0</v>
      </c>
      <c r="J57" s="71"/>
    </row>
    <row r="58" spans="1:10" s="45" customFormat="1" ht="14.5" customHeight="1" x14ac:dyDescent="0.3">
      <c r="B58" s="54"/>
      <c r="C58" s="62"/>
      <c r="D58" s="62"/>
      <c r="E58" s="62"/>
      <c r="F58" s="62"/>
      <c r="G58" s="62"/>
      <c r="H58" s="62"/>
      <c r="I58" s="62"/>
      <c r="J58" s="71"/>
    </row>
    <row r="59" spans="1:10" s="45" customFormat="1" ht="20.25" customHeight="1" x14ac:dyDescent="0.3">
      <c r="A59" s="14" t="s">
        <v>158</v>
      </c>
      <c r="B59" s="54"/>
      <c r="C59" s="68"/>
      <c r="D59" s="68"/>
      <c r="E59" s="68"/>
      <c r="F59" s="68"/>
      <c r="G59" s="68"/>
      <c r="H59" s="68"/>
      <c r="I59" s="68"/>
      <c r="J59" s="71"/>
    </row>
    <row r="60" spans="1:10" s="45" customFormat="1" ht="20.25" customHeight="1" x14ac:dyDescent="0.3">
      <c r="A60" s="13" t="s">
        <v>254</v>
      </c>
      <c r="B60" s="54"/>
      <c r="C60" s="24"/>
      <c r="D60" s="55"/>
      <c r="E60" s="24"/>
      <c r="F60" s="55"/>
      <c r="G60" s="24"/>
      <c r="H60" s="55"/>
      <c r="I60" s="24"/>
      <c r="J60" s="71"/>
    </row>
    <row r="61" spans="1:10" s="45" customFormat="1" ht="20.25" customHeight="1" x14ac:dyDescent="0.3">
      <c r="A61" s="13" t="s">
        <v>173</v>
      </c>
      <c r="B61" s="54"/>
      <c r="C61" s="24">
        <v>3619</v>
      </c>
      <c r="D61" s="55"/>
      <c r="E61" s="24">
        <v>2649</v>
      </c>
      <c r="F61" s="55"/>
      <c r="G61" s="24">
        <v>3619</v>
      </c>
      <c r="H61" s="55"/>
      <c r="I61" s="24">
        <v>2649</v>
      </c>
      <c r="J61" s="71"/>
    </row>
    <row r="62" spans="1:10" s="45" customFormat="1" ht="20.25" customHeight="1" x14ac:dyDescent="0.3">
      <c r="A62" s="13" t="s">
        <v>241</v>
      </c>
      <c r="B62" s="54"/>
      <c r="C62" s="24">
        <v>0</v>
      </c>
      <c r="D62" s="24"/>
      <c r="E62" s="24">
        <v>425</v>
      </c>
      <c r="F62" s="24"/>
      <c r="G62" s="24">
        <v>0</v>
      </c>
      <c r="H62" s="24"/>
      <c r="I62" s="24">
        <v>0</v>
      </c>
      <c r="J62" s="71"/>
    </row>
    <row r="63" spans="1:10" s="45" customFormat="1" ht="20.25" customHeight="1" x14ac:dyDescent="0.3">
      <c r="A63" s="13" t="s">
        <v>204</v>
      </c>
      <c r="B63" s="54"/>
      <c r="C63" s="24"/>
      <c r="D63" s="24"/>
      <c r="E63" s="24"/>
      <c r="F63" s="24"/>
      <c r="G63" s="24"/>
      <c r="H63" s="24"/>
      <c r="I63" s="24"/>
      <c r="J63" s="71"/>
    </row>
    <row r="64" spans="1:10" s="45" customFormat="1" ht="20.25" customHeight="1" x14ac:dyDescent="0.3">
      <c r="A64" s="13" t="s">
        <v>242</v>
      </c>
      <c r="B64" s="54"/>
      <c r="C64" s="24">
        <v>0</v>
      </c>
      <c r="D64" s="24"/>
      <c r="E64" s="24">
        <v>101</v>
      </c>
      <c r="F64" s="24"/>
      <c r="G64" s="24">
        <v>0</v>
      </c>
      <c r="H64" s="24"/>
      <c r="I64" s="24">
        <v>0</v>
      </c>
      <c r="J64" s="71"/>
    </row>
    <row r="65" spans="1:10" s="45" customFormat="1" ht="20.25" customHeight="1" x14ac:dyDescent="0.3">
      <c r="A65" s="13" t="s">
        <v>257</v>
      </c>
      <c r="B65" s="54"/>
      <c r="C65" s="57"/>
      <c r="D65" s="55"/>
      <c r="E65" s="57"/>
      <c r="F65" s="55"/>
      <c r="G65" s="57"/>
      <c r="H65" s="55"/>
      <c r="I65" s="57"/>
      <c r="J65" s="71"/>
    </row>
    <row r="66" spans="1:10" s="45" customFormat="1" ht="20.25" customHeight="1" x14ac:dyDescent="0.3">
      <c r="A66" s="13" t="s">
        <v>255</v>
      </c>
      <c r="B66" s="54"/>
      <c r="C66" s="72">
        <v>0</v>
      </c>
      <c r="D66" s="75"/>
      <c r="E66" s="72">
        <v>-85</v>
      </c>
      <c r="F66" s="75"/>
      <c r="G66" s="76">
        <v>0</v>
      </c>
      <c r="H66" s="75"/>
      <c r="I66" s="76">
        <v>0</v>
      </c>
      <c r="J66" s="71"/>
    </row>
    <row r="67" spans="1:10" s="45" customFormat="1" ht="20.25" customHeight="1" x14ac:dyDescent="0.3">
      <c r="A67" s="5" t="s">
        <v>213</v>
      </c>
      <c r="B67" s="54"/>
      <c r="C67" s="74">
        <f>SUM(C60:C66)</f>
        <v>3619</v>
      </c>
      <c r="D67" s="61"/>
      <c r="E67" s="74">
        <f>SUM(E60:E66)</f>
        <v>3090</v>
      </c>
      <c r="F67" s="61"/>
      <c r="G67" s="74">
        <f>SUM(G60:G66)</f>
        <v>3619</v>
      </c>
      <c r="H67" s="61"/>
      <c r="I67" s="74">
        <f>SUM(I60:I66)</f>
        <v>2649</v>
      </c>
      <c r="J67" s="71"/>
    </row>
    <row r="68" spans="1:10" ht="20.25" customHeight="1" x14ac:dyDescent="0.3">
      <c r="A68" s="5" t="s">
        <v>243</v>
      </c>
      <c r="B68" s="54"/>
      <c r="C68" s="74">
        <f>C67+C57</f>
        <v>-5445</v>
      </c>
      <c r="D68" s="62"/>
      <c r="E68" s="74">
        <f>E67+E57</f>
        <v>4894</v>
      </c>
      <c r="F68" s="62"/>
      <c r="G68" s="74">
        <f>G67+G57</f>
        <v>3619</v>
      </c>
      <c r="H68" s="62"/>
      <c r="I68" s="74">
        <f>I67+I57</f>
        <v>2649</v>
      </c>
      <c r="J68" s="71"/>
    </row>
    <row r="69" spans="1:10" ht="20.25" customHeight="1" thickBot="1" x14ac:dyDescent="0.35">
      <c r="A69" s="5" t="s">
        <v>152</v>
      </c>
      <c r="B69" s="54"/>
      <c r="C69" s="77">
        <f>C39+C68</f>
        <v>-47324</v>
      </c>
      <c r="D69" s="62"/>
      <c r="E69" s="77">
        <f>E39+E68</f>
        <v>96412</v>
      </c>
      <c r="F69" s="62"/>
      <c r="G69" s="77">
        <f>G39+G68</f>
        <v>7387</v>
      </c>
      <c r="H69" s="62"/>
      <c r="I69" s="77">
        <f>I39+I68</f>
        <v>66948</v>
      </c>
      <c r="J69" s="24"/>
    </row>
    <row r="70" spans="1:10" ht="20.25" customHeight="1" thickTop="1" x14ac:dyDescent="0.3">
      <c r="A70" s="45"/>
      <c r="B70" s="54"/>
      <c r="C70" s="62"/>
      <c r="D70" s="62"/>
      <c r="E70" s="62"/>
      <c r="F70" s="62"/>
      <c r="G70" s="62"/>
      <c r="H70" s="62"/>
      <c r="I70" s="62"/>
      <c r="J70" s="78"/>
    </row>
    <row r="71" spans="1:10" ht="20.25" customHeight="1" x14ac:dyDescent="0.3">
      <c r="A71" s="45" t="s">
        <v>71</v>
      </c>
      <c r="B71" s="54"/>
      <c r="C71" s="62"/>
      <c r="D71" s="62"/>
      <c r="E71" s="62"/>
      <c r="F71" s="62"/>
      <c r="G71" s="62"/>
      <c r="H71" s="62"/>
      <c r="I71" s="62"/>
      <c r="J71" s="71"/>
    </row>
    <row r="72" spans="1:10" ht="20.25" customHeight="1" x14ac:dyDescent="0.3">
      <c r="A72" s="79" t="s">
        <v>161</v>
      </c>
      <c r="B72" s="54"/>
      <c r="C72" s="24">
        <f>C39</f>
        <v>-41879</v>
      </c>
      <c r="D72" s="24"/>
      <c r="E72" s="24">
        <f>E39</f>
        <v>91518</v>
      </c>
      <c r="F72" s="24"/>
      <c r="G72" s="24">
        <f>G39</f>
        <v>3768</v>
      </c>
      <c r="H72" s="24"/>
      <c r="I72" s="24">
        <f>I39</f>
        <v>64299</v>
      </c>
      <c r="J72" s="71"/>
    </row>
    <row r="73" spans="1:10" ht="20.25" customHeight="1" x14ac:dyDescent="0.3">
      <c r="A73" s="79" t="s">
        <v>73</v>
      </c>
      <c r="B73" s="54"/>
      <c r="C73" s="73">
        <v>0</v>
      </c>
      <c r="D73" s="73"/>
      <c r="E73" s="73">
        <v>0</v>
      </c>
      <c r="F73" s="73"/>
      <c r="G73" s="73">
        <v>0</v>
      </c>
      <c r="H73" s="73"/>
      <c r="I73" s="73">
        <v>0</v>
      </c>
      <c r="J73" s="71"/>
    </row>
    <row r="74" spans="1:10" ht="20.25" customHeight="1" thickBot="1" x14ac:dyDescent="0.35">
      <c r="A74" s="45"/>
      <c r="B74" s="54"/>
      <c r="C74" s="77">
        <f>C72+C73</f>
        <v>-41879</v>
      </c>
      <c r="D74" s="62"/>
      <c r="E74" s="77">
        <f>E72+E73</f>
        <v>91518</v>
      </c>
      <c r="F74" s="62"/>
      <c r="G74" s="77">
        <f>G72+G73</f>
        <v>3768</v>
      </c>
      <c r="H74" s="62"/>
      <c r="I74" s="77">
        <f>I72+I73</f>
        <v>64299</v>
      </c>
      <c r="J74" s="24"/>
    </row>
    <row r="75" spans="1:10" ht="9" customHeight="1" thickTop="1" x14ac:dyDescent="0.3">
      <c r="A75" s="45"/>
      <c r="B75" s="54"/>
      <c r="C75" s="61"/>
      <c r="D75" s="61"/>
      <c r="E75" s="61"/>
      <c r="F75" s="61"/>
      <c r="G75" s="61"/>
      <c r="H75" s="61"/>
      <c r="I75" s="61"/>
      <c r="J75" s="78"/>
    </row>
    <row r="76" spans="1:10" ht="20.25" customHeight="1" x14ac:dyDescent="0.3">
      <c r="A76" s="45" t="s">
        <v>244</v>
      </c>
      <c r="B76" s="54"/>
      <c r="C76" s="61"/>
      <c r="D76" s="61"/>
      <c r="E76" s="61"/>
      <c r="F76" s="61"/>
      <c r="G76" s="61"/>
      <c r="H76" s="61"/>
      <c r="I76" s="61"/>
      <c r="J76" s="55"/>
    </row>
    <row r="77" spans="1:10" ht="20.25" customHeight="1" x14ac:dyDescent="0.3">
      <c r="A77" s="79" t="s">
        <v>161</v>
      </c>
      <c r="B77" s="54"/>
      <c r="C77" s="24">
        <f>C69</f>
        <v>-47324</v>
      </c>
      <c r="D77" s="68"/>
      <c r="E77" s="24">
        <f>E69</f>
        <v>96412</v>
      </c>
      <c r="F77" s="68"/>
      <c r="G77" s="24">
        <f>G69</f>
        <v>7387</v>
      </c>
      <c r="H77" s="68"/>
      <c r="I77" s="24">
        <f>I69</f>
        <v>66948</v>
      </c>
      <c r="J77" s="71"/>
    </row>
    <row r="78" spans="1:10" ht="20.25" customHeight="1" x14ac:dyDescent="0.3">
      <c r="A78" s="79" t="s">
        <v>73</v>
      </c>
      <c r="B78" s="54"/>
      <c r="C78" s="72">
        <v>0</v>
      </c>
      <c r="D78" s="55"/>
      <c r="E78" s="72">
        <v>0</v>
      </c>
      <c r="F78" s="55"/>
      <c r="G78" s="72">
        <v>0</v>
      </c>
      <c r="H78" s="55"/>
      <c r="I78" s="72">
        <v>0</v>
      </c>
      <c r="J78" s="71"/>
    </row>
    <row r="79" spans="1:10" ht="20.25" customHeight="1" thickBot="1" x14ac:dyDescent="0.35">
      <c r="A79" s="45"/>
      <c r="B79" s="54"/>
      <c r="C79" s="80">
        <f>SUM(C77:C78)</f>
        <v>-47324</v>
      </c>
      <c r="D79" s="68"/>
      <c r="E79" s="80">
        <f>SUM(E77:E78)</f>
        <v>96412</v>
      </c>
      <c r="F79" s="68"/>
      <c r="G79" s="80">
        <f>SUM(G77:G78)</f>
        <v>7387</v>
      </c>
      <c r="H79" s="68"/>
      <c r="I79" s="80">
        <f>SUM(I77:I78)</f>
        <v>66948</v>
      </c>
    </row>
    <row r="80" spans="1:10" ht="9" customHeight="1" thickTop="1" x14ac:dyDescent="0.3">
      <c r="A80" s="45"/>
      <c r="B80" s="54"/>
      <c r="C80" s="62"/>
      <c r="D80" s="68"/>
      <c r="E80" s="62"/>
      <c r="F80" s="68"/>
      <c r="G80" s="62"/>
      <c r="H80" s="68"/>
      <c r="I80" s="62"/>
    </row>
    <row r="81" spans="1:9" ht="20.25" customHeight="1" x14ac:dyDescent="0.3">
      <c r="A81" s="45" t="s">
        <v>78</v>
      </c>
      <c r="B81" s="54"/>
      <c r="C81" s="62"/>
      <c r="D81" s="68"/>
      <c r="E81" s="62"/>
      <c r="F81" s="68"/>
      <c r="G81" s="62"/>
      <c r="H81" s="68"/>
      <c r="I81" s="62"/>
    </row>
    <row r="82" spans="1:9" ht="20.25" customHeight="1" thickBot="1" x14ac:dyDescent="0.35">
      <c r="A82" s="79" t="s">
        <v>245</v>
      </c>
      <c r="B82" s="54"/>
      <c r="C82" s="81">
        <f>C37/21000</f>
        <v>-1.9942380952380951</v>
      </c>
      <c r="D82" s="68"/>
      <c r="E82" s="81">
        <f>E37/21000</f>
        <v>4.3579999999999997</v>
      </c>
      <c r="F82" s="68"/>
      <c r="G82" s="81">
        <f>G37/21000</f>
        <v>0.17942857142857144</v>
      </c>
      <c r="H82" s="68"/>
      <c r="I82" s="81">
        <f>I37/21000</f>
        <v>0.59923809523809524</v>
      </c>
    </row>
    <row r="83" spans="1:9" ht="20.25" customHeight="1" thickTop="1" thickBot="1" x14ac:dyDescent="0.35">
      <c r="A83" s="79" t="s">
        <v>246</v>
      </c>
      <c r="B83" s="54"/>
      <c r="C83" s="81">
        <f>C38/21000</f>
        <v>0</v>
      </c>
      <c r="D83" s="68"/>
      <c r="E83" s="81">
        <f>E38/21000</f>
        <v>0</v>
      </c>
      <c r="F83" s="68"/>
      <c r="G83" s="81">
        <f>G38/21000</f>
        <v>0</v>
      </c>
      <c r="H83" s="68"/>
      <c r="I83" s="81">
        <f>I38/21000</f>
        <v>2.4626190476190475</v>
      </c>
    </row>
    <row r="84" spans="1:9" ht="20.25" customHeight="1" thickTop="1" x14ac:dyDescent="0.3">
      <c r="A84" s="45"/>
      <c r="B84" s="54"/>
      <c r="C84" s="62"/>
      <c r="D84" s="68"/>
      <c r="E84" s="62"/>
      <c r="F84" s="68"/>
      <c r="G84" s="62"/>
      <c r="H84" s="68"/>
      <c r="I84" s="62"/>
    </row>
    <row r="85" spans="1:9" ht="20.25" hidden="1" customHeight="1" x14ac:dyDescent="0.35">
      <c r="A85" s="43" t="s">
        <v>0</v>
      </c>
      <c r="B85" s="44"/>
      <c r="C85" s="43"/>
      <c r="D85" s="43"/>
      <c r="E85" s="43"/>
      <c r="F85" s="43"/>
      <c r="G85" s="45"/>
      <c r="H85" s="45"/>
      <c r="I85" s="45"/>
    </row>
    <row r="86" spans="1:9" ht="20.25" hidden="1" customHeight="1" x14ac:dyDescent="0.35">
      <c r="A86" s="47" t="s">
        <v>42</v>
      </c>
      <c r="B86" s="48"/>
      <c r="C86" s="47"/>
      <c r="D86" s="47"/>
      <c r="E86" s="47"/>
      <c r="F86" s="47"/>
      <c r="G86" s="45"/>
      <c r="H86" s="45"/>
      <c r="I86" s="45"/>
    </row>
    <row r="87" spans="1:9" ht="20.25" hidden="1" customHeight="1" x14ac:dyDescent="0.35">
      <c r="A87" s="47"/>
      <c r="B87" s="48"/>
      <c r="C87" s="47"/>
      <c r="D87" s="47"/>
      <c r="E87" s="47"/>
      <c r="F87" s="47"/>
      <c r="G87" s="45"/>
      <c r="H87" s="45"/>
      <c r="I87" s="45"/>
    </row>
    <row r="88" spans="1:9" ht="20.25" hidden="1" customHeight="1" x14ac:dyDescent="0.3">
      <c r="A88" s="45"/>
      <c r="B88" s="49"/>
      <c r="C88" s="157" t="s">
        <v>43</v>
      </c>
      <c r="D88" s="157"/>
      <c r="E88" s="157"/>
      <c r="F88" s="50"/>
      <c r="G88" s="157" t="s">
        <v>44</v>
      </c>
      <c r="H88" s="157"/>
      <c r="I88" s="157"/>
    </row>
    <row r="89" spans="1:9" ht="20.25" hidden="1" customHeight="1" x14ac:dyDescent="0.3">
      <c r="A89" s="45"/>
      <c r="B89" s="49"/>
      <c r="C89" s="157" t="s">
        <v>45</v>
      </c>
      <c r="D89" s="157"/>
      <c r="E89" s="157"/>
      <c r="F89" s="50"/>
      <c r="G89" s="157" t="s">
        <v>45</v>
      </c>
      <c r="H89" s="157"/>
      <c r="I89" s="157"/>
    </row>
    <row r="90" spans="1:9" ht="20.25" hidden="1" customHeight="1" x14ac:dyDescent="0.3">
      <c r="A90" s="45"/>
      <c r="B90" s="49"/>
      <c r="C90" s="160" t="s">
        <v>76</v>
      </c>
      <c r="D90" s="160"/>
      <c r="E90" s="160"/>
      <c r="F90" s="50"/>
      <c r="G90" s="160" t="s">
        <v>76</v>
      </c>
      <c r="H90" s="160"/>
      <c r="I90" s="160"/>
    </row>
    <row r="91" spans="1:9" ht="20.25" hidden="1" customHeight="1" x14ac:dyDescent="0.3">
      <c r="A91" s="45"/>
      <c r="B91" s="49"/>
      <c r="C91" s="159" t="s">
        <v>46</v>
      </c>
      <c r="D91" s="159"/>
      <c r="E91" s="159"/>
      <c r="F91" s="50"/>
      <c r="G91" s="159" t="s">
        <v>46</v>
      </c>
      <c r="H91" s="159"/>
      <c r="I91" s="159"/>
    </row>
    <row r="92" spans="1:9" ht="20.25" hidden="1" customHeight="1" x14ac:dyDescent="0.3">
      <c r="A92" s="45"/>
      <c r="B92" s="51" t="s">
        <v>3</v>
      </c>
      <c r="C92" s="82">
        <v>2016</v>
      </c>
      <c r="D92" s="82"/>
      <c r="E92" s="82">
        <v>2015</v>
      </c>
      <c r="F92" s="82"/>
      <c r="G92" s="82">
        <v>2016</v>
      </c>
      <c r="H92" s="82"/>
      <c r="I92" s="82">
        <v>2015</v>
      </c>
    </row>
    <row r="93" spans="1:9" ht="20.25" hidden="1" customHeight="1" x14ac:dyDescent="0.3">
      <c r="A93" s="52"/>
      <c r="C93" s="156" t="s">
        <v>4</v>
      </c>
      <c r="D93" s="156"/>
      <c r="E93" s="156"/>
      <c r="F93" s="156"/>
      <c r="G93" s="156"/>
      <c r="H93" s="156"/>
      <c r="I93" s="156"/>
    </row>
    <row r="94" spans="1:9" ht="20.25" hidden="1" customHeight="1" x14ac:dyDescent="0.3">
      <c r="A94" s="53" t="s">
        <v>47</v>
      </c>
      <c r="B94" s="54"/>
      <c r="C94" s="55"/>
      <c r="D94" s="55"/>
      <c r="E94" s="55"/>
      <c r="F94" s="55"/>
      <c r="G94" s="55"/>
      <c r="H94" s="55"/>
      <c r="I94" s="55"/>
    </row>
    <row r="95" spans="1:9" ht="20.25" hidden="1" customHeight="1" x14ac:dyDescent="0.3">
      <c r="A95" s="46" t="s">
        <v>48</v>
      </c>
      <c r="B95" s="54">
        <v>4</v>
      </c>
      <c r="C95" s="22">
        <v>2400984</v>
      </c>
      <c r="D95" s="55"/>
      <c r="E95" s="22">
        <v>1824373</v>
      </c>
      <c r="F95" s="55"/>
      <c r="G95" s="56">
        <v>2400880</v>
      </c>
      <c r="H95" s="55"/>
      <c r="I95" s="56">
        <v>1825275</v>
      </c>
    </row>
    <row r="96" spans="1:9" ht="20.25" hidden="1" customHeight="1" x14ac:dyDescent="0.3">
      <c r="A96" s="46" t="s">
        <v>49</v>
      </c>
      <c r="B96" s="54">
        <v>4</v>
      </c>
      <c r="C96" s="22">
        <v>13670</v>
      </c>
      <c r="D96" s="55"/>
      <c r="E96" s="22">
        <v>14273</v>
      </c>
      <c r="F96" s="55"/>
      <c r="G96" s="56">
        <v>55468</v>
      </c>
      <c r="H96" s="55"/>
      <c r="I96" s="56">
        <v>57190</v>
      </c>
    </row>
    <row r="97" spans="1:9" ht="20.25" hidden="1" customHeight="1" x14ac:dyDescent="0.3">
      <c r="A97" s="46" t="s">
        <v>50</v>
      </c>
      <c r="B97" s="54"/>
      <c r="C97" s="73">
        <v>7250</v>
      </c>
      <c r="D97" s="55"/>
      <c r="E97" s="73">
        <v>0</v>
      </c>
      <c r="F97" s="55"/>
      <c r="G97" s="56">
        <v>7250</v>
      </c>
      <c r="H97" s="55"/>
      <c r="I97" s="56">
        <v>0</v>
      </c>
    </row>
    <row r="98" spans="1:9" ht="20.25" hidden="1" customHeight="1" x14ac:dyDescent="0.3">
      <c r="A98" s="46" t="s">
        <v>106</v>
      </c>
      <c r="B98" s="54">
        <v>10</v>
      </c>
      <c r="C98" s="73">
        <v>46866</v>
      </c>
      <c r="D98" s="55"/>
      <c r="E98" s="73">
        <v>0</v>
      </c>
      <c r="F98" s="55"/>
      <c r="G98" s="56">
        <v>42982</v>
      </c>
      <c r="H98" s="55"/>
      <c r="I98" s="56">
        <v>0</v>
      </c>
    </row>
    <row r="99" spans="1:9" ht="20.25" hidden="1" customHeight="1" x14ac:dyDescent="0.3">
      <c r="A99" s="46" t="s">
        <v>51</v>
      </c>
      <c r="B99" s="54">
        <v>4</v>
      </c>
      <c r="C99" s="24">
        <v>19740</v>
      </c>
      <c r="D99" s="55"/>
      <c r="E99" s="24">
        <v>27097</v>
      </c>
      <c r="F99" s="55"/>
      <c r="G99" s="59">
        <v>18882</v>
      </c>
      <c r="H99" s="55"/>
      <c r="I99" s="59">
        <v>25100</v>
      </c>
    </row>
    <row r="100" spans="1:9" ht="20.25" hidden="1" customHeight="1" x14ac:dyDescent="0.3">
      <c r="A100" s="45" t="s">
        <v>52</v>
      </c>
      <c r="B100" s="54"/>
      <c r="C100" s="83">
        <f>SUM(C95:C99)</f>
        <v>2488510</v>
      </c>
      <c r="D100" s="68"/>
      <c r="E100" s="83">
        <f>SUM(E95:E99)</f>
        <v>1865743</v>
      </c>
      <c r="F100" s="68"/>
      <c r="G100" s="83">
        <f>SUM(G95:G99)</f>
        <v>2525462</v>
      </c>
      <c r="H100" s="68"/>
      <c r="I100" s="83">
        <f>SUM(I95:I99)</f>
        <v>1907565</v>
      </c>
    </row>
    <row r="101" spans="1:9" ht="20.25" hidden="1" customHeight="1" x14ac:dyDescent="0.3">
      <c r="B101" s="54"/>
      <c r="C101" s="55"/>
      <c r="D101" s="55"/>
      <c r="E101" s="55"/>
      <c r="F101" s="55"/>
      <c r="G101" s="55"/>
      <c r="H101" s="55"/>
      <c r="I101" s="55"/>
    </row>
    <row r="102" spans="1:9" ht="20.25" hidden="1" customHeight="1" x14ac:dyDescent="0.3">
      <c r="A102" s="53" t="s">
        <v>53</v>
      </c>
      <c r="B102" s="54"/>
      <c r="C102" s="55"/>
      <c r="D102" s="55"/>
      <c r="E102" s="55"/>
      <c r="F102" s="55"/>
      <c r="G102" s="55"/>
      <c r="H102" s="55"/>
      <c r="I102" s="55"/>
    </row>
    <row r="103" spans="1:9" ht="20.25" hidden="1" customHeight="1" x14ac:dyDescent="0.3">
      <c r="A103" s="46" t="s">
        <v>54</v>
      </c>
      <c r="B103" s="54">
        <v>4</v>
      </c>
      <c r="C103" s="24">
        <v>2120203</v>
      </c>
      <c r="D103" s="24"/>
      <c r="E103" s="24">
        <v>1856385</v>
      </c>
      <c r="F103" s="24"/>
      <c r="G103" s="24">
        <v>2149569</v>
      </c>
      <c r="H103" s="24"/>
      <c r="I103" s="24">
        <v>1831077</v>
      </c>
    </row>
    <row r="104" spans="1:9" ht="20.25" hidden="1" customHeight="1" x14ac:dyDescent="0.3">
      <c r="A104" s="46" t="s">
        <v>55</v>
      </c>
      <c r="B104" s="54">
        <v>4</v>
      </c>
      <c r="C104" s="24">
        <v>54096</v>
      </c>
      <c r="D104" s="24"/>
      <c r="E104" s="24">
        <v>55170</v>
      </c>
      <c r="F104" s="24"/>
      <c r="G104" s="24">
        <v>47204</v>
      </c>
      <c r="H104" s="24"/>
      <c r="I104" s="24">
        <v>48375</v>
      </c>
    </row>
    <row r="105" spans="1:9" ht="20.25" hidden="1" customHeight="1" x14ac:dyDescent="0.3">
      <c r="A105" s="46" t="s">
        <v>56</v>
      </c>
      <c r="B105" s="54">
        <v>4</v>
      </c>
      <c r="C105" s="24">
        <v>49879</v>
      </c>
      <c r="D105" s="24"/>
      <c r="E105" s="24">
        <v>59131</v>
      </c>
      <c r="F105" s="24"/>
      <c r="G105" s="24">
        <v>49954</v>
      </c>
      <c r="H105" s="24"/>
      <c r="I105" s="24">
        <v>72245</v>
      </c>
    </row>
    <row r="106" spans="1:9" ht="20.25" hidden="1" customHeight="1" x14ac:dyDescent="0.3">
      <c r="A106" s="46" t="s">
        <v>57</v>
      </c>
      <c r="B106" s="54"/>
      <c r="C106" s="24">
        <v>0</v>
      </c>
      <c r="D106" s="24"/>
      <c r="E106" s="24">
        <v>24349</v>
      </c>
      <c r="F106" s="24"/>
      <c r="G106" s="24">
        <v>0</v>
      </c>
      <c r="H106" s="24"/>
      <c r="I106" s="24">
        <v>24349</v>
      </c>
    </row>
    <row r="107" spans="1:9" ht="20.25" hidden="1" customHeight="1" x14ac:dyDescent="0.3">
      <c r="A107" s="84" t="s">
        <v>58</v>
      </c>
      <c r="B107" s="54"/>
      <c r="C107" s="73">
        <v>57</v>
      </c>
      <c r="D107" s="24"/>
      <c r="E107" s="73">
        <v>1699</v>
      </c>
      <c r="F107" s="24"/>
      <c r="G107" s="24">
        <v>24</v>
      </c>
      <c r="H107" s="24"/>
      <c r="I107" s="24">
        <v>192</v>
      </c>
    </row>
    <row r="108" spans="1:9" ht="20.25" hidden="1" customHeight="1" x14ac:dyDescent="0.3">
      <c r="A108" s="45" t="s">
        <v>59</v>
      </c>
      <c r="B108" s="54"/>
      <c r="C108" s="83">
        <f>SUM(C103:C107)</f>
        <v>2224235</v>
      </c>
      <c r="D108" s="85"/>
      <c r="E108" s="83">
        <f>SUM(E103:E107)</f>
        <v>1996734</v>
      </c>
      <c r="F108" s="85"/>
      <c r="G108" s="83">
        <f>SUM(G103:G107)</f>
        <v>2246751</v>
      </c>
      <c r="H108" s="85"/>
      <c r="I108" s="83">
        <f>SUM(I103:I107)</f>
        <v>1976238</v>
      </c>
    </row>
    <row r="109" spans="1:9" ht="20.25" hidden="1" customHeight="1" x14ac:dyDescent="0.3">
      <c r="A109" s="45"/>
      <c r="B109" s="54"/>
      <c r="C109" s="68"/>
      <c r="D109" s="85"/>
      <c r="E109" s="68"/>
      <c r="F109" s="85"/>
      <c r="G109" s="68"/>
      <c r="H109" s="85"/>
      <c r="I109" s="68"/>
    </row>
    <row r="110" spans="1:9" ht="20.25" hidden="1" customHeight="1" x14ac:dyDescent="0.3">
      <c r="A110" s="46" t="s">
        <v>107</v>
      </c>
      <c r="B110" s="54" t="s">
        <v>77</v>
      </c>
      <c r="C110" s="65">
        <v>39401</v>
      </c>
      <c r="D110" s="55"/>
      <c r="E110" s="65">
        <v>33296</v>
      </c>
      <c r="F110" s="55"/>
      <c r="G110" s="86">
        <v>0</v>
      </c>
      <c r="H110" s="87"/>
      <c r="I110" s="86">
        <v>0</v>
      </c>
    </row>
    <row r="111" spans="1:9" ht="20.25" hidden="1" customHeight="1" x14ac:dyDescent="0.3">
      <c r="A111" s="45" t="s">
        <v>60</v>
      </c>
      <c r="B111" s="54"/>
      <c r="C111" s="68">
        <f>C100-C108+C110</f>
        <v>303676</v>
      </c>
      <c r="D111" s="55"/>
      <c r="E111" s="68">
        <f>E100-E108+E110</f>
        <v>-97695</v>
      </c>
      <c r="F111" s="68"/>
      <c r="G111" s="68">
        <f>G100-G108+G110</f>
        <v>278711</v>
      </c>
      <c r="H111" s="68"/>
      <c r="I111" s="68">
        <f>I100-I108+I110</f>
        <v>-68673</v>
      </c>
    </row>
    <row r="112" spans="1:9" ht="20.25" hidden="1" customHeight="1" x14ac:dyDescent="0.3">
      <c r="A112" s="46" t="s">
        <v>117</v>
      </c>
      <c r="B112" s="54">
        <v>14</v>
      </c>
      <c r="C112" s="67">
        <v>-50168</v>
      </c>
      <c r="D112" s="55"/>
      <c r="E112" s="67">
        <v>25965</v>
      </c>
      <c r="F112" s="55"/>
      <c r="G112" s="65">
        <v>-45674</v>
      </c>
      <c r="H112" s="55"/>
      <c r="I112" s="65">
        <v>24327</v>
      </c>
    </row>
    <row r="113" spans="1:9" ht="20.25" hidden="1" customHeight="1" thickBot="1" x14ac:dyDescent="0.35">
      <c r="A113" s="45" t="s">
        <v>61</v>
      </c>
      <c r="B113" s="54"/>
      <c r="C113" s="88">
        <f>SUM(C111:C112)</f>
        <v>253508</v>
      </c>
      <c r="D113" s="55"/>
      <c r="E113" s="88">
        <f>SUM(E111:E112)</f>
        <v>-71730</v>
      </c>
      <c r="F113" s="68"/>
      <c r="G113" s="88">
        <f>SUM(G111:G112)</f>
        <v>233037</v>
      </c>
      <c r="H113" s="68"/>
      <c r="I113" s="88">
        <f>SUM(I111:I112)</f>
        <v>-44346</v>
      </c>
    </row>
    <row r="114" spans="1:9" ht="20.25" hidden="1" customHeight="1" thickTop="1" x14ac:dyDescent="0.3">
      <c r="A114" s="45"/>
      <c r="B114" s="54"/>
      <c r="C114" s="68"/>
      <c r="D114" s="68"/>
      <c r="E114" s="68"/>
      <c r="F114" s="68"/>
      <c r="G114" s="68"/>
      <c r="H114" s="68"/>
      <c r="I114" s="68"/>
    </row>
    <row r="115" spans="1:9" ht="20.25" hidden="1" customHeight="1" x14ac:dyDescent="0.3">
      <c r="A115" s="45" t="s">
        <v>62</v>
      </c>
      <c r="B115" s="54"/>
    </row>
    <row r="116" spans="1:9" ht="20.25" hidden="1" customHeight="1" x14ac:dyDescent="0.35">
      <c r="A116" s="43" t="s">
        <v>0</v>
      </c>
      <c r="B116" s="54"/>
      <c r="C116" s="68"/>
      <c r="D116" s="68"/>
      <c r="E116" s="68"/>
      <c r="F116" s="68"/>
      <c r="G116" s="68"/>
      <c r="H116" s="68"/>
      <c r="I116" s="68"/>
    </row>
    <row r="117" spans="1:9" ht="20.25" hidden="1" customHeight="1" x14ac:dyDescent="0.3">
      <c r="A117" s="47" t="s">
        <v>42</v>
      </c>
      <c r="B117" s="54"/>
      <c r="C117" s="68"/>
      <c r="D117" s="68"/>
      <c r="E117" s="68"/>
      <c r="F117" s="68"/>
      <c r="G117" s="68"/>
      <c r="H117" s="68"/>
      <c r="I117" s="68"/>
    </row>
    <row r="118" spans="1:9" ht="20.25" hidden="1" customHeight="1" x14ac:dyDescent="0.3">
      <c r="A118" s="45"/>
      <c r="B118" s="54"/>
      <c r="C118" s="68"/>
      <c r="D118" s="68"/>
      <c r="E118" s="68"/>
      <c r="F118" s="68"/>
      <c r="G118" s="68"/>
      <c r="H118" s="68"/>
      <c r="I118" s="68"/>
    </row>
    <row r="119" spans="1:9" ht="20.25" hidden="1" customHeight="1" x14ac:dyDescent="0.3">
      <c r="A119" s="45"/>
      <c r="B119" s="49"/>
      <c r="C119" s="157" t="s">
        <v>43</v>
      </c>
      <c r="D119" s="157"/>
      <c r="E119" s="157"/>
      <c r="F119" s="50"/>
      <c r="G119" s="157" t="s">
        <v>44</v>
      </c>
      <c r="H119" s="157"/>
      <c r="I119" s="157"/>
    </row>
    <row r="120" spans="1:9" ht="20.25" hidden="1" customHeight="1" x14ac:dyDescent="0.3">
      <c r="A120" s="45"/>
      <c r="B120" s="49"/>
      <c r="C120" s="157" t="s">
        <v>45</v>
      </c>
      <c r="D120" s="157"/>
      <c r="E120" s="157"/>
      <c r="F120" s="50"/>
      <c r="G120" s="157" t="s">
        <v>45</v>
      </c>
      <c r="H120" s="157"/>
      <c r="I120" s="157"/>
    </row>
    <row r="121" spans="1:9" ht="20.25" hidden="1" customHeight="1" x14ac:dyDescent="0.3">
      <c r="A121" s="45"/>
      <c r="B121" s="49"/>
      <c r="C121" s="160" t="s">
        <v>76</v>
      </c>
      <c r="D121" s="160"/>
      <c r="E121" s="160"/>
      <c r="F121" s="50"/>
      <c r="G121" s="160" t="s">
        <v>76</v>
      </c>
      <c r="H121" s="160"/>
      <c r="I121" s="160"/>
    </row>
    <row r="122" spans="1:9" ht="20.25" hidden="1" customHeight="1" x14ac:dyDescent="0.3">
      <c r="A122" s="45"/>
      <c r="B122" s="49"/>
      <c r="C122" s="159" t="s">
        <v>46</v>
      </c>
      <c r="D122" s="159"/>
      <c r="E122" s="159"/>
      <c r="F122" s="50"/>
      <c r="G122" s="159" t="s">
        <v>46</v>
      </c>
      <c r="H122" s="159"/>
      <c r="I122" s="159"/>
    </row>
    <row r="123" spans="1:9" ht="20.25" hidden="1" customHeight="1" x14ac:dyDescent="0.3">
      <c r="A123" s="45"/>
      <c r="B123" s="51" t="s">
        <v>3</v>
      </c>
      <c r="C123" s="82">
        <v>2016</v>
      </c>
      <c r="D123" s="82"/>
      <c r="E123" s="82">
        <v>2015</v>
      </c>
      <c r="F123" s="82"/>
      <c r="G123" s="82">
        <v>2016</v>
      </c>
      <c r="H123" s="82"/>
      <c r="I123" s="82">
        <v>2015</v>
      </c>
    </row>
    <row r="124" spans="1:9" ht="20.25" hidden="1" customHeight="1" x14ac:dyDescent="0.3">
      <c r="A124" s="45"/>
      <c r="B124" s="54"/>
      <c r="C124" s="162" t="s">
        <v>4</v>
      </c>
      <c r="D124" s="162"/>
      <c r="E124" s="162"/>
      <c r="F124" s="162"/>
      <c r="G124" s="162"/>
      <c r="H124" s="162"/>
      <c r="I124" s="162"/>
    </row>
    <row r="125" spans="1:9" ht="20.25" hidden="1" customHeight="1" x14ac:dyDescent="0.3">
      <c r="A125" s="45" t="s">
        <v>61</v>
      </c>
      <c r="B125" s="54"/>
      <c r="C125" s="89">
        <f>C113</f>
        <v>253508</v>
      </c>
      <c r="D125" s="55"/>
      <c r="E125" s="89">
        <f>E113</f>
        <v>-71730</v>
      </c>
      <c r="F125" s="68"/>
      <c r="G125" s="89">
        <f>G113</f>
        <v>233037</v>
      </c>
      <c r="H125" s="68"/>
      <c r="I125" s="89">
        <f>I113</f>
        <v>-44346</v>
      </c>
    </row>
    <row r="126" spans="1:9" ht="20.25" hidden="1" customHeight="1" x14ac:dyDescent="0.3">
      <c r="A126" s="5" t="s">
        <v>63</v>
      </c>
      <c r="B126" s="54"/>
      <c r="C126" s="68"/>
      <c r="D126" s="68"/>
      <c r="E126" s="68"/>
      <c r="F126" s="68"/>
      <c r="G126" s="68"/>
      <c r="H126" s="68"/>
      <c r="I126" s="68"/>
    </row>
    <row r="127" spans="1:9" ht="20.25" hidden="1" customHeight="1" x14ac:dyDescent="0.3">
      <c r="A127" s="14" t="s">
        <v>64</v>
      </c>
      <c r="B127" s="54"/>
      <c r="C127" s="68"/>
      <c r="D127" s="68"/>
      <c r="E127" s="68"/>
      <c r="F127" s="68"/>
      <c r="G127" s="68"/>
      <c r="H127" s="68"/>
      <c r="I127" s="68"/>
    </row>
    <row r="128" spans="1:9" ht="20.25" hidden="1" customHeight="1" x14ac:dyDescent="0.3">
      <c r="A128" s="13" t="s">
        <v>65</v>
      </c>
      <c r="B128" s="54"/>
      <c r="C128" s="55">
        <v>-3207</v>
      </c>
      <c r="D128" s="55"/>
      <c r="E128" s="55">
        <v>-845</v>
      </c>
      <c r="F128" s="55"/>
      <c r="G128" s="55">
        <v>-3207</v>
      </c>
      <c r="H128" s="55"/>
      <c r="I128" s="55">
        <v>-860</v>
      </c>
    </row>
    <row r="129" spans="1:9" ht="20.25" hidden="1" customHeight="1" x14ac:dyDescent="0.3">
      <c r="A129" s="13" t="s">
        <v>66</v>
      </c>
      <c r="B129" s="54"/>
      <c r="C129" s="55">
        <v>641</v>
      </c>
      <c r="D129" s="55"/>
      <c r="E129" s="55">
        <v>169</v>
      </c>
      <c r="F129" s="55"/>
      <c r="G129" s="55">
        <v>641</v>
      </c>
      <c r="H129" s="55"/>
      <c r="I129" s="55">
        <v>172</v>
      </c>
    </row>
    <row r="130" spans="1:9" ht="20.25" hidden="1" customHeight="1" x14ac:dyDescent="0.3">
      <c r="A130" s="45"/>
      <c r="B130" s="54"/>
      <c r="C130" s="83">
        <f>SUM(C128:C129)</f>
        <v>-2566</v>
      </c>
      <c r="D130" s="68"/>
      <c r="E130" s="83">
        <f>SUM(E128:E129)</f>
        <v>-676</v>
      </c>
      <c r="F130" s="68"/>
      <c r="G130" s="90">
        <f>SUM(G128:G129)</f>
        <v>-2566</v>
      </c>
      <c r="H130" s="68"/>
      <c r="I130" s="90">
        <f>SUM(I128:I129)</f>
        <v>-688</v>
      </c>
    </row>
    <row r="131" spans="1:9" ht="20.25" hidden="1" customHeight="1" x14ac:dyDescent="0.3">
      <c r="A131" s="14" t="s">
        <v>67</v>
      </c>
      <c r="B131" s="54"/>
      <c r="C131" s="68"/>
      <c r="D131" s="68"/>
      <c r="E131" s="68"/>
      <c r="F131" s="68"/>
      <c r="G131" s="68"/>
      <c r="H131" s="68"/>
      <c r="I131" s="68"/>
    </row>
    <row r="132" spans="1:9" ht="20.25" hidden="1" customHeight="1" x14ac:dyDescent="0.3">
      <c r="A132" s="13" t="s">
        <v>118</v>
      </c>
      <c r="B132" s="54"/>
      <c r="C132" s="68"/>
      <c r="D132" s="68"/>
      <c r="E132" s="68"/>
      <c r="F132" s="68"/>
      <c r="G132" s="68"/>
      <c r="H132" s="68"/>
      <c r="I132" s="68"/>
    </row>
    <row r="133" spans="1:9" ht="20.25" hidden="1" customHeight="1" x14ac:dyDescent="0.3">
      <c r="A133" s="13" t="s">
        <v>119</v>
      </c>
      <c r="B133" s="54"/>
      <c r="C133" s="55">
        <v>24237</v>
      </c>
      <c r="D133" s="55"/>
      <c r="E133" s="55">
        <v>-14542</v>
      </c>
      <c r="F133" s="55"/>
      <c r="G133" s="55">
        <v>24237</v>
      </c>
      <c r="H133" s="55"/>
      <c r="I133" s="55">
        <v>-14542</v>
      </c>
    </row>
    <row r="134" spans="1:9" ht="20.25" hidden="1" customHeight="1" x14ac:dyDescent="0.3">
      <c r="A134" s="13" t="s">
        <v>66</v>
      </c>
      <c r="B134" s="54"/>
      <c r="C134" s="78">
        <v>0</v>
      </c>
      <c r="D134" s="55"/>
      <c r="E134" s="78">
        <v>0</v>
      </c>
      <c r="F134" s="55"/>
      <c r="G134" s="78">
        <v>0</v>
      </c>
      <c r="H134" s="55"/>
      <c r="I134" s="78">
        <v>0</v>
      </c>
    </row>
    <row r="135" spans="1:9" ht="20.25" hidden="1" customHeight="1" x14ac:dyDescent="0.3">
      <c r="A135" s="45" t="s">
        <v>27</v>
      </c>
      <c r="B135" s="54"/>
      <c r="C135" s="89"/>
      <c r="D135" s="68"/>
      <c r="E135" s="89"/>
      <c r="F135" s="68"/>
      <c r="G135" s="89"/>
      <c r="H135" s="68"/>
      <c r="I135" s="89"/>
    </row>
    <row r="136" spans="1:9" ht="20.25" hidden="1" customHeight="1" x14ac:dyDescent="0.3">
      <c r="A136" s="45"/>
      <c r="B136" s="54"/>
      <c r="C136" s="83">
        <f>SUM(C133:C135)</f>
        <v>24237</v>
      </c>
      <c r="D136" s="68"/>
      <c r="E136" s="83">
        <f>SUM(E133:E135)</f>
        <v>-14542</v>
      </c>
      <c r="F136" s="68"/>
      <c r="G136" s="83">
        <f>SUM(G133:G135)</f>
        <v>24237</v>
      </c>
      <c r="H136" s="68"/>
      <c r="I136" s="83">
        <f>SUM(I133:I135)</f>
        <v>-14542</v>
      </c>
    </row>
    <row r="137" spans="1:9" ht="20.25" hidden="1" customHeight="1" x14ac:dyDescent="0.3">
      <c r="A137" s="5" t="s">
        <v>68</v>
      </c>
      <c r="B137" s="54"/>
      <c r="C137" s="68"/>
      <c r="D137" s="68"/>
      <c r="E137" s="68"/>
      <c r="F137" s="68"/>
      <c r="G137" s="68"/>
      <c r="H137" s="68"/>
      <c r="I137" s="68"/>
    </row>
    <row r="138" spans="1:9" ht="20.25" hidden="1" customHeight="1" x14ac:dyDescent="0.3">
      <c r="A138" s="5" t="s">
        <v>69</v>
      </c>
      <c r="B138" s="54"/>
      <c r="C138" s="89">
        <f>C130+C136</f>
        <v>21671</v>
      </c>
      <c r="D138" s="68"/>
      <c r="E138" s="89">
        <f>E130+E136</f>
        <v>-15218</v>
      </c>
      <c r="F138" s="68"/>
      <c r="G138" s="89">
        <f>G130+G136</f>
        <v>21671</v>
      </c>
      <c r="H138" s="68"/>
      <c r="I138" s="89">
        <f>I130+I136</f>
        <v>-15230</v>
      </c>
    </row>
    <row r="139" spans="1:9" ht="20.25" hidden="1" customHeight="1" thickBot="1" x14ac:dyDescent="0.35">
      <c r="A139" s="5" t="s">
        <v>70</v>
      </c>
      <c r="B139" s="54"/>
      <c r="C139" s="88">
        <f>C113+C138</f>
        <v>275179</v>
      </c>
      <c r="D139" s="68"/>
      <c r="E139" s="88">
        <f>E113+E138</f>
        <v>-86948</v>
      </c>
      <c r="F139" s="68"/>
      <c r="G139" s="88">
        <f>G113+G138</f>
        <v>254708</v>
      </c>
      <c r="H139" s="68"/>
      <c r="I139" s="88">
        <f>I113+I138</f>
        <v>-59576</v>
      </c>
    </row>
    <row r="140" spans="1:9" ht="20.25" hidden="1" customHeight="1" thickTop="1" x14ac:dyDescent="0.3">
      <c r="A140" s="45"/>
      <c r="B140" s="54"/>
      <c r="C140" s="68"/>
      <c r="D140" s="68"/>
      <c r="E140" s="68"/>
      <c r="F140" s="68"/>
      <c r="G140" s="68"/>
      <c r="H140" s="68"/>
      <c r="I140" s="68"/>
    </row>
    <row r="141" spans="1:9" ht="20.25" hidden="1" customHeight="1" x14ac:dyDescent="0.3">
      <c r="A141" s="45" t="s">
        <v>71</v>
      </c>
      <c r="B141" s="54"/>
      <c r="C141" s="68"/>
      <c r="D141" s="68"/>
      <c r="E141" s="68"/>
      <c r="F141" s="68"/>
      <c r="G141" s="68"/>
      <c r="H141" s="68"/>
      <c r="I141" s="68"/>
    </row>
    <row r="142" spans="1:9" ht="20.25" hidden="1" customHeight="1" x14ac:dyDescent="0.3">
      <c r="A142" s="79" t="s">
        <v>72</v>
      </c>
      <c r="B142" s="54"/>
      <c r="C142" s="24">
        <f>C113</f>
        <v>253508</v>
      </c>
      <c r="D142" s="68"/>
      <c r="E142" s="24">
        <f>E113</f>
        <v>-71730</v>
      </c>
      <c r="F142" s="68"/>
      <c r="G142" s="24">
        <f>G113</f>
        <v>233037</v>
      </c>
      <c r="H142" s="68"/>
      <c r="I142" s="24">
        <f>I113</f>
        <v>-44346</v>
      </c>
    </row>
    <row r="143" spans="1:9" ht="20.25" hidden="1" customHeight="1" x14ac:dyDescent="0.3">
      <c r="A143" s="79" t="s">
        <v>73</v>
      </c>
      <c r="B143" s="54"/>
      <c r="C143" s="78">
        <v>0</v>
      </c>
      <c r="D143" s="55"/>
      <c r="E143" s="78">
        <v>0</v>
      </c>
      <c r="F143" s="55"/>
      <c r="G143" s="78">
        <v>0</v>
      </c>
      <c r="H143" s="55"/>
      <c r="I143" s="91">
        <v>0</v>
      </c>
    </row>
    <row r="144" spans="1:9" ht="20.25" hidden="1" customHeight="1" thickBot="1" x14ac:dyDescent="0.35">
      <c r="A144" s="45" t="s">
        <v>61</v>
      </c>
      <c r="B144" s="54"/>
      <c r="C144" s="77">
        <f>C142+C143</f>
        <v>253508</v>
      </c>
      <c r="D144" s="68"/>
      <c r="E144" s="77">
        <f>E142+E143</f>
        <v>-71730</v>
      </c>
      <c r="F144" s="68"/>
      <c r="G144" s="77">
        <f>G142+G143</f>
        <v>233037</v>
      </c>
      <c r="H144" s="68"/>
      <c r="I144" s="77">
        <f>I142+I143</f>
        <v>-44346</v>
      </c>
    </row>
    <row r="145" spans="1:9" ht="20.25" hidden="1" customHeight="1" thickTop="1" x14ac:dyDescent="0.3">
      <c r="A145" s="45"/>
      <c r="B145" s="54"/>
      <c r="C145" s="68"/>
      <c r="D145" s="68"/>
      <c r="E145" s="68"/>
      <c r="F145" s="68"/>
      <c r="G145" s="68"/>
      <c r="H145" s="68"/>
      <c r="I145" s="68"/>
    </row>
    <row r="146" spans="1:9" ht="20.25" hidden="1" customHeight="1" x14ac:dyDescent="0.3">
      <c r="A146" s="45" t="s">
        <v>74</v>
      </c>
      <c r="B146" s="54"/>
      <c r="C146" s="68"/>
      <c r="D146" s="68"/>
      <c r="E146" s="68"/>
      <c r="F146" s="68"/>
      <c r="G146" s="68"/>
      <c r="H146" s="68"/>
      <c r="I146" s="68"/>
    </row>
    <row r="147" spans="1:9" ht="20.25" hidden="1" customHeight="1" x14ac:dyDescent="0.3">
      <c r="A147" s="79" t="s">
        <v>72</v>
      </c>
      <c r="B147" s="54"/>
      <c r="C147" s="24">
        <f>C139</f>
        <v>275179</v>
      </c>
      <c r="D147" s="68"/>
      <c r="E147" s="24">
        <f>E139</f>
        <v>-86948</v>
      </c>
      <c r="F147" s="68"/>
      <c r="G147" s="24">
        <f>G139</f>
        <v>254708</v>
      </c>
      <c r="H147" s="68"/>
      <c r="I147" s="24">
        <f>I139</f>
        <v>-59576</v>
      </c>
    </row>
    <row r="148" spans="1:9" ht="20.25" hidden="1" customHeight="1" x14ac:dyDescent="0.3">
      <c r="A148" s="79" t="s">
        <v>73</v>
      </c>
      <c r="B148" s="54"/>
      <c r="C148" s="86">
        <v>0</v>
      </c>
      <c r="D148" s="55"/>
      <c r="E148" s="86">
        <v>0</v>
      </c>
      <c r="F148" s="55"/>
      <c r="G148" s="86">
        <v>0</v>
      </c>
      <c r="H148" s="55"/>
      <c r="I148" s="86">
        <v>0</v>
      </c>
    </row>
    <row r="149" spans="1:9" ht="20.25" hidden="1" customHeight="1" thickBot="1" x14ac:dyDescent="0.35">
      <c r="A149" s="45" t="s">
        <v>75</v>
      </c>
      <c r="B149" s="54"/>
      <c r="C149" s="80">
        <f>SUM(C147:C148)</f>
        <v>275179</v>
      </c>
      <c r="D149" s="68"/>
      <c r="E149" s="80">
        <f>SUM(E147:E148)</f>
        <v>-86948</v>
      </c>
      <c r="F149" s="68"/>
      <c r="G149" s="80">
        <f>SUM(G147:G148)</f>
        <v>254708</v>
      </c>
      <c r="H149" s="68"/>
      <c r="I149" s="80">
        <f>SUM(I147:I148)</f>
        <v>-59576</v>
      </c>
    </row>
    <row r="150" spans="1:9" ht="20.25" hidden="1" customHeight="1" thickTop="1" x14ac:dyDescent="0.3">
      <c r="A150" s="45"/>
      <c r="B150" s="54"/>
      <c r="C150" s="68"/>
      <c r="D150" s="68"/>
      <c r="E150" s="68"/>
      <c r="F150" s="68"/>
      <c r="G150" s="68"/>
      <c r="H150" s="68"/>
      <c r="I150" s="68"/>
    </row>
    <row r="151" spans="1:9" ht="20.25" hidden="1" customHeight="1" thickBot="1" x14ac:dyDescent="0.35">
      <c r="A151" s="45" t="s">
        <v>78</v>
      </c>
      <c r="B151" s="54">
        <v>15</v>
      </c>
      <c r="C151" s="81">
        <f>C144/21000</f>
        <v>12.071809523809524</v>
      </c>
      <c r="D151" s="68"/>
      <c r="E151" s="81">
        <f>E144/21000</f>
        <v>-3.4157142857142859</v>
      </c>
      <c r="F151" s="68"/>
      <c r="G151" s="81">
        <f>G144/21000</f>
        <v>11.097</v>
      </c>
      <c r="H151" s="68"/>
      <c r="I151" s="81">
        <f>I144/21000</f>
        <v>-2.1117142857142857</v>
      </c>
    </row>
    <row r="152" spans="1:9" ht="20.25" hidden="1" customHeight="1" thickTop="1" x14ac:dyDescent="0.3">
      <c r="A152" s="92"/>
      <c r="B152" s="54"/>
      <c r="C152" s="87"/>
      <c r="D152" s="87"/>
      <c r="E152" s="87"/>
      <c r="F152" s="87"/>
      <c r="G152" s="87"/>
      <c r="H152" s="87"/>
      <c r="I152" s="87"/>
    </row>
  </sheetData>
  <mergeCells count="36">
    <mergeCell ref="C119:E119"/>
    <mergeCell ref="G119:I119"/>
    <mergeCell ref="G47:I47"/>
    <mergeCell ref="C124:I124"/>
    <mergeCell ref="C47:E47"/>
    <mergeCell ref="C121:E121"/>
    <mergeCell ref="G121:I121"/>
    <mergeCell ref="C122:E122"/>
    <mergeCell ref="G122:I122"/>
    <mergeCell ref="C120:E120"/>
    <mergeCell ref="G120:I120"/>
    <mergeCell ref="C49:I49"/>
    <mergeCell ref="C88:E88"/>
    <mergeCell ref="G88:I88"/>
    <mergeCell ref="C89:E89"/>
    <mergeCell ref="G89:I89"/>
    <mergeCell ref="C7:E7"/>
    <mergeCell ref="G7:I7"/>
    <mergeCell ref="C9:I9"/>
    <mergeCell ref="G91:I91"/>
    <mergeCell ref="C93:I93"/>
    <mergeCell ref="C90:E90"/>
    <mergeCell ref="G90:I90"/>
    <mergeCell ref="C91:E91"/>
    <mergeCell ref="C45:E45"/>
    <mergeCell ref="G45:I45"/>
    <mergeCell ref="C46:E46"/>
    <mergeCell ref="G46:I46"/>
    <mergeCell ref="C44:E44"/>
    <mergeCell ref="G44:I44"/>
    <mergeCell ref="C5:E5"/>
    <mergeCell ref="G5:I5"/>
    <mergeCell ref="C6:E6"/>
    <mergeCell ref="G6:I6"/>
    <mergeCell ref="C4:E4"/>
    <mergeCell ref="G4:I4"/>
  </mergeCells>
  <pageMargins left="0.70866141732283505" right="0.70866141732283505" top="0.47244094488188998" bottom="0.511811023622047" header="0.511811023622047" footer="0.511811023622047"/>
  <pageSetup paperSize="9" scale="82" firstPageNumber="4" fitToHeight="0" pageOrder="overThenDown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40" max="16383" man="1"/>
    <brk id="84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55"/>
  <sheetViews>
    <sheetView topLeftCell="A4" zoomScale="80" zoomScaleNormal="80" zoomScaleSheetLayoutView="85" workbookViewId="0">
      <selection activeCell="N22" sqref="N22"/>
    </sheetView>
  </sheetViews>
  <sheetFormatPr defaultColWidth="9.1796875" defaultRowHeight="20.25" customHeight="1" x14ac:dyDescent="0.3"/>
  <cols>
    <col min="1" max="1" width="59.453125" style="46" customWidth="1"/>
    <col min="2" max="2" width="5.7265625" style="51" customWidth="1"/>
    <col min="3" max="3" width="10.7265625" style="46" customWidth="1"/>
    <col min="4" max="4" width="1.1796875" style="46" customWidth="1"/>
    <col min="5" max="5" width="10.7265625" style="46" customWidth="1"/>
    <col min="6" max="6" width="1" style="46" customWidth="1"/>
    <col min="7" max="7" width="10.7265625" style="46" customWidth="1"/>
    <col min="8" max="8" width="1.1796875" style="46" customWidth="1"/>
    <col min="9" max="9" width="10.7265625" style="46" customWidth="1"/>
    <col min="10" max="16384" width="9.1796875" style="46"/>
  </cols>
  <sheetData>
    <row r="1" spans="1:9" ht="20.25" customHeight="1" x14ac:dyDescent="0.35">
      <c r="A1" s="43" t="s">
        <v>0</v>
      </c>
      <c r="B1" s="44"/>
      <c r="C1" s="43"/>
      <c r="D1" s="43"/>
      <c r="E1" s="43"/>
      <c r="F1" s="43"/>
      <c r="G1" s="45"/>
      <c r="H1" s="45"/>
      <c r="I1" s="45"/>
    </row>
    <row r="2" spans="1:9" ht="20.25" customHeight="1" x14ac:dyDescent="0.35">
      <c r="A2" s="47" t="s">
        <v>42</v>
      </c>
      <c r="B2" s="48"/>
      <c r="C2" s="47"/>
      <c r="D2" s="47"/>
      <c r="E2" s="47"/>
      <c r="F2" s="47"/>
      <c r="G2" s="45"/>
      <c r="H2" s="45"/>
      <c r="I2" s="45"/>
    </row>
    <row r="3" spans="1:9" ht="20.25" customHeight="1" x14ac:dyDescent="0.35">
      <c r="A3" s="47"/>
      <c r="B3" s="48"/>
      <c r="C3" s="47"/>
      <c r="D3" s="47"/>
      <c r="E3" s="47"/>
      <c r="F3" s="47"/>
      <c r="G3" s="45"/>
      <c r="H3" s="45"/>
      <c r="I3" s="45"/>
    </row>
    <row r="4" spans="1:9" ht="20.25" customHeight="1" x14ac:dyDescent="0.3">
      <c r="A4" s="45"/>
      <c r="B4" s="49"/>
      <c r="C4" s="157" t="s">
        <v>43</v>
      </c>
      <c r="D4" s="157"/>
      <c r="E4" s="157"/>
      <c r="F4" s="50"/>
      <c r="G4" s="157" t="s">
        <v>44</v>
      </c>
      <c r="H4" s="157"/>
      <c r="I4" s="157"/>
    </row>
    <row r="5" spans="1:9" ht="20.25" customHeight="1" x14ac:dyDescent="0.3">
      <c r="A5" s="45"/>
      <c r="B5" s="49"/>
      <c r="C5" s="157" t="s">
        <v>45</v>
      </c>
      <c r="D5" s="157"/>
      <c r="E5" s="157"/>
      <c r="F5" s="50"/>
      <c r="G5" s="157" t="s">
        <v>45</v>
      </c>
      <c r="H5" s="157"/>
      <c r="I5" s="157"/>
    </row>
    <row r="6" spans="1:9" ht="20.25" customHeight="1" x14ac:dyDescent="0.3">
      <c r="A6" s="45"/>
      <c r="B6" s="49"/>
      <c r="C6" s="160" t="s">
        <v>154</v>
      </c>
      <c r="D6" s="160"/>
      <c r="E6" s="160"/>
      <c r="F6" s="50"/>
      <c r="G6" s="160" t="str">
        <f>C6</f>
        <v xml:space="preserve">Six-month period ended </v>
      </c>
      <c r="H6" s="160"/>
      <c r="I6" s="160"/>
    </row>
    <row r="7" spans="1:9" ht="20.25" customHeight="1" x14ac:dyDescent="0.3">
      <c r="A7" s="45"/>
      <c r="B7" s="49"/>
      <c r="C7" s="159" t="s">
        <v>150</v>
      </c>
      <c r="D7" s="159"/>
      <c r="E7" s="159"/>
      <c r="F7" s="50"/>
      <c r="G7" s="159" t="str">
        <f>C7</f>
        <v>31 March</v>
      </c>
      <c r="H7" s="159"/>
      <c r="I7" s="159"/>
    </row>
    <row r="8" spans="1:9" ht="20.25" customHeight="1" x14ac:dyDescent="0.3">
      <c r="A8" s="45"/>
      <c r="B8" s="51" t="s">
        <v>3</v>
      </c>
      <c r="C8" s="11">
        <v>2023</v>
      </c>
      <c r="D8" s="11"/>
      <c r="E8" s="11">
        <v>2022</v>
      </c>
      <c r="F8" s="9"/>
      <c r="G8" s="11">
        <v>2023</v>
      </c>
      <c r="H8" s="11"/>
      <c r="I8" s="11">
        <v>2022</v>
      </c>
    </row>
    <row r="9" spans="1:9" ht="18" customHeight="1" x14ac:dyDescent="0.3">
      <c r="A9" s="52"/>
      <c r="C9" s="156" t="s">
        <v>4</v>
      </c>
      <c r="D9" s="156"/>
      <c r="E9" s="156"/>
      <c r="F9" s="156"/>
      <c r="G9" s="156"/>
      <c r="H9" s="156"/>
      <c r="I9" s="156"/>
    </row>
    <row r="10" spans="1:9" ht="20.25" customHeight="1" x14ac:dyDescent="0.3">
      <c r="A10" s="53" t="s">
        <v>47</v>
      </c>
      <c r="B10" s="54"/>
      <c r="C10" s="55"/>
      <c r="D10" s="55"/>
      <c r="E10" s="55"/>
      <c r="F10" s="55"/>
      <c r="G10" s="55"/>
      <c r="H10" s="55"/>
      <c r="I10" s="55"/>
    </row>
    <row r="11" spans="1:9" ht="20.25" customHeight="1" x14ac:dyDescent="0.3">
      <c r="A11" s="46" t="s">
        <v>48</v>
      </c>
      <c r="B11" s="54" t="s">
        <v>233</v>
      </c>
      <c r="C11" s="22">
        <v>1505509</v>
      </c>
      <c r="D11" s="24"/>
      <c r="E11" s="22">
        <v>1677187</v>
      </c>
      <c r="F11" s="24"/>
      <c r="G11" s="22">
        <v>0</v>
      </c>
      <c r="H11" s="24"/>
      <c r="I11" s="22">
        <v>0</v>
      </c>
    </row>
    <row r="12" spans="1:9" ht="20.25" customHeight="1" x14ac:dyDescent="0.3">
      <c r="A12" s="46" t="s">
        <v>187</v>
      </c>
      <c r="B12" s="54">
        <v>3</v>
      </c>
      <c r="C12" s="22">
        <v>0</v>
      </c>
      <c r="D12" s="24"/>
      <c r="E12" s="22">
        <v>0</v>
      </c>
      <c r="F12" s="24"/>
      <c r="G12" s="22">
        <v>30420</v>
      </c>
      <c r="H12" s="24"/>
      <c r="I12" s="22">
        <v>22600</v>
      </c>
    </row>
    <row r="13" spans="1:9" ht="20.25" customHeight="1" x14ac:dyDescent="0.3">
      <c r="A13" s="46" t="s">
        <v>141</v>
      </c>
      <c r="B13" s="54">
        <v>3</v>
      </c>
      <c r="C13" s="22">
        <v>3619</v>
      </c>
      <c r="D13" s="24"/>
      <c r="E13" s="22">
        <v>0</v>
      </c>
      <c r="F13" s="24"/>
      <c r="G13" s="22">
        <v>23619</v>
      </c>
      <c r="H13" s="24"/>
      <c r="I13" s="22">
        <v>24000</v>
      </c>
    </row>
    <row r="14" spans="1:9" ht="20.25" hidden="1" customHeight="1" x14ac:dyDescent="0.3">
      <c r="A14" s="46" t="s">
        <v>98</v>
      </c>
      <c r="B14" s="54">
        <v>4</v>
      </c>
      <c r="C14" s="24"/>
      <c r="D14" s="24"/>
      <c r="E14" s="24"/>
      <c r="F14" s="24"/>
      <c r="G14" s="22"/>
      <c r="H14" s="24"/>
      <c r="I14" s="22"/>
    </row>
    <row r="15" spans="1:9" ht="20.25" customHeight="1" x14ac:dyDescent="0.3">
      <c r="A15" s="46" t="s">
        <v>164</v>
      </c>
      <c r="B15" s="54">
        <v>5</v>
      </c>
      <c r="C15" s="22">
        <v>2693</v>
      </c>
      <c r="D15" s="24"/>
      <c r="E15" s="22">
        <v>5981</v>
      </c>
      <c r="F15" s="24"/>
      <c r="G15" s="22">
        <v>0</v>
      </c>
      <c r="H15" s="24"/>
      <c r="I15" s="22">
        <v>0</v>
      </c>
    </row>
    <row r="16" spans="1:9" ht="20.25" customHeight="1" x14ac:dyDescent="0.3">
      <c r="A16" s="46" t="s">
        <v>50</v>
      </c>
      <c r="B16" s="54"/>
      <c r="C16" s="22">
        <v>0</v>
      </c>
      <c r="D16" s="24"/>
      <c r="E16" s="22">
        <v>2388</v>
      </c>
      <c r="F16" s="24"/>
      <c r="G16" s="22">
        <v>0</v>
      </c>
      <c r="H16" s="24"/>
      <c r="I16" s="22">
        <v>0</v>
      </c>
    </row>
    <row r="17" spans="1:9" ht="20.25" customHeight="1" x14ac:dyDescent="0.3">
      <c r="A17" s="46" t="s">
        <v>51</v>
      </c>
      <c r="B17" s="54">
        <v>3</v>
      </c>
      <c r="C17" s="24">
        <v>14846</v>
      </c>
      <c r="D17" s="24"/>
      <c r="E17" s="24">
        <v>14085</v>
      </c>
      <c r="F17" s="24"/>
      <c r="G17" s="24">
        <v>13799</v>
      </c>
      <c r="H17" s="57"/>
      <c r="I17" s="24">
        <v>2681</v>
      </c>
    </row>
    <row r="18" spans="1:9" ht="20.25" customHeight="1" x14ac:dyDescent="0.3">
      <c r="A18" s="45" t="s">
        <v>52</v>
      </c>
      <c r="B18" s="54"/>
      <c r="C18" s="60">
        <f>SUM(C11:C17)</f>
        <v>1526667</v>
      </c>
      <c r="D18" s="62"/>
      <c r="E18" s="60">
        <f>SUM(E11:E17)</f>
        <v>1699641</v>
      </c>
      <c r="F18" s="62"/>
      <c r="G18" s="60">
        <f>SUM(G11:G17)</f>
        <v>67838</v>
      </c>
      <c r="H18" s="61"/>
      <c r="I18" s="60">
        <f>SUM(I11:I17)</f>
        <v>49281</v>
      </c>
    </row>
    <row r="19" spans="1:9" ht="20.25" customHeight="1" x14ac:dyDescent="0.3">
      <c r="B19" s="54"/>
      <c r="C19" s="24"/>
      <c r="D19" s="24"/>
      <c r="E19" s="24"/>
      <c r="F19" s="24"/>
      <c r="G19" s="24"/>
      <c r="H19" s="57"/>
      <c r="I19" s="24"/>
    </row>
    <row r="20" spans="1:9" ht="18" customHeight="1" x14ac:dyDescent="0.3">
      <c r="A20" s="53" t="s">
        <v>53</v>
      </c>
      <c r="B20" s="54"/>
      <c r="C20" s="24"/>
      <c r="D20" s="24"/>
      <c r="E20" s="24"/>
      <c r="F20" s="24"/>
      <c r="G20" s="24"/>
      <c r="H20" s="57"/>
      <c r="I20" s="24"/>
    </row>
    <row r="21" spans="1:9" ht="20.25" customHeight="1" x14ac:dyDescent="0.3">
      <c r="A21" s="46" t="s">
        <v>127</v>
      </c>
      <c r="B21" s="54">
        <v>3</v>
      </c>
      <c r="C21" s="24">
        <v>1356322</v>
      </c>
      <c r="D21" s="24"/>
      <c r="E21" s="24">
        <v>1404064</v>
      </c>
      <c r="F21" s="24"/>
      <c r="G21" s="24">
        <v>0</v>
      </c>
      <c r="H21" s="57"/>
      <c r="I21" s="24">
        <v>0</v>
      </c>
    </row>
    <row r="22" spans="1:9" ht="20.25" customHeight="1" x14ac:dyDescent="0.3">
      <c r="A22" s="46" t="s">
        <v>188</v>
      </c>
      <c r="B22" s="54"/>
      <c r="C22" s="24">
        <v>0</v>
      </c>
      <c r="D22" s="24"/>
      <c r="E22" s="24">
        <v>0</v>
      </c>
      <c r="F22" s="24"/>
      <c r="G22" s="24">
        <v>20551</v>
      </c>
      <c r="H22" s="57"/>
      <c r="I22" s="24">
        <v>15928</v>
      </c>
    </row>
    <row r="23" spans="1:9" ht="20.25" customHeight="1" x14ac:dyDescent="0.3">
      <c r="A23" s="46" t="s">
        <v>149</v>
      </c>
      <c r="B23" s="54"/>
      <c r="C23" s="24">
        <v>34160</v>
      </c>
      <c r="D23" s="24"/>
      <c r="E23" s="24">
        <v>37452</v>
      </c>
      <c r="F23" s="24"/>
      <c r="G23" s="22">
        <v>0</v>
      </c>
      <c r="H23" s="57"/>
      <c r="I23" s="22">
        <v>0</v>
      </c>
    </row>
    <row r="24" spans="1:9" ht="20.25" customHeight="1" x14ac:dyDescent="0.3">
      <c r="A24" s="46" t="s">
        <v>56</v>
      </c>
      <c r="B24" s="54">
        <v>3</v>
      </c>
      <c r="C24" s="24">
        <v>54131</v>
      </c>
      <c r="D24" s="24"/>
      <c r="E24" s="24">
        <v>51627</v>
      </c>
      <c r="F24" s="24"/>
      <c r="G24" s="24">
        <v>16048</v>
      </c>
      <c r="H24" s="57"/>
      <c r="I24" s="24">
        <v>8657</v>
      </c>
    </row>
    <row r="25" spans="1:9" ht="20.25" hidden="1" customHeight="1" x14ac:dyDescent="0.3">
      <c r="A25" s="46" t="s">
        <v>121</v>
      </c>
      <c r="B25" s="54"/>
      <c r="C25" s="24"/>
      <c r="D25" s="24"/>
      <c r="E25" s="24"/>
      <c r="F25" s="24"/>
      <c r="G25" s="24">
        <v>0</v>
      </c>
      <c r="H25" s="57"/>
      <c r="I25" s="24"/>
    </row>
    <row r="26" spans="1:9" ht="20.25" hidden="1" customHeight="1" x14ac:dyDescent="0.3">
      <c r="A26" s="46" t="s">
        <v>163</v>
      </c>
      <c r="B26" s="54"/>
      <c r="C26" s="24"/>
      <c r="D26" s="24"/>
      <c r="E26" s="24"/>
      <c r="F26" s="24"/>
      <c r="G26" s="24"/>
      <c r="H26" s="57"/>
      <c r="I26" s="24"/>
    </row>
    <row r="27" spans="1:9" ht="20.25" customHeight="1" x14ac:dyDescent="0.3">
      <c r="A27" s="46" t="s">
        <v>57</v>
      </c>
      <c r="B27" s="54"/>
      <c r="C27" s="24">
        <v>8580</v>
      </c>
      <c r="D27" s="24"/>
      <c r="E27" s="24">
        <v>0</v>
      </c>
      <c r="F27" s="24"/>
      <c r="G27" s="24">
        <v>0</v>
      </c>
      <c r="H27" s="57"/>
      <c r="I27" s="24">
        <v>0</v>
      </c>
    </row>
    <row r="28" spans="1:9" ht="20.25" customHeight="1" x14ac:dyDescent="0.3">
      <c r="A28" s="45" t="s">
        <v>59</v>
      </c>
      <c r="B28" s="54"/>
      <c r="C28" s="60">
        <f>SUM(C21:C27)</f>
        <v>1453193</v>
      </c>
      <c r="D28" s="62"/>
      <c r="E28" s="60">
        <f>SUM(E21:E27)</f>
        <v>1493143</v>
      </c>
      <c r="F28" s="62"/>
      <c r="G28" s="60">
        <f>SUM(G21:G27)</f>
        <v>36599</v>
      </c>
      <c r="H28" s="62"/>
      <c r="I28" s="60">
        <f>SUM(I21:I27)</f>
        <v>24585</v>
      </c>
    </row>
    <row r="29" spans="1:9" ht="20.25" customHeight="1" x14ac:dyDescent="0.3">
      <c r="A29" s="45"/>
      <c r="B29" s="54"/>
      <c r="C29" s="62"/>
      <c r="D29" s="62"/>
      <c r="E29" s="62"/>
      <c r="F29" s="62"/>
      <c r="G29" s="62"/>
      <c r="H29" s="62"/>
      <c r="I29" s="62"/>
    </row>
    <row r="30" spans="1:9" ht="20.25" customHeight="1" x14ac:dyDescent="0.3">
      <c r="A30" s="63" t="s">
        <v>214</v>
      </c>
      <c r="B30" s="54"/>
      <c r="C30" s="62">
        <f>C18-C28</f>
        <v>73474</v>
      </c>
      <c r="D30" s="62"/>
      <c r="E30" s="62">
        <f>E18-E28</f>
        <v>206498</v>
      </c>
      <c r="F30" s="62"/>
      <c r="G30" s="62">
        <f>G18-G28</f>
        <v>31239</v>
      </c>
      <c r="H30" s="62"/>
      <c r="I30" s="62">
        <f>I18-I28</f>
        <v>24696</v>
      </c>
    </row>
    <row r="31" spans="1:9" ht="20.25" customHeight="1" x14ac:dyDescent="0.3">
      <c r="A31" s="46" t="s">
        <v>58</v>
      </c>
      <c r="B31" s="54">
        <v>3</v>
      </c>
      <c r="C31" s="24">
        <v>3324</v>
      </c>
      <c r="D31" s="61"/>
      <c r="E31" s="24">
        <v>1942</v>
      </c>
      <c r="F31" s="57"/>
      <c r="G31" s="24">
        <v>203</v>
      </c>
      <c r="H31" s="57"/>
      <c r="I31" s="24">
        <v>1811</v>
      </c>
    </row>
    <row r="32" spans="1:9" ht="20.25" hidden="1" customHeight="1" x14ac:dyDescent="0.3">
      <c r="A32" s="46" t="s">
        <v>162</v>
      </c>
      <c r="B32" s="54"/>
      <c r="C32" s="24"/>
      <c r="D32" s="61"/>
      <c r="E32" s="24"/>
      <c r="F32" s="57"/>
      <c r="G32" s="24"/>
      <c r="H32" s="57"/>
      <c r="I32" s="24"/>
    </row>
    <row r="33" spans="1:9" ht="20.25" customHeight="1" x14ac:dyDescent="0.3">
      <c r="A33" s="64" t="s">
        <v>250</v>
      </c>
      <c r="B33" s="54" t="s">
        <v>209</v>
      </c>
      <c r="C33" s="65">
        <v>38737</v>
      </c>
      <c r="D33" s="24"/>
      <c r="E33" s="65">
        <v>22666</v>
      </c>
      <c r="F33" s="57"/>
      <c r="G33" s="93">
        <v>0</v>
      </c>
      <c r="H33" s="57"/>
      <c r="I33" s="93">
        <v>0</v>
      </c>
    </row>
    <row r="34" spans="1:9" ht="20.25" hidden="1" customHeight="1" x14ac:dyDescent="0.3"/>
    <row r="35" spans="1:9" ht="20.25" customHeight="1" x14ac:dyDescent="0.3">
      <c r="A35" s="45" t="s">
        <v>215</v>
      </c>
      <c r="B35" s="54"/>
      <c r="C35" s="62">
        <f>C30-C31-C32+C33</f>
        <v>108887</v>
      </c>
      <c r="D35" s="24"/>
      <c r="E35" s="62">
        <f>E30-E31-E32+E33</f>
        <v>227222</v>
      </c>
      <c r="F35" s="61"/>
      <c r="G35" s="62">
        <f>G30-G31-G32+G33</f>
        <v>31036</v>
      </c>
      <c r="H35" s="62"/>
      <c r="I35" s="62">
        <f>I30-I31-I32+I33</f>
        <v>22885</v>
      </c>
    </row>
    <row r="36" spans="1:9" ht="20.25" customHeight="1" x14ac:dyDescent="0.3">
      <c r="A36" s="46" t="s">
        <v>176</v>
      </c>
      <c r="B36" s="54"/>
      <c r="C36" s="24">
        <v>24564</v>
      </c>
      <c r="D36" s="24"/>
      <c r="E36" s="24">
        <v>40472</v>
      </c>
      <c r="F36" s="57"/>
      <c r="G36" s="65">
        <v>1472</v>
      </c>
      <c r="H36" s="24"/>
      <c r="I36" s="65">
        <v>-399</v>
      </c>
    </row>
    <row r="37" spans="1:9" ht="20.25" customHeight="1" x14ac:dyDescent="0.3">
      <c r="A37" s="45" t="s">
        <v>216</v>
      </c>
      <c r="B37" s="54"/>
      <c r="C37" s="94">
        <f>C35-C36</f>
        <v>84323</v>
      </c>
      <c r="D37" s="24"/>
      <c r="E37" s="94">
        <f>E35-E36</f>
        <v>186750</v>
      </c>
      <c r="F37" s="61"/>
      <c r="G37" s="94">
        <f>G35-G36</f>
        <v>29564</v>
      </c>
      <c r="H37" s="62"/>
      <c r="I37" s="94">
        <f>I35-I36</f>
        <v>23284</v>
      </c>
    </row>
    <row r="38" spans="1:9" ht="20.25" customHeight="1" x14ac:dyDescent="0.3">
      <c r="A38" s="46" t="s">
        <v>247</v>
      </c>
      <c r="B38" s="54">
        <v>10</v>
      </c>
      <c r="C38" s="24">
        <v>0</v>
      </c>
      <c r="D38" s="24"/>
      <c r="E38" s="24">
        <v>0</v>
      </c>
      <c r="F38" s="24"/>
      <c r="G38" s="24">
        <v>-1857</v>
      </c>
      <c r="H38" s="24"/>
      <c r="I38" s="24">
        <v>144249</v>
      </c>
    </row>
    <row r="39" spans="1:9" ht="20.25" customHeight="1" x14ac:dyDescent="0.3">
      <c r="A39" s="45" t="s">
        <v>189</v>
      </c>
      <c r="B39" s="54"/>
      <c r="C39" s="60">
        <f t="shared" ref="C39:I39" si="0">C37+C38</f>
        <v>84323</v>
      </c>
      <c r="D39" s="62">
        <f t="shared" si="0"/>
        <v>0</v>
      </c>
      <c r="E39" s="60">
        <f t="shared" si="0"/>
        <v>186750</v>
      </c>
      <c r="F39" s="62">
        <f t="shared" si="0"/>
        <v>0</v>
      </c>
      <c r="G39" s="60">
        <f t="shared" si="0"/>
        <v>27707</v>
      </c>
      <c r="H39" s="62">
        <f t="shared" si="0"/>
        <v>0</v>
      </c>
      <c r="I39" s="60">
        <f t="shared" si="0"/>
        <v>167533</v>
      </c>
    </row>
    <row r="40" spans="1:9" s="45" customFormat="1" ht="20.25" customHeight="1" x14ac:dyDescent="0.3">
      <c r="A40" s="45" t="s">
        <v>62</v>
      </c>
      <c r="B40" s="54"/>
      <c r="C40" s="46"/>
      <c r="D40" s="46"/>
      <c r="E40" s="46"/>
      <c r="F40" s="46"/>
      <c r="G40" s="46"/>
      <c r="H40" s="46"/>
      <c r="I40" s="46"/>
    </row>
    <row r="41" spans="1:9" s="45" customFormat="1" ht="20.25" customHeight="1" x14ac:dyDescent="0.35">
      <c r="A41" s="43" t="s">
        <v>0</v>
      </c>
      <c r="B41" s="54"/>
      <c r="C41" s="68"/>
      <c r="D41" s="68"/>
      <c r="E41" s="68"/>
      <c r="F41" s="68"/>
      <c r="G41" s="68"/>
      <c r="H41" s="68"/>
      <c r="I41" s="68"/>
    </row>
    <row r="42" spans="1:9" s="45" customFormat="1" ht="20.25" customHeight="1" x14ac:dyDescent="0.3">
      <c r="A42" s="47" t="s">
        <v>42</v>
      </c>
      <c r="B42" s="54"/>
      <c r="C42" s="68"/>
      <c r="D42" s="68"/>
      <c r="E42" s="68"/>
      <c r="F42" s="68"/>
      <c r="G42" s="68"/>
      <c r="H42" s="68"/>
      <c r="I42" s="95"/>
    </row>
    <row r="43" spans="1:9" s="45" customFormat="1" ht="20.25" customHeight="1" x14ac:dyDescent="0.3">
      <c r="B43" s="54"/>
      <c r="C43" s="68"/>
      <c r="D43" s="68"/>
      <c r="E43" s="68"/>
      <c r="F43" s="68"/>
      <c r="G43" s="68"/>
      <c r="H43" s="68"/>
      <c r="I43" s="68"/>
    </row>
    <row r="44" spans="1:9" s="45" customFormat="1" ht="20.25" customHeight="1" x14ac:dyDescent="0.3">
      <c r="B44" s="49"/>
      <c r="C44" s="157" t="s">
        <v>43</v>
      </c>
      <c r="D44" s="157"/>
      <c r="E44" s="157"/>
      <c r="F44" s="50"/>
      <c r="G44" s="157" t="s">
        <v>44</v>
      </c>
      <c r="H44" s="157"/>
      <c r="I44" s="157"/>
    </row>
    <row r="45" spans="1:9" s="45" customFormat="1" ht="20.25" customHeight="1" x14ac:dyDescent="0.3">
      <c r="B45" s="49"/>
      <c r="C45" s="157" t="s">
        <v>45</v>
      </c>
      <c r="D45" s="157"/>
      <c r="E45" s="157"/>
      <c r="F45" s="50"/>
      <c r="G45" s="157" t="s">
        <v>45</v>
      </c>
      <c r="H45" s="157"/>
      <c r="I45" s="157"/>
    </row>
    <row r="46" spans="1:9" s="45" customFormat="1" ht="20.25" customHeight="1" x14ac:dyDescent="0.3">
      <c r="B46" s="49"/>
      <c r="C46" s="160" t="str">
        <f>C6</f>
        <v xml:space="preserve">Six-month period ended </v>
      </c>
      <c r="D46" s="160"/>
      <c r="E46" s="160"/>
      <c r="F46" s="50"/>
      <c r="G46" s="160" t="str">
        <f>G6</f>
        <v xml:space="preserve">Six-month period ended </v>
      </c>
      <c r="H46" s="160"/>
      <c r="I46" s="160"/>
    </row>
    <row r="47" spans="1:9" s="45" customFormat="1" ht="20.25" customHeight="1" x14ac:dyDescent="0.3">
      <c r="B47" s="49"/>
      <c r="C47" s="159" t="str">
        <f>C7</f>
        <v>31 March</v>
      </c>
      <c r="D47" s="159"/>
      <c r="E47" s="159"/>
      <c r="F47" s="50"/>
      <c r="G47" s="159" t="str">
        <f>G7</f>
        <v>31 March</v>
      </c>
      <c r="H47" s="159"/>
      <c r="I47" s="159"/>
    </row>
    <row r="48" spans="1:9" s="45" customFormat="1" ht="20.25" customHeight="1" x14ac:dyDescent="0.3">
      <c r="B48" s="51" t="s">
        <v>3</v>
      </c>
      <c r="C48" s="11">
        <v>2023</v>
      </c>
      <c r="D48" s="11"/>
      <c r="E48" s="11">
        <v>2022</v>
      </c>
      <c r="F48" s="9"/>
      <c r="G48" s="11">
        <v>2023</v>
      </c>
      <c r="H48" s="11"/>
      <c r="I48" s="11">
        <v>2022</v>
      </c>
    </row>
    <row r="49" spans="1:10" s="45" customFormat="1" ht="20.25" customHeight="1" x14ac:dyDescent="0.3">
      <c r="B49" s="54"/>
      <c r="C49" s="156" t="s">
        <v>4</v>
      </c>
      <c r="D49" s="156"/>
      <c r="E49" s="156"/>
      <c r="F49" s="156"/>
      <c r="G49" s="156"/>
      <c r="H49" s="156"/>
      <c r="I49" s="156"/>
    </row>
    <row r="50" spans="1:10" s="45" customFormat="1" ht="20.25" customHeight="1" x14ac:dyDescent="0.3">
      <c r="A50" s="5" t="s">
        <v>211</v>
      </c>
      <c r="B50" s="54"/>
      <c r="C50" s="68"/>
      <c r="D50" s="68"/>
      <c r="E50" s="68"/>
      <c r="F50" s="68"/>
      <c r="G50" s="68"/>
      <c r="H50" s="68"/>
      <c r="I50" s="68"/>
      <c r="J50" s="71"/>
    </row>
    <row r="51" spans="1:10" s="45" customFormat="1" ht="20.25" customHeight="1" x14ac:dyDescent="0.3">
      <c r="A51" s="14" t="s">
        <v>170</v>
      </c>
      <c r="B51" s="54"/>
      <c r="C51" s="62"/>
      <c r="D51" s="62"/>
      <c r="E51" s="62"/>
      <c r="F51" s="62"/>
      <c r="G51" s="62"/>
      <c r="H51" s="62"/>
      <c r="I51" s="62"/>
      <c r="J51" s="71"/>
    </row>
    <row r="52" spans="1:10" s="45" customFormat="1" ht="20.25" hidden="1" customHeight="1" x14ac:dyDescent="0.3">
      <c r="A52" s="13" t="s">
        <v>169</v>
      </c>
      <c r="B52" s="54"/>
      <c r="C52" s="24"/>
      <c r="D52" s="24"/>
      <c r="E52" s="24"/>
      <c r="F52" s="24"/>
      <c r="G52" s="24"/>
      <c r="H52" s="24"/>
      <c r="I52" s="24"/>
      <c r="J52" s="71"/>
    </row>
    <row r="53" spans="1:10" s="45" customFormat="1" ht="20.25" hidden="1" customHeight="1" x14ac:dyDescent="0.3">
      <c r="A53" s="13" t="s">
        <v>173</v>
      </c>
      <c r="B53" s="54"/>
      <c r="C53" s="24"/>
      <c r="D53" s="24"/>
      <c r="E53" s="24">
        <v>0</v>
      </c>
      <c r="F53" s="24"/>
      <c r="G53" s="24"/>
      <c r="H53" s="24"/>
      <c r="I53" s="24">
        <v>0</v>
      </c>
      <c r="J53" s="71"/>
    </row>
    <row r="54" spans="1:10" s="45" customFormat="1" ht="20.25" customHeight="1" x14ac:dyDescent="0.3">
      <c r="A54" s="13" t="s">
        <v>248</v>
      </c>
      <c r="B54" s="54"/>
      <c r="C54" s="24">
        <v>38417</v>
      </c>
      <c r="D54" s="24"/>
      <c r="E54" s="24">
        <v>16994</v>
      </c>
      <c r="F54" s="24"/>
      <c r="G54" s="24">
        <v>0</v>
      </c>
      <c r="H54" s="24"/>
      <c r="I54" s="24">
        <v>19249</v>
      </c>
      <c r="J54" s="71"/>
    </row>
    <row r="55" spans="1:10" s="45" customFormat="1" ht="20.25" customHeight="1" x14ac:dyDescent="0.3">
      <c r="A55" s="13" t="s">
        <v>256</v>
      </c>
      <c r="B55" s="54"/>
      <c r="C55" s="24"/>
      <c r="D55" s="24"/>
      <c r="E55" s="24"/>
      <c r="F55" s="24"/>
      <c r="G55" s="24"/>
      <c r="H55" s="24"/>
      <c r="I55" s="24"/>
      <c r="J55" s="71"/>
    </row>
    <row r="56" spans="1:10" s="45" customFormat="1" ht="20.25" customHeight="1" x14ac:dyDescent="0.3">
      <c r="A56" s="13" t="s">
        <v>255</v>
      </c>
      <c r="B56" s="54">
        <v>11</v>
      </c>
      <c r="C56" s="72">
        <v>-7683</v>
      </c>
      <c r="D56" s="73"/>
      <c r="E56" s="72">
        <v>-3399</v>
      </c>
      <c r="F56" s="73"/>
      <c r="G56" s="72">
        <v>0</v>
      </c>
      <c r="H56" s="73"/>
      <c r="I56" s="72">
        <v>-3850</v>
      </c>
      <c r="J56" s="71"/>
    </row>
    <row r="57" spans="1:10" s="45" customFormat="1" ht="20.25" customHeight="1" x14ac:dyDescent="0.3">
      <c r="A57" s="5" t="s">
        <v>212</v>
      </c>
      <c r="B57" s="54"/>
      <c r="C57" s="74">
        <f>SUM(C52:C56)</f>
        <v>30734</v>
      </c>
      <c r="D57" s="62"/>
      <c r="E57" s="74">
        <f>SUM(E52:E56)</f>
        <v>13595</v>
      </c>
      <c r="F57" s="62"/>
      <c r="G57" s="74">
        <f>SUM(G52:G56)</f>
        <v>0</v>
      </c>
      <c r="H57" s="62"/>
      <c r="I57" s="74">
        <f>SUM(I52:I56)</f>
        <v>15399</v>
      </c>
      <c r="J57" s="71"/>
    </row>
    <row r="58" spans="1:10" s="45" customFormat="1" ht="20.25" customHeight="1" x14ac:dyDescent="0.3">
      <c r="B58" s="54"/>
      <c r="C58" s="62"/>
      <c r="D58" s="62"/>
      <c r="E58" s="62"/>
      <c r="F58" s="62"/>
      <c r="G58" s="62"/>
      <c r="H58" s="62"/>
      <c r="I58" s="62"/>
      <c r="J58" s="71"/>
    </row>
    <row r="59" spans="1:10" s="45" customFormat="1" ht="20.25" customHeight="1" x14ac:dyDescent="0.3">
      <c r="A59" s="14" t="s">
        <v>158</v>
      </c>
      <c r="B59" s="54"/>
      <c r="C59" s="68"/>
      <c r="D59" s="68"/>
      <c r="E59" s="68"/>
      <c r="F59" s="68"/>
      <c r="G59" s="68"/>
      <c r="H59" s="68"/>
      <c r="I59" s="68"/>
      <c r="J59" s="71"/>
    </row>
    <row r="60" spans="1:10" s="45" customFormat="1" ht="20.25" customHeight="1" x14ac:dyDescent="0.3">
      <c r="A60" s="13" t="s">
        <v>261</v>
      </c>
      <c r="B60" s="54"/>
      <c r="C60" s="24"/>
      <c r="D60" s="24"/>
      <c r="E60" s="24"/>
      <c r="F60" s="24"/>
      <c r="G60" s="24"/>
      <c r="H60" s="24"/>
      <c r="I60" s="24"/>
      <c r="J60" s="71"/>
    </row>
    <row r="61" spans="1:10" s="45" customFormat="1" ht="20.25" customHeight="1" x14ac:dyDescent="0.3">
      <c r="A61" s="13" t="s">
        <v>173</v>
      </c>
      <c r="B61" s="54"/>
      <c r="C61" s="24">
        <v>4266</v>
      </c>
      <c r="D61" s="24"/>
      <c r="E61" s="24">
        <v>6689</v>
      </c>
      <c r="F61" s="24"/>
      <c r="G61" s="24">
        <v>4266</v>
      </c>
      <c r="H61" s="24"/>
      <c r="I61" s="24">
        <v>6689</v>
      </c>
      <c r="J61" s="71"/>
    </row>
    <row r="62" spans="1:10" s="45" customFormat="1" ht="20.25" customHeight="1" x14ac:dyDescent="0.3">
      <c r="A62" s="13" t="s">
        <v>236</v>
      </c>
      <c r="B62" s="54"/>
      <c r="C62" s="24">
        <v>3759</v>
      </c>
      <c r="D62" s="24"/>
      <c r="E62" s="24">
        <v>-3371</v>
      </c>
      <c r="F62" s="24"/>
      <c r="G62" s="24">
        <v>-5</v>
      </c>
      <c r="H62" s="24"/>
      <c r="I62" s="24">
        <v>-3796</v>
      </c>
      <c r="J62" s="71"/>
    </row>
    <row r="63" spans="1:10" s="45" customFormat="1" ht="20.25" customHeight="1" x14ac:dyDescent="0.3">
      <c r="A63" s="13" t="s">
        <v>204</v>
      </c>
      <c r="B63" s="54"/>
      <c r="C63" s="24"/>
      <c r="D63" s="24"/>
      <c r="E63" s="24"/>
      <c r="F63" s="24"/>
      <c r="G63" s="24"/>
      <c r="H63" s="24"/>
      <c r="I63" s="24"/>
      <c r="J63" s="71"/>
    </row>
    <row r="64" spans="1:10" s="45" customFormat="1" ht="20.25" customHeight="1" x14ac:dyDescent="0.3">
      <c r="A64" s="13" t="s">
        <v>242</v>
      </c>
      <c r="B64" s="54"/>
      <c r="C64" s="24">
        <v>0</v>
      </c>
      <c r="D64" s="24"/>
      <c r="E64" s="24">
        <v>101</v>
      </c>
      <c r="F64" s="24"/>
      <c r="G64" s="24">
        <v>0</v>
      </c>
      <c r="H64" s="24"/>
      <c r="I64" s="24">
        <v>0</v>
      </c>
      <c r="J64" s="71"/>
    </row>
    <row r="65" spans="1:10" s="45" customFormat="1" ht="20.25" customHeight="1" x14ac:dyDescent="0.3">
      <c r="A65" s="13" t="s">
        <v>257</v>
      </c>
      <c r="B65" s="54"/>
      <c r="C65" s="24"/>
      <c r="D65" s="24"/>
      <c r="E65" s="24"/>
      <c r="F65" s="24"/>
      <c r="G65" s="24"/>
      <c r="H65" s="24"/>
      <c r="I65" s="24"/>
      <c r="J65" s="71"/>
    </row>
    <row r="66" spans="1:10" s="45" customFormat="1" ht="20.25" customHeight="1" x14ac:dyDescent="0.3">
      <c r="A66" s="13" t="s">
        <v>255</v>
      </c>
      <c r="B66" s="54">
        <v>11</v>
      </c>
      <c r="C66" s="65">
        <v>-752</v>
      </c>
      <c r="D66" s="24"/>
      <c r="E66" s="65">
        <v>674</v>
      </c>
      <c r="F66" s="24"/>
      <c r="G66" s="65">
        <v>1</v>
      </c>
      <c r="H66" s="24"/>
      <c r="I66" s="65">
        <v>759</v>
      </c>
      <c r="J66" s="71"/>
    </row>
    <row r="67" spans="1:10" s="45" customFormat="1" ht="20.25" customHeight="1" x14ac:dyDescent="0.3">
      <c r="A67" s="45" t="s">
        <v>213</v>
      </c>
      <c r="B67" s="54"/>
      <c r="C67" s="74">
        <f>SUM(C60:C66)</f>
        <v>7273</v>
      </c>
      <c r="D67" s="62"/>
      <c r="E67" s="74">
        <f>SUM(E60:E66)</f>
        <v>4093</v>
      </c>
      <c r="F67" s="62"/>
      <c r="G67" s="74">
        <f>SUM(G60:G66)</f>
        <v>4262</v>
      </c>
      <c r="H67" s="62"/>
      <c r="I67" s="74">
        <f>SUM(I60:I66)</f>
        <v>3652</v>
      </c>
      <c r="J67" s="71"/>
    </row>
    <row r="68" spans="1:10" s="45" customFormat="1" ht="20.25" hidden="1" customHeight="1" x14ac:dyDescent="0.3">
      <c r="A68" s="5"/>
      <c r="B68" s="54"/>
      <c r="C68" s="62"/>
      <c r="D68" s="62"/>
      <c r="E68" s="62"/>
      <c r="F68" s="62"/>
      <c r="G68" s="62"/>
      <c r="H68" s="62"/>
      <c r="I68" s="62"/>
      <c r="J68" s="71"/>
    </row>
    <row r="69" spans="1:10" ht="20.25" customHeight="1" x14ac:dyDescent="0.3">
      <c r="A69" s="5" t="s">
        <v>262</v>
      </c>
      <c r="B69" s="54"/>
      <c r="C69" s="74">
        <f>C67+C57</f>
        <v>38007</v>
      </c>
      <c r="D69" s="62"/>
      <c r="E69" s="74">
        <f>E67+E57</f>
        <v>17688</v>
      </c>
      <c r="F69" s="62"/>
      <c r="G69" s="74">
        <f>G67+G57</f>
        <v>4262</v>
      </c>
      <c r="H69" s="62"/>
      <c r="I69" s="74">
        <f>I67+I57</f>
        <v>19051</v>
      </c>
      <c r="J69" s="71"/>
    </row>
    <row r="70" spans="1:10" ht="20.25" customHeight="1" thickBot="1" x14ac:dyDescent="0.35">
      <c r="A70" s="5" t="s">
        <v>263</v>
      </c>
      <c r="B70" s="54"/>
      <c r="C70" s="77">
        <f>C39+C69</f>
        <v>122330</v>
      </c>
      <c r="D70" s="62"/>
      <c r="E70" s="77">
        <f>E39+E69</f>
        <v>204438</v>
      </c>
      <c r="F70" s="62"/>
      <c r="G70" s="77">
        <f>G39+G69</f>
        <v>31969</v>
      </c>
      <c r="H70" s="62"/>
      <c r="I70" s="77">
        <f>I39+I69</f>
        <v>186584</v>
      </c>
      <c r="J70" s="24"/>
    </row>
    <row r="71" spans="1:10" ht="20.25" customHeight="1" thickTop="1" x14ac:dyDescent="0.3">
      <c r="A71" s="45"/>
      <c r="B71" s="54"/>
      <c r="C71" s="96"/>
      <c r="D71" s="96"/>
      <c r="E71" s="96"/>
      <c r="F71" s="96"/>
      <c r="G71" s="96"/>
      <c r="H71" s="96"/>
      <c r="I71" s="96"/>
      <c r="J71" s="78"/>
    </row>
    <row r="72" spans="1:10" ht="20.25" customHeight="1" x14ac:dyDescent="0.3">
      <c r="A72" s="45" t="s">
        <v>217</v>
      </c>
      <c r="B72" s="54"/>
      <c r="C72" s="96"/>
      <c r="D72" s="96"/>
      <c r="E72" s="96"/>
      <c r="F72" s="96"/>
      <c r="G72" s="96"/>
      <c r="H72" s="96"/>
      <c r="I72" s="96"/>
      <c r="J72" s="71"/>
    </row>
    <row r="73" spans="1:10" ht="20.25" customHeight="1" x14ac:dyDescent="0.3">
      <c r="A73" s="79" t="s">
        <v>161</v>
      </c>
      <c r="B73" s="54"/>
      <c r="C73" s="24">
        <f>C39</f>
        <v>84323</v>
      </c>
      <c r="D73" s="24"/>
      <c r="E73" s="24">
        <f>E39</f>
        <v>186750</v>
      </c>
      <c r="F73" s="24"/>
      <c r="G73" s="24">
        <f>G39</f>
        <v>27707</v>
      </c>
      <c r="H73" s="24"/>
      <c r="I73" s="24">
        <f>I39</f>
        <v>167533</v>
      </c>
      <c r="J73" s="71"/>
    </row>
    <row r="74" spans="1:10" ht="20.25" customHeight="1" x14ac:dyDescent="0.3">
      <c r="A74" s="79" t="s">
        <v>73</v>
      </c>
      <c r="B74" s="54"/>
      <c r="C74" s="78">
        <v>0</v>
      </c>
      <c r="D74" s="78"/>
      <c r="E74" s="78">
        <v>0</v>
      </c>
      <c r="F74" s="78"/>
      <c r="G74" s="78">
        <v>0</v>
      </c>
      <c r="H74" s="78"/>
      <c r="I74" s="78">
        <v>0</v>
      </c>
      <c r="J74" s="71"/>
    </row>
    <row r="75" spans="1:10" ht="20.25" customHeight="1" thickBot="1" x14ac:dyDescent="0.35">
      <c r="A75" s="45"/>
      <c r="B75" s="54"/>
      <c r="C75" s="77">
        <f>C73+C74</f>
        <v>84323</v>
      </c>
      <c r="D75" s="68"/>
      <c r="E75" s="77">
        <f>E73+E74</f>
        <v>186750</v>
      </c>
      <c r="F75" s="68"/>
      <c r="G75" s="77">
        <f>G73+G74</f>
        <v>27707</v>
      </c>
      <c r="H75" s="68"/>
      <c r="I75" s="77">
        <f>I73+I74</f>
        <v>167533</v>
      </c>
      <c r="J75" s="24"/>
    </row>
    <row r="76" spans="1:10" ht="9" customHeight="1" thickTop="1" x14ac:dyDescent="0.3">
      <c r="A76" s="45"/>
      <c r="B76" s="54"/>
      <c r="C76" s="68"/>
      <c r="D76" s="68"/>
      <c r="E76" s="68"/>
      <c r="F76" s="68"/>
      <c r="G76" s="68"/>
      <c r="H76" s="68"/>
      <c r="I76" s="68"/>
      <c r="J76" s="78"/>
    </row>
    <row r="77" spans="1:10" ht="20.25" customHeight="1" x14ac:dyDescent="0.3">
      <c r="A77" s="45" t="s">
        <v>264</v>
      </c>
      <c r="B77" s="54"/>
      <c r="C77" s="68"/>
      <c r="D77" s="68"/>
      <c r="E77" s="68"/>
      <c r="F77" s="68"/>
      <c r="G77" s="68"/>
      <c r="H77" s="68"/>
      <c r="I77" s="68"/>
      <c r="J77" s="55"/>
    </row>
    <row r="78" spans="1:10" ht="20.25" customHeight="1" x14ac:dyDescent="0.3">
      <c r="A78" s="79" t="s">
        <v>161</v>
      </c>
      <c r="B78" s="54"/>
      <c r="C78" s="24">
        <f>C70</f>
        <v>122330</v>
      </c>
      <c r="D78" s="68"/>
      <c r="E78" s="24">
        <f>E70</f>
        <v>204438</v>
      </c>
      <c r="F78" s="68"/>
      <c r="G78" s="24">
        <f>G70</f>
        <v>31969</v>
      </c>
      <c r="H78" s="68"/>
      <c r="I78" s="24">
        <f>I70</f>
        <v>186584</v>
      </c>
      <c r="J78" s="71"/>
    </row>
    <row r="79" spans="1:10" ht="20.25" customHeight="1" x14ac:dyDescent="0.3">
      <c r="A79" s="79" t="s">
        <v>73</v>
      </c>
      <c r="B79" s="54"/>
      <c r="C79" s="86">
        <v>0</v>
      </c>
      <c r="D79" s="55"/>
      <c r="E79" s="86">
        <v>0</v>
      </c>
      <c r="F79" s="55"/>
      <c r="G79" s="86">
        <v>0</v>
      </c>
      <c r="H79" s="55"/>
      <c r="I79" s="86">
        <v>0</v>
      </c>
      <c r="J79" s="71"/>
    </row>
    <row r="80" spans="1:10" ht="20.25" customHeight="1" thickBot="1" x14ac:dyDescent="0.35">
      <c r="A80" s="45"/>
      <c r="B80" s="54"/>
      <c r="C80" s="80">
        <f>SUM(C78:C79)</f>
        <v>122330</v>
      </c>
      <c r="D80" s="68"/>
      <c r="E80" s="80">
        <f>SUM(E78:E79)</f>
        <v>204438</v>
      </c>
      <c r="F80" s="68"/>
      <c r="G80" s="80">
        <f>SUM(G78:G79)</f>
        <v>31969</v>
      </c>
      <c r="H80" s="68"/>
      <c r="I80" s="80">
        <f>SUM(I78:I79)</f>
        <v>186584</v>
      </c>
    </row>
    <row r="81" spans="1:9" ht="9" customHeight="1" thickTop="1" x14ac:dyDescent="0.3">
      <c r="A81" s="45"/>
      <c r="B81" s="54"/>
      <c r="C81" s="62"/>
      <c r="D81" s="68"/>
      <c r="E81" s="62"/>
      <c r="F81" s="68"/>
      <c r="G81" s="62"/>
      <c r="H81" s="68"/>
      <c r="I81" s="62"/>
    </row>
    <row r="82" spans="1:9" ht="20.25" customHeight="1" x14ac:dyDescent="0.3">
      <c r="A82" s="45" t="s">
        <v>78</v>
      </c>
      <c r="B82" s="54"/>
      <c r="C82" s="62"/>
      <c r="D82" s="68"/>
      <c r="E82" s="62"/>
      <c r="F82" s="68"/>
      <c r="G82" s="62"/>
      <c r="H82" s="68"/>
      <c r="I82" s="62"/>
    </row>
    <row r="83" spans="1:9" ht="20.25" customHeight="1" thickBot="1" x14ac:dyDescent="0.35">
      <c r="A83" s="79" t="s">
        <v>245</v>
      </c>
      <c r="B83" s="54"/>
      <c r="C83" s="81">
        <f>C37/21000</f>
        <v>4.0153809523809523</v>
      </c>
      <c r="D83" s="68"/>
      <c r="E83" s="81">
        <f>E37/21000</f>
        <v>8.8928571428571423</v>
      </c>
      <c r="F83" s="68"/>
      <c r="G83" s="81">
        <f>G37/21000</f>
        <v>1.4078095238095238</v>
      </c>
      <c r="H83" s="68"/>
      <c r="I83" s="81">
        <f>I37/21000</f>
        <v>1.1087619047619048</v>
      </c>
    </row>
    <row r="84" spans="1:9" ht="20.25" customHeight="1" thickTop="1" thickBot="1" x14ac:dyDescent="0.35">
      <c r="A84" s="79" t="s">
        <v>246</v>
      </c>
      <c r="B84" s="54"/>
      <c r="C84" s="81">
        <f>C38/21000</f>
        <v>0</v>
      </c>
      <c r="D84" s="68"/>
      <c r="E84" s="81">
        <f>E38/21000</f>
        <v>0</v>
      </c>
      <c r="F84" s="68"/>
      <c r="G84" s="81">
        <f>G38/21000</f>
        <v>-8.8428571428571426E-2</v>
      </c>
      <c r="H84" s="68"/>
      <c r="I84" s="81">
        <f>I38/21000</f>
        <v>6.8689999999999998</v>
      </c>
    </row>
    <row r="85" spans="1:9" ht="20.25" customHeight="1" thickTop="1" x14ac:dyDescent="0.35">
      <c r="A85" s="47"/>
      <c r="B85" s="97"/>
      <c r="C85" s="98"/>
      <c r="D85" s="99"/>
      <c r="E85" s="98"/>
      <c r="F85" s="99"/>
      <c r="G85" s="98"/>
      <c r="H85" s="99"/>
      <c r="I85" s="100"/>
    </row>
    <row r="86" spans="1:9" ht="20.25" customHeight="1" x14ac:dyDescent="0.3">
      <c r="A86" s="45"/>
      <c r="B86" s="54"/>
      <c r="C86" s="62"/>
      <c r="D86" s="68"/>
      <c r="E86" s="62"/>
      <c r="F86" s="68"/>
      <c r="G86" s="62"/>
      <c r="H86" s="68"/>
      <c r="I86" s="62"/>
    </row>
    <row r="87" spans="1:9" ht="20.25" hidden="1" customHeight="1" x14ac:dyDescent="0.35">
      <c r="A87" s="43" t="s">
        <v>0</v>
      </c>
      <c r="B87" s="101"/>
      <c r="C87" s="102"/>
      <c r="D87" s="102"/>
      <c r="E87" s="102"/>
      <c r="F87" s="102"/>
      <c r="G87" s="85"/>
      <c r="H87" s="85"/>
      <c r="I87" s="85"/>
    </row>
    <row r="88" spans="1:9" ht="20.25" hidden="1" customHeight="1" x14ac:dyDescent="0.35">
      <c r="A88" s="47" t="s">
        <v>42</v>
      </c>
      <c r="B88" s="103"/>
      <c r="C88" s="104"/>
      <c r="D88" s="104"/>
      <c r="E88" s="104"/>
      <c r="F88" s="104"/>
      <c r="G88" s="85"/>
      <c r="H88" s="85"/>
      <c r="I88" s="85"/>
    </row>
    <row r="89" spans="1:9" ht="20.25" hidden="1" customHeight="1" x14ac:dyDescent="0.35">
      <c r="A89" s="47"/>
      <c r="B89" s="103"/>
      <c r="C89" s="104"/>
      <c r="D89" s="104"/>
      <c r="E89" s="104"/>
      <c r="F89" s="104"/>
      <c r="G89" s="85"/>
      <c r="H89" s="85"/>
      <c r="I89" s="85"/>
    </row>
    <row r="90" spans="1:9" ht="20.25" hidden="1" customHeight="1" x14ac:dyDescent="0.3">
      <c r="A90" s="45"/>
      <c r="B90" s="105"/>
      <c r="C90" s="163" t="s">
        <v>43</v>
      </c>
      <c r="D90" s="163"/>
      <c r="E90" s="163"/>
      <c r="F90" s="106"/>
      <c r="G90" s="163" t="s">
        <v>44</v>
      </c>
      <c r="H90" s="163"/>
      <c r="I90" s="163"/>
    </row>
    <row r="91" spans="1:9" ht="20.25" hidden="1" customHeight="1" x14ac:dyDescent="0.3">
      <c r="A91" s="45"/>
      <c r="B91" s="105"/>
      <c r="C91" s="163" t="s">
        <v>45</v>
      </c>
      <c r="D91" s="163"/>
      <c r="E91" s="163"/>
      <c r="F91" s="106"/>
      <c r="G91" s="163" t="s">
        <v>45</v>
      </c>
      <c r="H91" s="163"/>
      <c r="I91" s="163"/>
    </row>
    <row r="92" spans="1:9" ht="20.25" hidden="1" customHeight="1" x14ac:dyDescent="0.3">
      <c r="A92" s="45"/>
      <c r="B92" s="105"/>
      <c r="C92" s="164" t="s">
        <v>143</v>
      </c>
      <c r="D92" s="164"/>
      <c r="E92" s="164"/>
      <c r="F92" s="106"/>
      <c r="G92" s="164" t="s">
        <v>143</v>
      </c>
      <c r="H92" s="164"/>
      <c r="I92" s="164"/>
    </row>
    <row r="93" spans="1:9" ht="20.25" hidden="1" customHeight="1" x14ac:dyDescent="0.3">
      <c r="A93" s="45"/>
      <c r="B93" s="105"/>
      <c r="C93" s="165" t="s">
        <v>46</v>
      </c>
      <c r="D93" s="165"/>
      <c r="E93" s="165"/>
      <c r="F93" s="106"/>
      <c r="G93" s="165" t="s">
        <v>46</v>
      </c>
      <c r="H93" s="165"/>
      <c r="I93" s="165"/>
    </row>
    <row r="94" spans="1:9" ht="20.25" hidden="1" customHeight="1" x14ac:dyDescent="0.3">
      <c r="A94" s="45"/>
      <c r="B94" s="54" t="s">
        <v>3</v>
      </c>
      <c r="C94" s="107">
        <v>2016</v>
      </c>
      <c r="D94" s="107"/>
      <c r="E94" s="107">
        <v>2015</v>
      </c>
      <c r="F94" s="107"/>
      <c r="G94" s="107">
        <v>2016</v>
      </c>
      <c r="H94" s="107"/>
      <c r="I94" s="107">
        <v>2015</v>
      </c>
    </row>
    <row r="95" spans="1:9" ht="20.25" hidden="1" customHeight="1" x14ac:dyDescent="0.3">
      <c r="A95" s="52"/>
      <c r="B95" s="54"/>
      <c r="C95" s="162" t="s">
        <v>4</v>
      </c>
      <c r="D95" s="162"/>
      <c r="E95" s="162"/>
      <c r="F95" s="162"/>
      <c r="G95" s="162"/>
      <c r="H95" s="162"/>
      <c r="I95" s="162"/>
    </row>
    <row r="96" spans="1:9" ht="20.25" hidden="1" customHeight="1" x14ac:dyDescent="0.3">
      <c r="A96" s="53" t="s">
        <v>47</v>
      </c>
      <c r="B96" s="54"/>
      <c r="C96" s="55"/>
      <c r="D96" s="55"/>
      <c r="E96" s="55"/>
      <c r="F96" s="55"/>
      <c r="G96" s="55"/>
      <c r="H96" s="55"/>
      <c r="I96" s="55"/>
    </row>
    <row r="97" spans="1:9" ht="20.25" hidden="1" customHeight="1" x14ac:dyDescent="0.3">
      <c r="A97" s="46" t="s">
        <v>48</v>
      </c>
      <c r="B97" s="54">
        <v>4</v>
      </c>
      <c r="C97" s="22">
        <v>2400984</v>
      </c>
      <c r="D97" s="55"/>
      <c r="E97" s="22">
        <v>1824373</v>
      </c>
      <c r="F97" s="55"/>
      <c r="G97" s="56">
        <v>2400880</v>
      </c>
      <c r="H97" s="55"/>
      <c r="I97" s="56">
        <v>1825275</v>
      </c>
    </row>
    <row r="98" spans="1:9" ht="20.25" hidden="1" customHeight="1" x14ac:dyDescent="0.3">
      <c r="A98" s="46" t="s">
        <v>49</v>
      </c>
      <c r="B98" s="54">
        <v>4</v>
      </c>
      <c r="C98" s="22">
        <v>13670</v>
      </c>
      <c r="D98" s="55"/>
      <c r="E98" s="22">
        <v>14273</v>
      </c>
      <c r="F98" s="55"/>
      <c r="G98" s="56">
        <v>55468</v>
      </c>
      <c r="H98" s="55"/>
      <c r="I98" s="56">
        <v>57190</v>
      </c>
    </row>
    <row r="99" spans="1:9" ht="20.25" hidden="1" customHeight="1" x14ac:dyDescent="0.3">
      <c r="A99" s="46" t="s">
        <v>50</v>
      </c>
      <c r="B99" s="54"/>
      <c r="C99" s="73">
        <v>7250</v>
      </c>
      <c r="D99" s="55"/>
      <c r="E99" s="73">
        <v>0</v>
      </c>
      <c r="F99" s="55"/>
      <c r="G99" s="56">
        <v>7250</v>
      </c>
      <c r="H99" s="55"/>
      <c r="I99" s="56">
        <v>0</v>
      </c>
    </row>
    <row r="100" spans="1:9" ht="20.25" hidden="1" customHeight="1" x14ac:dyDescent="0.3">
      <c r="A100" s="46" t="s">
        <v>106</v>
      </c>
      <c r="B100" s="54">
        <v>10</v>
      </c>
      <c r="C100" s="73">
        <v>46866</v>
      </c>
      <c r="D100" s="55"/>
      <c r="E100" s="73">
        <v>0</v>
      </c>
      <c r="F100" s="55"/>
      <c r="G100" s="56">
        <v>42982</v>
      </c>
      <c r="H100" s="55"/>
      <c r="I100" s="56">
        <v>0</v>
      </c>
    </row>
    <row r="101" spans="1:9" ht="20.25" hidden="1" customHeight="1" x14ac:dyDescent="0.3">
      <c r="A101" s="46" t="s">
        <v>51</v>
      </c>
      <c r="B101" s="54">
        <v>4</v>
      </c>
      <c r="C101" s="24">
        <v>19740</v>
      </c>
      <c r="D101" s="55"/>
      <c r="E101" s="24">
        <v>27097</v>
      </c>
      <c r="F101" s="55"/>
      <c r="G101" s="59">
        <v>18882</v>
      </c>
      <c r="H101" s="55"/>
      <c r="I101" s="59">
        <v>25100</v>
      </c>
    </row>
    <row r="102" spans="1:9" ht="20.25" hidden="1" customHeight="1" x14ac:dyDescent="0.3">
      <c r="A102" s="45" t="s">
        <v>52</v>
      </c>
      <c r="B102" s="54"/>
      <c r="C102" s="68">
        <f>SUM(C97:C101)</f>
        <v>2488510</v>
      </c>
      <c r="D102" s="68"/>
      <c r="E102" s="68">
        <f>SUM(E97:E101)</f>
        <v>1865743</v>
      </c>
      <c r="F102" s="68"/>
      <c r="G102" s="68">
        <f>SUM(G97:G101)</f>
        <v>2525462</v>
      </c>
      <c r="H102" s="68"/>
      <c r="I102" s="68">
        <f>SUM(I97:I101)</f>
        <v>1907565</v>
      </c>
    </row>
    <row r="103" spans="1:9" ht="20.25" hidden="1" customHeight="1" x14ac:dyDescent="0.3">
      <c r="B103" s="54"/>
      <c r="C103" s="55"/>
      <c r="D103" s="55"/>
      <c r="E103" s="55"/>
      <c r="F103" s="55"/>
      <c r="G103" s="55"/>
      <c r="H103" s="55"/>
      <c r="I103" s="55"/>
    </row>
    <row r="104" spans="1:9" ht="20.25" hidden="1" customHeight="1" x14ac:dyDescent="0.3">
      <c r="A104" s="53" t="s">
        <v>53</v>
      </c>
      <c r="B104" s="54"/>
      <c r="C104" s="55"/>
      <c r="D104" s="55"/>
      <c r="E104" s="55"/>
      <c r="F104" s="55"/>
      <c r="G104" s="55"/>
      <c r="H104" s="55"/>
      <c r="I104" s="55"/>
    </row>
    <row r="105" spans="1:9" ht="20.25" hidden="1" customHeight="1" x14ac:dyDescent="0.3">
      <c r="A105" s="46" t="s">
        <v>54</v>
      </c>
      <c r="B105" s="54">
        <v>4</v>
      </c>
      <c r="C105" s="24">
        <v>2120203</v>
      </c>
      <c r="D105" s="24"/>
      <c r="E105" s="24">
        <v>1856385</v>
      </c>
      <c r="F105" s="24"/>
      <c r="G105" s="24">
        <v>2149569</v>
      </c>
      <c r="H105" s="24"/>
      <c r="I105" s="24">
        <v>1831077</v>
      </c>
    </row>
    <row r="106" spans="1:9" ht="20.25" hidden="1" customHeight="1" x14ac:dyDescent="0.3">
      <c r="A106" s="46" t="s">
        <v>55</v>
      </c>
      <c r="B106" s="54">
        <v>4</v>
      </c>
      <c r="C106" s="24">
        <v>54096</v>
      </c>
      <c r="D106" s="24"/>
      <c r="E106" s="24">
        <v>55170</v>
      </c>
      <c r="F106" s="24"/>
      <c r="G106" s="24">
        <v>47204</v>
      </c>
      <c r="H106" s="24"/>
      <c r="I106" s="24">
        <v>48375</v>
      </c>
    </row>
    <row r="107" spans="1:9" ht="20.25" hidden="1" customHeight="1" x14ac:dyDescent="0.3">
      <c r="A107" s="46" t="s">
        <v>56</v>
      </c>
      <c r="B107" s="54">
        <v>4</v>
      </c>
      <c r="C107" s="24">
        <v>49879</v>
      </c>
      <c r="D107" s="24"/>
      <c r="E107" s="24">
        <v>59131</v>
      </c>
      <c r="F107" s="24"/>
      <c r="G107" s="24">
        <v>49954</v>
      </c>
      <c r="H107" s="24"/>
      <c r="I107" s="24">
        <v>72245</v>
      </c>
    </row>
    <row r="108" spans="1:9" ht="20.25" hidden="1" customHeight="1" x14ac:dyDescent="0.3">
      <c r="A108" s="46" t="s">
        <v>57</v>
      </c>
      <c r="B108" s="54"/>
      <c r="C108" s="24">
        <v>0</v>
      </c>
      <c r="D108" s="24"/>
      <c r="E108" s="24">
        <v>24349</v>
      </c>
      <c r="F108" s="24"/>
      <c r="G108" s="24">
        <v>0</v>
      </c>
      <c r="H108" s="24"/>
      <c r="I108" s="24">
        <v>24349</v>
      </c>
    </row>
    <row r="109" spans="1:9" ht="20.25" hidden="1" customHeight="1" x14ac:dyDescent="0.3">
      <c r="A109" s="84" t="s">
        <v>58</v>
      </c>
      <c r="B109" s="54"/>
      <c r="C109" s="73">
        <v>57</v>
      </c>
      <c r="D109" s="24"/>
      <c r="E109" s="73">
        <v>1699</v>
      </c>
      <c r="F109" s="24"/>
      <c r="G109" s="24">
        <v>24</v>
      </c>
      <c r="H109" s="24"/>
      <c r="I109" s="24">
        <v>192</v>
      </c>
    </row>
    <row r="110" spans="1:9" ht="20.25" hidden="1" customHeight="1" x14ac:dyDescent="0.3">
      <c r="A110" s="45" t="s">
        <v>59</v>
      </c>
      <c r="B110" s="54"/>
      <c r="C110" s="68">
        <f>SUM(C105:C109)</f>
        <v>2224235</v>
      </c>
      <c r="D110" s="85"/>
      <c r="E110" s="68">
        <f>SUM(E105:E109)</f>
        <v>1996734</v>
      </c>
      <c r="F110" s="85"/>
      <c r="G110" s="68">
        <f>SUM(G105:G109)</f>
        <v>2246751</v>
      </c>
      <c r="H110" s="85"/>
      <c r="I110" s="68">
        <f>SUM(I105:I109)</f>
        <v>1976238</v>
      </c>
    </row>
    <row r="111" spans="1:9" ht="20.25" hidden="1" customHeight="1" x14ac:dyDescent="0.3">
      <c r="A111" s="45"/>
      <c r="B111" s="54"/>
      <c r="C111" s="68"/>
      <c r="D111" s="85"/>
      <c r="E111" s="68"/>
      <c r="F111" s="85"/>
      <c r="G111" s="68"/>
      <c r="H111" s="85"/>
      <c r="I111" s="68"/>
    </row>
    <row r="112" spans="1:9" ht="20.25" hidden="1" customHeight="1" x14ac:dyDescent="0.3">
      <c r="A112" s="46" t="s">
        <v>107</v>
      </c>
      <c r="B112" s="54" t="s">
        <v>77</v>
      </c>
      <c r="C112" s="24">
        <v>39401</v>
      </c>
      <c r="D112" s="55"/>
      <c r="E112" s="24">
        <v>33296</v>
      </c>
      <c r="F112" s="55"/>
      <c r="G112" s="78">
        <v>0</v>
      </c>
      <c r="H112" s="87"/>
      <c r="I112" s="78">
        <v>0</v>
      </c>
    </row>
    <row r="113" spans="1:9" ht="20.25" hidden="1" customHeight="1" x14ac:dyDescent="0.3">
      <c r="A113" s="45" t="s">
        <v>60</v>
      </c>
      <c r="B113" s="54"/>
      <c r="C113" s="68">
        <f>C102-C110+C112</f>
        <v>303676</v>
      </c>
      <c r="D113" s="55"/>
      <c r="E113" s="68">
        <f>E102-E110+E112</f>
        <v>-97695</v>
      </c>
      <c r="F113" s="68"/>
      <c r="G113" s="68">
        <f>G102-G110+G112</f>
        <v>278711</v>
      </c>
      <c r="H113" s="68"/>
      <c r="I113" s="68">
        <f>I102-I110+I112</f>
        <v>-68673</v>
      </c>
    </row>
    <row r="114" spans="1:9" ht="20.25" hidden="1" customHeight="1" x14ac:dyDescent="0.3">
      <c r="A114" s="46" t="s">
        <v>117</v>
      </c>
      <c r="B114" s="54">
        <v>14</v>
      </c>
      <c r="C114" s="91">
        <v>-50168</v>
      </c>
      <c r="D114" s="55"/>
      <c r="E114" s="91">
        <v>25965</v>
      </c>
      <c r="F114" s="55"/>
      <c r="G114" s="24">
        <v>-45674</v>
      </c>
      <c r="H114" s="55"/>
      <c r="I114" s="24">
        <v>24327</v>
      </c>
    </row>
    <row r="115" spans="1:9" ht="20.25" hidden="1" customHeight="1" thickBot="1" x14ac:dyDescent="0.35">
      <c r="A115" s="45" t="s">
        <v>61</v>
      </c>
      <c r="B115" s="54"/>
      <c r="C115" s="68">
        <f>SUM(C113:C114)</f>
        <v>253508</v>
      </c>
      <c r="D115" s="55"/>
      <c r="E115" s="68">
        <f>SUM(E113:E114)</f>
        <v>-71730</v>
      </c>
      <c r="F115" s="68"/>
      <c r="G115" s="68">
        <f>SUM(G113:G114)</f>
        <v>233037</v>
      </c>
      <c r="H115" s="68"/>
      <c r="I115" s="68">
        <f>SUM(I113:I114)</f>
        <v>-44346</v>
      </c>
    </row>
    <row r="116" spans="1:9" ht="20.25" hidden="1" customHeight="1" thickTop="1" x14ac:dyDescent="0.3">
      <c r="A116" s="45"/>
      <c r="B116" s="54"/>
      <c r="C116" s="68"/>
      <c r="D116" s="68"/>
      <c r="E116" s="68"/>
      <c r="F116" s="68"/>
      <c r="G116" s="68"/>
      <c r="H116" s="68"/>
      <c r="I116" s="68"/>
    </row>
    <row r="117" spans="1:9" ht="20.25" hidden="1" customHeight="1" x14ac:dyDescent="0.3">
      <c r="A117" s="45" t="s">
        <v>62</v>
      </c>
      <c r="B117" s="54"/>
      <c r="C117" s="52"/>
      <c r="D117" s="52"/>
      <c r="E117" s="52"/>
      <c r="F117" s="52"/>
      <c r="G117" s="52"/>
      <c r="H117" s="52"/>
      <c r="I117" s="52"/>
    </row>
    <row r="118" spans="1:9" ht="20.25" hidden="1" customHeight="1" x14ac:dyDescent="0.35">
      <c r="A118" s="43" t="s">
        <v>0</v>
      </c>
      <c r="B118" s="54"/>
      <c r="C118" s="68"/>
      <c r="D118" s="68"/>
      <c r="E118" s="68"/>
      <c r="F118" s="68"/>
      <c r="G118" s="68"/>
      <c r="H118" s="68"/>
      <c r="I118" s="68"/>
    </row>
    <row r="119" spans="1:9" ht="20.25" hidden="1" customHeight="1" x14ac:dyDescent="0.3">
      <c r="A119" s="47" t="s">
        <v>42</v>
      </c>
      <c r="B119" s="54"/>
      <c r="C119" s="68"/>
      <c r="D119" s="68"/>
      <c r="E119" s="68"/>
      <c r="F119" s="68"/>
      <c r="G119" s="68"/>
      <c r="H119" s="68"/>
      <c r="I119" s="68"/>
    </row>
    <row r="120" spans="1:9" ht="20.25" hidden="1" customHeight="1" x14ac:dyDescent="0.3">
      <c r="A120" s="45"/>
      <c r="B120" s="54"/>
      <c r="C120" s="68"/>
      <c r="D120" s="68"/>
      <c r="E120" s="68"/>
      <c r="F120" s="68"/>
      <c r="G120" s="68"/>
      <c r="H120" s="68"/>
      <c r="I120" s="68"/>
    </row>
    <row r="121" spans="1:9" ht="20.25" hidden="1" customHeight="1" x14ac:dyDescent="0.3">
      <c r="A121" s="45"/>
      <c r="B121" s="105"/>
      <c r="C121" s="163" t="s">
        <v>43</v>
      </c>
      <c r="D121" s="163"/>
      <c r="E121" s="163"/>
      <c r="F121" s="106"/>
      <c r="G121" s="163" t="s">
        <v>44</v>
      </c>
      <c r="H121" s="163"/>
      <c r="I121" s="163"/>
    </row>
    <row r="122" spans="1:9" ht="20.25" hidden="1" customHeight="1" x14ac:dyDescent="0.3">
      <c r="A122" s="45"/>
      <c r="B122" s="105"/>
      <c r="C122" s="163" t="s">
        <v>45</v>
      </c>
      <c r="D122" s="163"/>
      <c r="E122" s="163"/>
      <c r="F122" s="106"/>
      <c r="G122" s="163" t="s">
        <v>45</v>
      </c>
      <c r="H122" s="163"/>
      <c r="I122" s="163"/>
    </row>
    <row r="123" spans="1:9" ht="20.25" hidden="1" customHeight="1" x14ac:dyDescent="0.3">
      <c r="A123" s="45"/>
      <c r="B123" s="105"/>
      <c r="C123" s="164" t="s">
        <v>143</v>
      </c>
      <c r="D123" s="164"/>
      <c r="E123" s="164"/>
      <c r="F123" s="106"/>
      <c r="G123" s="164" t="s">
        <v>143</v>
      </c>
      <c r="H123" s="164"/>
      <c r="I123" s="164"/>
    </row>
    <row r="124" spans="1:9" ht="20.25" hidden="1" customHeight="1" x14ac:dyDescent="0.3">
      <c r="A124" s="45"/>
      <c r="B124" s="105"/>
      <c r="C124" s="165" t="s">
        <v>46</v>
      </c>
      <c r="D124" s="165"/>
      <c r="E124" s="165"/>
      <c r="F124" s="106"/>
      <c r="G124" s="165" t="s">
        <v>46</v>
      </c>
      <c r="H124" s="165"/>
      <c r="I124" s="165"/>
    </row>
    <row r="125" spans="1:9" ht="20.25" hidden="1" customHeight="1" x14ac:dyDescent="0.3">
      <c r="A125" s="45"/>
      <c r="B125" s="54" t="s">
        <v>3</v>
      </c>
      <c r="C125" s="107">
        <v>2016</v>
      </c>
      <c r="D125" s="107"/>
      <c r="E125" s="107">
        <v>2015</v>
      </c>
      <c r="F125" s="107"/>
      <c r="G125" s="107">
        <v>2016</v>
      </c>
      <c r="H125" s="107"/>
      <c r="I125" s="107">
        <v>2015</v>
      </c>
    </row>
    <row r="126" spans="1:9" ht="20.25" hidden="1" customHeight="1" x14ac:dyDescent="0.3">
      <c r="A126" s="45"/>
      <c r="B126" s="54"/>
      <c r="C126" s="162" t="s">
        <v>4</v>
      </c>
      <c r="D126" s="162"/>
      <c r="E126" s="162"/>
      <c r="F126" s="162"/>
      <c r="G126" s="162"/>
      <c r="H126" s="162"/>
      <c r="I126" s="162"/>
    </row>
    <row r="127" spans="1:9" ht="20.25" hidden="1" customHeight="1" x14ac:dyDescent="0.3">
      <c r="A127" s="45" t="s">
        <v>61</v>
      </c>
      <c r="B127" s="54"/>
      <c r="C127" s="68">
        <f>C115</f>
        <v>253508</v>
      </c>
      <c r="D127" s="55"/>
      <c r="E127" s="68">
        <f>E115</f>
        <v>-71730</v>
      </c>
      <c r="F127" s="68"/>
      <c r="G127" s="68">
        <f>G115</f>
        <v>233037</v>
      </c>
      <c r="H127" s="68"/>
      <c r="I127" s="68">
        <f>I115</f>
        <v>-44346</v>
      </c>
    </row>
    <row r="128" spans="1:9" ht="20.25" hidden="1" customHeight="1" x14ac:dyDescent="0.3">
      <c r="A128" s="5" t="s">
        <v>63</v>
      </c>
      <c r="B128" s="54"/>
      <c r="C128" s="68"/>
      <c r="D128" s="68"/>
      <c r="E128" s="68"/>
      <c r="F128" s="68"/>
      <c r="G128" s="68"/>
      <c r="H128" s="68"/>
      <c r="I128" s="68"/>
    </row>
    <row r="129" spans="1:9" ht="20.25" hidden="1" customHeight="1" x14ac:dyDescent="0.3">
      <c r="A129" s="14" t="s">
        <v>64</v>
      </c>
      <c r="B129" s="54"/>
      <c r="C129" s="68"/>
      <c r="D129" s="68"/>
      <c r="E129" s="68"/>
      <c r="F129" s="68"/>
      <c r="G129" s="68"/>
      <c r="H129" s="68"/>
      <c r="I129" s="68"/>
    </row>
    <row r="130" spans="1:9" ht="20.25" hidden="1" customHeight="1" x14ac:dyDescent="0.3">
      <c r="A130" s="13" t="s">
        <v>65</v>
      </c>
      <c r="B130" s="54"/>
      <c r="C130" s="55">
        <v>-3207</v>
      </c>
      <c r="D130" s="55"/>
      <c r="E130" s="55">
        <v>-845</v>
      </c>
      <c r="F130" s="55"/>
      <c r="G130" s="55">
        <v>-3207</v>
      </c>
      <c r="H130" s="55"/>
      <c r="I130" s="55">
        <v>-860</v>
      </c>
    </row>
    <row r="131" spans="1:9" ht="20.25" hidden="1" customHeight="1" x14ac:dyDescent="0.3">
      <c r="A131" s="13" t="s">
        <v>66</v>
      </c>
      <c r="B131" s="54"/>
      <c r="C131" s="55">
        <v>641</v>
      </c>
      <c r="D131" s="55"/>
      <c r="E131" s="55">
        <v>169</v>
      </c>
      <c r="F131" s="55"/>
      <c r="G131" s="55">
        <v>641</v>
      </c>
      <c r="H131" s="55"/>
      <c r="I131" s="55">
        <v>172</v>
      </c>
    </row>
    <row r="132" spans="1:9" ht="20.25" hidden="1" customHeight="1" x14ac:dyDescent="0.3">
      <c r="A132" s="45"/>
      <c r="B132" s="54"/>
      <c r="C132" s="68">
        <f>SUM(C130:C131)</f>
        <v>-2566</v>
      </c>
      <c r="D132" s="68"/>
      <c r="E132" s="68">
        <f>SUM(E130:E131)</f>
        <v>-676</v>
      </c>
      <c r="F132" s="68"/>
      <c r="G132" s="96">
        <f>SUM(G130:G131)</f>
        <v>-2566</v>
      </c>
      <c r="H132" s="68"/>
      <c r="I132" s="96">
        <f>SUM(I130:I131)</f>
        <v>-688</v>
      </c>
    </row>
    <row r="133" spans="1:9" ht="20.25" hidden="1" customHeight="1" x14ac:dyDescent="0.3">
      <c r="A133" s="14" t="s">
        <v>67</v>
      </c>
      <c r="B133" s="54"/>
      <c r="C133" s="68"/>
      <c r="D133" s="68"/>
      <c r="E133" s="68"/>
      <c r="F133" s="68"/>
      <c r="G133" s="68"/>
      <c r="H133" s="68"/>
      <c r="I133" s="68"/>
    </row>
    <row r="134" spans="1:9" ht="20.25" hidden="1" customHeight="1" x14ac:dyDescent="0.3">
      <c r="A134" s="13" t="s">
        <v>118</v>
      </c>
      <c r="B134" s="54"/>
      <c r="C134" s="68"/>
      <c r="D134" s="68"/>
      <c r="E134" s="68"/>
      <c r="F134" s="68"/>
      <c r="G134" s="68"/>
      <c r="H134" s="68"/>
      <c r="I134" s="68"/>
    </row>
    <row r="135" spans="1:9" ht="20.25" hidden="1" customHeight="1" x14ac:dyDescent="0.3">
      <c r="A135" s="13" t="s">
        <v>119</v>
      </c>
      <c r="B135" s="54"/>
      <c r="C135" s="55">
        <v>24237</v>
      </c>
      <c r="D135" s="55"/>
      <c r="E135" s="55">
        <v>-14542</v>
      </c>
      <c r="F135" s="55"/>
      <c r="G135" s="55">
        <v>24237</v>
      </c>
      <c r="H135" s="55"/>
      <c r="I135" s="55">
        <v>-14542</v>
      </c>
    </row>
    <row r="136" spans="1:9" ht="20.25" hidden="1" customHeight="1" x14ac:dyDescent="0.3">
      <c r="A136" s="13" t="s">
        <v>66</v>
      </c>
      <c r="B136" s="54"/>
      <c r="C136" s="78">
        <v>0</v>
      </c>
      <c r="D136" s="55"/>
      <c r="E136" s="78">
        <v>0</v>
      </c>
      <c r="F136" s="55"/>
      <c r="G136" s="78">
        <v>0</v>
      </c>
      <c r="H136" s="55"/>
      <c r="I136" s="78">
        <v>0</v>
      </c>
    </row>
    <row r="137" spans="1:9" ht="20.25" hidden="1" customHeight="1" x14ac:dyDescent="0.3">
      <c r="A137" s="45" t="s">
        <v>27</v>
      </c>
      <c r="B137" s="54"/>
      <c r="C137" s="68"/>
      <c r="D137" s="68"/>
      <c r="E137" s="68"/>
      <c r="F137" s="68"/>
      <c r="G137" s="68"/>
      <c r="H137" s="68"/>
      <c r="I137" s="68"/>
    </row>
    <row r="138" spans="1:9" ht="20.25" hidden="1" customHeight="1" x14ac:dyDescent="0.3">
      <c r="A138" s="45"/>
      <c r="B138" s="54"/>
      <c r="C138" s="68">
        <f>SUM(C135:C137)</f>
        <v>24237</v>
      </c>
      <c r="D138" s="68"/>
      <c r="E138" s="68">
        <f>SUM(E135:E137)</f>
        <v>-14542</v>
      </c>
      <c r="F138" s="68"/>
      <c r="G138" s="68">
        <f>SUM(G135:G137)</f>
        <v>24237</v>
      </c>
      <c r="H138" s="68"/>
      <c r="I138" s="68">
        <f>SUM(I135:I137)</f>
        <v>-14542</v>
      </c>
    </row>
    <row r="139" spans="1:9" ht="20.25" hidden="1" customHeight="1" x14ac:dyDescent="0.3">
      <c r="A139" s="5" t="s">
        <v>68</v>
      </c>
      <c r="B139" s="54"/>
      <c r="C139" s="68"/>
      <c r="D139" s="68"/>
      <c r="E139" s="68"/>
      <c r="F139" s="68"/>
      <c r="G139" s="68"/>
      <c r="H139" s="68"/>
      <c r="I139" s="68"/>
    </row>
    <row r="140" spans="1:9" ht="20.25" hidden="1" customHeight="1" x14ac:dyDescent="0.3">
      <c r="A140" s="5" t="s">
        <v>69</v>
      </c>
      <c r="B140" s="54"/>
      <c r="C140" s="68">
        <f>C132+C138</f>
        <v>21671</v>
      </c>
      <c r="D140" s="68"/>
      <c r="E140" s="68">
        <f>E132+E138</f>
        <v>-15218</v>
      </c>
      <c r="F140" s="68"/>
      <c r="G140" s="68">
        <f>G132+G138</f>
        <v>21671</v>
      </c>
      <c r="H140" s="68"/>
      <c r="I140" s="68">
        <f>I132+I138</f>
        <v>-15230</v>
      </c>
    </row>
    <row r="141" spans="1:9" ht="20.25" hidden="1" customHeight="1" thickBot="1" x14ac:dyDescent="0.35">
      <c r="A141" s="5" t="s">
        <v>70</v>
      </c>
      <c r="B141" s="54"/>
      <c r="C141" s="68">
        <f>C115+C140</f>
        <v>275179</v>
      </c>
      <c r="D141" s="68"/>
      <c r="E141" s="68">
        <f>E115+E140</f>
        <v>-86948</v>
      </c>
      <c r="F141" s="68"/>
      <c r="G141" s="68">
        <f>G115+G140</f>
        <v>254708</v>
      </c>
      <c r="H141" s="68"/>
      <c r="I141" s="68">
        <f>I115+I140</f>
        <v>-59576</v>
      </c>
    </row>
    <row r="142" spans="1:9" ht="20.25" hidden="1" customHeight="1" thickTop="1" x14ac:dyDescent="0.3">
      <c r="A142" s="45"/>
      <c r="B142" s="54"/>
      <c r="C142" s="68"/>
      <c r="D142" s="68"/>
      <c r="E142" s="68"/>
      <c r="F142" s="68"/>
      <c r="G142" s="68"/>
      <c r="H142" s="68"/>
      <c r="I142" s="68"/>
    </row>
    <row r="143" spans="1:9" ht="20.25" hidden="1" customHeight="1" x14ac:dyDescent="0.3">
      <c r="A143" s="45" t="s">
        <v>71</v>
      </c>
      <c r="B143" s="54"/>
      <c r="C143" s="68"/>
      <c r="D143" s="68"/>
      <c r="E143" s="68"/>
      <c r="F143" s="68"/>
      <c r="G143" s="68"/>
      <c r="H143" s="68"/>
      <c r="I143" s="68"/>
    </row>
    <row r="144" spans="1:9" ht="20.25" hidden="1" customHeight="1" x14ac:dyDescent="0.3">
      <c r="A144" s="79" t="s">
        <v>72</v>
      </c>
      <c r="B144" s="54"/>
      <c r="C144" s="24">
        <f>C115</f>
        <v>253508</v>
      </c>
      <c r="D144" s="68"/>
      <c r="E144" s="24">
        <f>E115</f>
        <v>-71730</v>
      </c>
      <c r="F144" s="68"/>
      <c r="G144" s="24">
        <f>G115</f>
        <v>233037</v>
      </c>
      <c r="H144" s="68"/>
      <c r="I144" s="24">
        <f>I115</f>
        <v>-44346</v>
      </c>
    </row>
    <row r="145" spans="1:9" ht="20.25" hidden="1" customHeight="1" x14ac:dyDescent="0.3">
      <c r="A145" s="79" t="s">
        <v>73</v>
      </c>
      <c r="B145" s="54"/>
      <c r="C145" s="78">
        <v>0</v>
      </c>
      <c r="D145" s="55"/>
      <c r="E145" s="78">
        <v>0</v>
      </c>
      <c r="F145" s="55"/>
      <c r="G145" s="78">
        <v>0</v>
      </c>
      <c r="H145" s="55"/>
      <c r="I145" s="91">
        <v>0</v>
      </c>
    </row>
    <row r="146" spans="1:9" ht="20.25" hidden="1" customHeight="1" thickBot="1" x14ac:dyDescent="0.35">
      <c r="A146" s="45" t="s">
        <v>61</v>
      </c>
      <c r="B146" s="54"/>
      <c r="C146" s="62">
        <f>C144+C145</f>
        <v>253508</v>
      </c>
      <c r="D146" s="68"/>
      <c r="E146" s="62">
        <f>E144+E145</f>
        <v>-71730</v>
      </c>
      <c r="F146" s="68"/>
      <c r="G146" s="62">
        <f>G144+G145</f>
        <v>233037</v>
      </c>
      <c r="H146" s="68"/>
      <c r="I146" s="62">
        <f>I144+I145</f>
        <v>-44346</v>
      </c>
    </row>
    <row r="147" spans="1:9" ht="20.25" hidden="1" customHeight="1" thickTop="1" x14ac:dyDescent="0.3">
      <c r="A147" s="45"/>
      <c r="B147" s="54"/>
      <c r="C147" s="68"/>
      <c r="D147" s="68"/>
      <c r="E147" s="68"/>
      <c r="F147" s="68"/>
      <c r="G147" s="68"/>
      <c r="H147" s="68"/>
      <c r="I147" s="68"/>
    </row>
    <row r="148" spans="1:9" ht="20.25" hidden="1" customHeight="1" x14ac:dyDescent="0.3">
      <c r="A148" s="45" t="s">
        <v>74</v>
      </c>
      <c r="B148" s="54"/>
      <c r="C148" s="68"/>
      <c r="D148" s="68"/>
      <c r="E148" s="68"/>
      <c r="F148" s="68"/>
      <c r="G148" s="68"/>
      <c r="H148" s="68"/>
      <c r="I148" s="68"/>
    </row>
    <row r="149" spans="1:9" ht="20.25" hidden="1" customHeight="1" x14ac:dyDescent="0.3">
      <c r="A149" s="79" t="s">
        <v>72</v>
      </c>
      <c r="B149" s="54"/>
      <c r="C149" s="24">
        <f>C141</f>
        <v>275179</v>
      </c>
      <c r="D149" s="68"/>
      <c r="E149" s="24">
        <f>E141</f>
        <v>-86948</v>
      </c>
      <c r="F149" s="68"/>
      <c r="G149" s="24">
        <f>G141</f>
        <v>254708</v>
      </c>
      <c r="H149" s="68"/>
      <c r="I149" s="24">
        <f>I141</f>
        <v>-59576</v>
      </c>
    </row>
    <row r="150" spans="1:9" ht="20.25" hidden="1" customHeight="1" x14ac:dyDescent="0.3">
      <c r="A150" s="79" t="s">
        <v>73</v>
      </c>
      <c r="B150" s="54"/>
      <c r="C150" s="78">
        <v>0</v>
      </c>
      <c r="D150" s="55"/>
      <c r="E150" s="78">
        <v>0</v>
      </c>
      <c r="F150" s="55"/>
      <c r="G150" s="78">
        <v>0</v>
      </c>
      <c r="H150" s="55"/>
      <c r="I150" s="78">
        <v>0</v>
      </c>
    </row>
    <row r="151" spans="1:9" ht="20.25" hidden="1" customHeight="1" thickBot="1" x14ac:dyDescent="0.35">
      <c r="A151" s="45" t="s">
        <v>75</v>
      </c>
      <c r="B151" s="54"/>
      <c r="C151" s="62">
        <f>SUM(C149:C150)</f>
        <v>275179</v>
      </c>
      <c r="D151" s="68"/>
      <c r="E151" s="62">
        <f>SUM(E149:E150)</f>
        <v>-86948</v>
      </c>
      <c r="F151" s="68"/>
      <c r="G151" s="62">
        <f>SUM(G149:G150)</f>
        <v>254708</v>
      </c>
      <c r="H151" s="68"/>
      <c r="I151" s="62">
        <f>SUM(I149:I150)</f>
        <v>-59576</v>
      </c>
    </row>
    <row r="152" spans="1:9" ht="20.25" hidden="1" customHeight="1" thickTop="1" x14ac:dyDescent="0.3">
      <c r="A152" s="45"/>
      <c r="B152" s="54"/>
      <c r="C152" s="68"/>
      <c r="D152" s="68"/>
      <c r="E152" s="68"/>
      <c r="F152" s="68"/>
      <c r="G152" s="68"/>
      <c r="H152" s="68"/>
      <c r="I152" s="68"/>
    </row>
    <row r="153" spans="1:9" ht="20.25" hidden="1" customHeight="1" thickBot="1" x14ac:dyDescent="0.35">
      <c r="A153" s="45" t="s">
        <v>78</v>
      </c>
      <c r="B153" s="54">
        <v>15</v>
      </c>
      <c r="C153" s="61">
        <f>C146/21000</f>
        <v>12.071809523809524</v>
      </c>
      <c r="D153" s="68"/>
      <c r="E153" s="61">
        <f>E146/21000</f>
        <v>-3.4157142857142859</v>
      </c>
      <c r="F153" s="68"/>
      <c r="G153" s="61">
        <f>G146/21000</f>
        <v>11.097</v>
      </c>
      <c r="H153" s="68"/>
      <c r="I153" s="61">
        <f>I146/21000</f>
        <v>-2.1117142857142857</v>
      </c>
    </row>
    <row r="154" spans="1:9" ht="20.25" hidden="1" customHeight="1" thickTop="1" x14ac:dyDescent="0.3">
      <c r="A154" s="92"/>
      <c r="B154" s="54"/>
      <c r="C154" s="87"/>
      <c r="D154" s="87"/>
      <c r="E154" s="87"/>
      <c r="F154" s="87"/>
      <c r="G154" s="87"/>
      <c r="H154" s="87"/>
      <c r="I154" s="87"/>
    </row>
    <row r="155" spans="1:9" ht="20.25" customHeight="1" x14ac:dyDescent="0.3">
      <c r="B155" s="54"/>
      <c r="C155" s="52"/>
      <c r="D155" s="52"/>
      <c r="E155" s="52"/>
      <c r="F155" s="52"/>
      <c r="G155" s="52"/>
      <c r="H155" s="52"/>
      <c r="I155" s="52"/>
    </row>
  </sheetData>
  <mergeCells count="36">
    <mergeCell ref="C124:E124"/>
    <mergeCell ref="G124:I124"/>
    <mergeCell ref="C126:I126"/>
    <mergeCell ref="C95:I95"/>
    <mergeCell ref="C121:E121"/>
    <mergeCell ref="G121:I121"/>
    <mergeCell ref="C122:E122"/>
    <mergeCell ref="G122:I122"/>
    <mergeCell ref="C123:E123"/>
    <mergeCell ref="G123:I123"/>
    <mergeCell ref="C91:E91"/>
    <mergeCell ref="G91:I91"/>
    <mergeCell ref="C92:E92"/>
    <mergeCell ref="G92:I92"/>
    <mergeCell ref="C93:E93"/>
    <mergeCell ref="G93:I93"/>
    <mergeCell ref="C90:E90"/>
    <mergeCell ref="G90:I90"/>
    <mergeCell ref="C7:E7"/>
    <mergeCell ref="G7:I7"/>
    <mergeCell ref="C9:I9"/>
    <mergeCell ref="C44:E44"/>
    <mergeCell ref="G44:I44"/>
    <mergeCell ref="C45:E45"/>
    <mergeCell ref="G45:I45"/>
    <mergeCell ref="C46:E46"/>
    <mergeCell ref="G46:I46"/>
    <mergeCell ref="C47:E47"/>
    <mergeCell ref="G47:I47"/>
    <mergeCell ref="C49:I49"/>
    <mergeCell ref="C4:E4"/>
    <mergeCell ref="G4:I4"/>
    <mergeCell ref="C5:E5"/>
    <mergeCell ref="G5:I5"/>
    <mergeCell ref="C6:E6"/>
    <mergeCell ref="G6:I6"/>
  </mergeCells>
  <pageMargins left="0.70866141732283472" right="0.70866141732283472" top="0.47244094488188981" bottom="0.51181102362204722" header="0.51181102362204722" footer="0.51181102362204722"/>
  <pageSetup paperSize="9" scale="80" firstPageNumber="6" fitToHeight="0" pageOrder="overThenDown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40" max="16383" man="1"/>
    <brk id="86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2E18-D9F8-4C13-8E12-CAFBF29B71BB}">
  <sheetPr>
    <tabColor rgb="FF92D050"/>
  </sheetPr>
  <dimension ref="A1:U44"/>
  <sheetViews>
    <sheetView topLeftCell="A13" zoomScale="85" zoomScaleNormal="85" zoomScaleSheetLayoutView="85" workbookViewId="0">
      <selection activeCell="Z17" sqref="Z17"/>
    </sheetView>
  </sheetViews>
  <sheetFormatPr defaultColWidth="11.1796875" defaultRowHeight="20.149999999999999" customHeight="1" x14ac:dyDescent="0.3"/>
  <cols>
    <col min="1" max="1" width="46.81640625" style="110" customWidth="1"/>
    <col min="2" max="2" width="1.7265625" style="126" customWidth="1"/>
    <col min="3" max="3" width="10.81640625" style="110" customWidth="1"/>
    <col min="4" max="4" width="1.1796875" style="110" customWidth="1"/>
    <col min="5" max="5" width="12.7265625" style="110" customWidth="1"/>
    <col min="6" max="6" width="1.1796875" style="110" customWidth="1"/>
    <col min="7" max="7" width="8.1796875" style="110" customWidth="1"/>
    <col min="8" max="8" width="1.1796875" style="110" customWidth="1"/>
    <col min="9" max="9" width="13" style="110" customWidth="1"/>
    <col min="10" max="10" width="1.1796875" style="110" customWidth="1"/>
    <col min="11" max="11" width="11.1796875" style="110" customWidth="1"/>
    <col min="12" max="12" width="1.1796875" style="110" customWidth="1"/>
    <col min="13" max="13" width="24" style="110" customWidth="1"/>
    <col min="14" max="14" width="1.1796875" style="110" customWidth="1"/>
    <col min="15" max="15" width="10.26953125" style="110" customWidth="1"/>
    <col min="16" max="16" width="1.1796875" style="110" customWidth="1"/>
    <col min="17" max="17" width="11.54296875" style="110" customWidth="1"/>
    <col min="18" max="18" width="1.1796875" style="110" customWidth="1"/>
    <col min="19" max="19" width="8.81640625" style="110" customWidth="1"/>
    <col min="20" max="20" width="1.1796875" style="110" customWidth="1"/>
    <col min="21" max="21" width="10.81640625" style="110" bestFit="1" customWidth="1"/>
    <col min="22" max="16384" width="11.1796875" style="110"/>
  </cols>
  <sheetData>
    <row r="1" spans="1:21" ht="22" customHeight="1" x14ac:dyDescent="0.35">
      <c r="A1" s="108" t="s">
        <v>0</v>
      </c>
      <c r="B1" s="109"/>
      <c r="C1" s="108"/>
    </row>
    <row r="2" spans="1:21" ht="22" customHeight="1" x14ac:dyDescent="0.35">
      <c r="A2" s="111" t="s">
        <v>79</v>
      </c>
      <c r="B2" s="112"/>
      <c r="C2" s="111"/>
    </row>
    <row r="3" spans="1:21" ht="21" customHeight="1" x14ac:dyDescent="0.35">
      <c r="A3" s="111"/>
      <c r="B3" s="112"/>
      <c r="C3" s="111"/>
    </row>
    <row r="4" spans="1:21" ht="21" customHeight="1" x14ac:dyDescent="0.3">
      <c r="A4" s="113"/>
      <c r="B4" s="114"/>
      <c r="C4" s="166" t="s">
        <v>80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s="115" customFormat="1" ht="21" customHeight="1" x14ac:dyDescent="0.35">
      <c r="A5" s="110"/>
      <c r="B5" s="116"/>
      <c r="C5" s="110"/>
      <c r="D5" s="117"/>
      <c r="E5" s="117"/>
      <c r="F5" s="117"/>
      <c r="G5" s="167" t="s">
        <v>38</v>
      </c>
      <c r="H5" s="167"/>
      <c r="I5" s="167"/>
      <c r="J5" s="118"/>
      <c r="K5" s="168" t="s">
        <v>190</v>
      </c>
      <c r="L5" s="168"/>
      <c r="M5" s="168"/>
      <c r="N5" s="168"/>
      <c r="O5" s="168"/>
      <c r="P5" s="118"/>
      <c r="Q5" s="110"/>
      <c r="R5" s="110"/>
      <c r="S5" s="110"/>
      <c r="T5" s="118"/>
      <c r="U5" s="118"/>
    </row>
    <row r="6" spans="1:21" s="115" customFormat="1" ht="21" customHeight="1" x14ac:dyDescent="0.35">
      <c r="A6" s="110"/>
      <c r="B6" s="116"/>
      <c r="C6" s="117"/>
      <c r="D6" s="117"/>
      <c r="E6" s="117"/>
      <c r="F6" s="117"/>
      <c r="G6" s="118"/>
      <c r="H6" s="118"/>
      <c r="I6" s="118"/>
      <c r="J6" s="118"/>
      <c r="K6" s="118"/>
      <c r="L6" s="118"/>
      <c r="M6" s="119" t="s">
        <v>191</v>
      </c>
      <c r="N6" s="118"/>
      <c r="O6" s="118"/>
      <c r="P6" s="118"/>
      <c r="Q6" s="118" t="s">
        <v>34</v>
      </c>
      <c r="R6" s="118"/>
      <c r="S6" s="118"/>
      <c r="T6" s="118"/>
      <c r="U6" s="118"/>
    </row>
    <row r="7" spans="1:21" s="115" customFormat="1" ht="21" customHeight="1" x14ac:dyDescent="0.35">
      <c r="A7" s="110"/>
      <c r="B7" s="116"/>
      <c r="C7" s="117" t="s">
        <v>82</v>
      </c>
      <c r="D7" s="117"/>
      <c r="E7" s="117" t="s">
        <v>139</v>
      </c>
      <c r="F7" s="117"/>
      <c r="G7" s="118"/>
      <c r="H7" s="118"/>
      <c r="I7" s="118"/>
      <c r="J7" s="118"/>
      <c r="K7" s="118"/>
      <c r="L7" s="118"/>
      <c r="M7" s="119" t="s">
        <v>174</v>
      </c>
      <c r="N7" s="118"/>
      <c r="O7" s="119" t="s">
        <v>192</v>
      </c>
      <c r="P7" s="118"/>
      <c r="Q7" s="118" t="s">
        <v>83</v>
      </c>
      <c r="R7" s="118"/>
      <c r="S7" s="118" t="s">
        <v>84</v>
      </c>
      <c r="T7" s="118"/>
      <c r="U7" s="118"/>
    </row>
    <row r="8" spans="1:21" s="115" customFormat="1" ht="21" customHeight="1" x14ac:dyDescent="0.35">
      <c r="A8" s="110"/>
      <c r="B8" s="116"/>
      <c r="C8" s="120" t="s">
        <v>85</v>
      </c>
      <c r="D8" s="120"/>
      <c r="E8" s="117" t="s">
        <v>140</v>
      </c>
      <c r="F8" s="117"/>
      <c r="G8" s="120" t="s">
        <v>86</v>
      </c>
      <c r="H8" s="117"/>
      <c r="I8" s="118"/>
      <c r="J8" s="118"/>
      <c r="K8" s="118" t="s">
        <v>193</v>
      </c>
      <c r="L8" s="118"/>
      <c r="M8" s="119" t="s">
        <v>194</v>
      </c>
      <c r="N8" s="118"/>
      <c r="O8" s="119" t="s">
        <v>195</v>
      </c>
      <c r="P8" s="118"/>
      <c r="Q8" s="118" t="s">
        <v>128</v>
      </c>
      <c r="R8" s="118"/>
      <c r="S8" s="118" t="s">
        <v>87</v>
      </c>
      <c r="T8" s="118"/>
      <c r="U8" s="118" t="s">
        <v>88</v>
      </c>
    </row>
    <row r="9" spans="1:21" s="115" customFormat="1" ht="21" customHeight="1" x14ac:dyDescent="0.35">
      <c r="A9" s="110"/>
      <c r="B9" s="116"/>
      <c r="C9" s="117" t="s">
        <v>89</v>
      </c>
      <c r="D9" s="117"/>
      <c r="E9" s="120" t="s">
        <v>123</v>
      </c>
      <c r="F9" s="117"/>
      <c r="G9" s="117" t="s">
        <v>90</v>
      </c>
      <c r="H9" s="117"/>
      <c r="I9" s="118" t="s">
        <v>91</v>
      </c>
      <c r="J9" s="118"/>
      <c r="K9" s="118" t="s">
        <v>196</v>
      </c>
      <c r="L9" s="118"/>
      <c r="M9" s="119" t="s">
        <v>197</v>
      </c>
      <c r="N9" s="118"/>
      <c r="O9" s="119" t="s">
        <v>81</v>
      </c>
      <c r="P9" s="118"/>
      <c r="Q9" s="118" t="s">
        <v>136</v>
      </c>
      <c r="R9" s="118"/>
      <c r="S9" s="118" t="s">
        <v>92</v>
      </c>
      <c r="T9" s="118"/>
      <c r="U9" s="118" t="s">
        <v>93</v>
      </c>
    </row>
    <row r="10" spans="1:21" s="115" customFormat="1" ht="21" customHeight="1" x14ac:dyDescent="0.35">
      <c r="A10" s="110"/>
      <c r="B10" s="116"/>
      <c r="C10" s="169" t="s">
        <v>4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21" s="115" customFormat="1" ht="22" customHeight="1" x14ac:dyDescent="0.35">
      <c r="A11" s="113" t="s">
        <v>218</v>
      </c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4"/>
      <c r="T11" s="122"/>
      <c r="U11" s="122"/>
    </row>
    <row r="12" spans="1:21" s="115" customFormat="1" ht="22" customHeight="1" x14ac:dyDescent="0.35">
      <c r="A12" s="113" t="s">
        <v>184</v>
      </c>
      <c r="B12" s="114"/>
      <c r="C12" s="32">
        <v>210000</v>
      </c>
      <c r="D12" s="123"/>
      <c r="E12" s="32">
        <v>360812</v>
      </c>
      <c r="F12" s="123"/>
      <c r="G12" s="32">
        <v>30000</v>
      </c>
      <c r="H12" s="123"/>
      <c r="I12" s="32">
        <v>1126845</v>
      </c>
      <c r="J12" s="123"/>
      <c r="K12" s="32">
        <v>-15399</v>
      </c>
      <c r="L12" s="123"/>
      <c r="M12" s="32">
        <v>-158768</v>
      </c>
      <c r="N12" s="123"/>
      <c r="O12" s="32">
        <f>SUM(K12:M12)</f>
        <v>-174167</v>
      </c>
      <c r="P12" s="123"/>
      <c r="Q12" s="32">
        <f>SUM(C12:I12,O12)</f>
        <v>1553490</v>
      </c>
      <c r="R12" s="123"/>
      <c r="S12" s="32">
        <v>0</v>
      </c>
      <c r="T12" s="123"/>
      <c r="U12" s="32">
        <f>SUM(Q12:S12)</f>
        <v>1553490</v>
      </c>
    </row>
    <row r="13" spans="1:21" s="115" customFormat="1" ht="18.649999999999999" customHeight="1" x14ac:dyDescent="0.35">
      <c r="A13" s="5"/>
      <c r="B13" s="116"/>
      <c r="C13" s="124"/>
      <c r="D13" s="125"/>
      <c r="E13" s="124"/>
      <c r="F13" s="125"/>
      <c r="G13" s="124"/>
      <c r="H13" s="123"/>
      <c r="I13" s="21"/>
      <c r="J13" s="123"/>
      <c r="K13" s="123"/>
      <c r="L13" s="123"/>
      <c r="M13" s="21"/>
      <c r="N13" s="123"/>
      <c r="O13" s="123"/>
      <c r="P13" s="123"/>
      <c r="Q13" s="21"/>
      <c r="R13" s="123"/>
      <c r="S13" s="124"/>
      <c r="T13" s="123"/>
      <c r="U13" s="21"/>
    </row>
    <row r="14" spans="1:21" s="115" customFormat="1" ht="22" customHeight="1" x14ac:dyDescent="0.35">
      <c r="A14" s="113" t="s">
        <v>134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s="115" customFormat="1" ht="22" customHeight="1" x14ac:dyDescent="0.35">
      <c r="A15" s="110" t="s">
        <v>266</v>
      </c>
      <c r="B15" s="126"/>
      <c r="C15" s="127">
        <v>0</v>
      </c>
      <c r="D15" s="127"/>
      <c r="E15" s="127">
        <v>0</v>
      </c>
      <c r="F15" s="127"/>
      <c r="G15" s="127">
        <v>0</v>
      </c>
      <c r="H15" s="128"/>
      <c r="I15" s="29">
        <v>186750</v>
      </c>
      <c r="J15" s="29"/>
      <c r="K15" s="29">
        <v>0</v>
      </c>
      <c r="L15" s="29"/>
      <c r="M15" s="29">
        <v>0</v>
      </c>
      <c r="N15" s="29"/>
      <c r="O15" s="29">
        <f>SUM(K15:M15)</f>
        <v>0</v>
      </c>
      <c r="P15" s="29"/>
      <c r="Q15" s="29">
        <f>SUM(C15:I15,O15)</f>
        <v>186750</v>
      </c>
      <c r="R15" s="29"/>
      <c r="S15" s="29">
        <v>0</v>
      </c>
      <c r="T15" s="29"/>
      <c r="U15" s="29">
        <f>SUM(Q15:S15)</f>
        <v>186750</v>
      </c>
    </row>
    <row r="16" spans="1:21" s="115" customFormat="1" ht="22" customHeight="1" x14ac:dyDescent="0.35">
      <c r="A16" s="110" t="s">
        <v>267</v>
      </c>
      <c r="B16" s="126"/>
      <c r="C16" s="129">
        <v>0</v>
      </c>
      <c r="D16" s="130"/>
      <c r="E16" s="129">
        <v>0</v>
      </c>
      <c r="F16" s="130"/>
      <c r="G16" s="129">
        <v>0</v>
      </c>
      <c r="H16" s="128"/>
      <c r="I16" s="39">
        <v>-2596</v>
      </c>
      <c r="J16" s="128"/>
      <c r="K16" s="29">
        <v>13595</v>
      </c>
      <c r="L16" s="128"/>
      <c r="M16" s="39">
        <v>6689</v>
      </c>
      <c r="N16" s="128"/>
      <c r="O16" s="29">
        <f>SUM(K16:M16)</f>
        <v>20284</v>
      </c>
      <c r="P16" s="128"/>
      <c r="Q16" s="39">
        <f>SUM(C16:I16,O16)</f>
        <v>17688</v>
      </c>
      <c r="R16" s="128"/>
      <c r="S16" s="129">
        <v>0</v>
      </c>
      <c r="T16" s="128"/>
      <c r="U16" s="39">
        <f>SUM(Q16:S16)</f>
        <v>17688</v>
      </c>
    </row>
    <row r="17" spans="1:21" s="132" customFormat="1" ht="22" customHeight="1" x14ac:dyDescent="0.3">
      <c r="A17" s="131" t="s">
        <v>135</v>
      </c>
      <c r="B17" s="131"/>
      <c r="C17" s="36">
        <f>C16+C15</f>
        <v>0</v>
      </c>
      <c r="D17" s="21">
        <f t="shared" ref="D17:T17" si="0">D16+D15</f>
        <v>0</v>
      </c>
      <c r="E17" s="36">
        <f t="shared" si="0"/>
        <v>0</v>
      </c>
      <c r="F17" s="21">
        <f t="shared" si="0"/>
        <v>0</v>
      </c>
      <c r="G17" s="36">
        <f t="shared" si="0"/>
        <v>0</v>
      </c>
      <c r="H17" s="21">
        <f t="shared" si="0"/>
        <v>0</v>
      </c>
      <c r="I17" s="36">
        <f t="shared" si="0"/>
        <v>184154</v>
      </c>
      <c r="J17" s="21">
        <f t="shared" si="0"/>
        <v>0</v>
      </c>
      <c r="K17" s="26">
        <f t="shared" si="0"/>
        <v>13595</v>
      </c>
      <c r="L17" s="21"/>
      <c r="M17" s="36">
        <f t="shared" si="0"/>
        <v>6689</v>
      </c>
      <c r="N17" s="21">
        <f t="shared" si="0"/>
        <v>0</v>
      </c>
      <c r="O17" s="26">
        <f t="shared" si="0"/>
        <v>20284</v>
      </c>
      <c r="P17" s="21"/>
      <c r="Q17" s="26">
        <f>Q16+Q15</f>
        <v>204438</v>
      </c>
      <c r="R17" s="21">
        <f t="shared" si="0"/>
        <v>0</v>
      </c>
      <c r="S17" s="26">
        <f t="shared" si="0"/>
        <v>0</v>
      </c>
      <c r="T17" s="21">
        <f t="shared" si="0"/>
        <v>0</v>
      </c>
      <c r="U17" s="26">
        <f>U16+U15</f>
        <v>204438</v>
      </c>
    </row>
    <row r="18" spans="1:21" s="132" customFormat="1" ht="18.649999999999999" customHeight="1" x14ac:dyDescent="0.3">
      <c r="A18" s="131"/>
      <c r="B18" s="1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s="115" customFormat="1" ht="22" customHeight="1" thickBot="1" x14ac:dyDescent="0.4">
      <c r="A19" s="113" t="s">
        <v>185</v>
      </c>
      <c r="B19" s="121"/>
      <c r="C19" s="27">
        <f>C12+C17</f>
        <v>210000</v>
      </c>
      <c r="D19" s="123"/>
      <c r="E19" s="27">
        <f>E12+E17</f>
        <v>360812</v>
      </c>
      <c r="F19" s="123"/>
      <c r="G19" s="27">
        <f>G12+G17</f>
        <v>30000</v>
      </c>
      <c r="H19" s="123"/>
      <c r="I19" s="27">
        <f>I12+I17</f>
        <v>1310999</v>
      </c>
      <c r="J19" s="123"/>
      <c r="K19" s="27">
        <f>K12+K17</f>
        <v>-1804</v>
      </c>
      <c r="L19" s="123"/>
      <c r="M19" s="27">
        <f>M12+M17</f>
        <v>-152079</v>
      </c>
      <c r="N19" s="32"/>
      <c r="O19" s="27">
        <f>O12+O17</f>
        <v>-153883</v>
      </c>
      <c r="P19" s="32"/>
      <c r="Q19" s="27">
        <f>Q12+Q17</f>
        <v>1757928</v>
      </c>
      <c r="R19" s="123"/>
      <c r="S19" s="133">
        <f>S12+S17</f>
        <v>0</v>
      </c>
      <c r="T19" s="123"/>
      <c r="U19" s="27">
        <f>U12+U17</f>
        <v>1757928</v>
      </c>
    </row>
    <row r="20" spans="1:21" s="115" customFormat="1" ht="22" customHeight="1" thickTop="1" x14ac:dyDescent="0.35">
      <c r="A20" s="113"/>
      <c r="B20" s="121"/>
      <c r="C20" s="134"/>
      <c r="D20" s="123"/>
      <c r="E20" s="134"/>
      <c r="F20" s="123"/>
      <c r="G20" s="134"/>
      <c r="H20" s="123"/>
      <c r="I20" s="134"/>
      <c r="J20" s="123"/>
      <c r="K20" s="21"/>
      <c r="L20" s="123"/>
      <c r="M20" s="134"/>
      <c r="N20" s="123"/>
      <c r="O20" s="134"/>
      <c r="P20" s="123"/>
      <c r="Q20" s="134"/>
      <c r="R20" s="123"/>
      <c r="S20" s="124"/>
      <c r="T20" s="123"/>
      <c r="U20" s="134"/>
    </row>
    <row r="21" spans="1:21" s="115" customFormat="1" ht="22" customHeight="1" x14ac:dyDescent="0.35">
      <c r="A21" s="113" t="s">
        <v>227</v>
      </c>
      <c r="B21" s="121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4"/>
      <c r="T21" s="122"/>
      <c r="U21" s="122"/>
    </row>
    <row r="22" spans="1:21" s="115" customFormat="1" ht="22" customHeight="1" x14ac:dyDescent="0.35">
      <c r="A22" s="113" t="s">
        <v>228</v>
      </c>
      <c r="B22" s="114"/>
      <c r="C22" s="32">
        <v>210000</v>
      </c>
      <c r="D22" s="123"/>
      <c r="E22" s="32">
        <v>360812</v>
      </c>
      <c r="F22" s="123"/>
      <c r="G22" s="32">
        <v>30000</v>
      </c>
      <c r="H22" s="123"/>
      <c r="I22" s="32">
        <v>1314232</v>
      </c>
      <c r="J22" s="123"/>
      <c r="K22" s="32">
        <v>-32349</v>
      </c>
      <c r="L22" s="123"/>
      <c r="M22" s="32">
        <v>-149494</v>
      </c>
      <c r="N22" s="123"/>
      <c r="O22" s="32">
        <f>SUM(K22:M22)</f>
        <v>-181843</v>
      </c>
      <c r="P22" s="123"/>
      <c r="Q22" s="32">
        <f>SUM(C22:I22,O22)</f>
        <v>1733201</v>
      </c>
      <c r="R22" s="123"/>
      <c r="S22" s="124">
        <v>0</v>
      </c>
      <c r="T22" s="123"/>
      <c r="U22" s="32">
        <f>SUM(Q22:S22)</f>
        <v>1733201</v>
      </c>
    </row>
    <row r="23" spans="1:21" s="115" customFormat="1" ht="18.649999999999999" customHeight="1" x14ac:dyDescent="0.35">
      <c r="A23" s="5"/>
      <c r="B23" s="116"/>
      <c r="C23" s="124"/>
      <c r="D23" s="125"/>
      <c r="E23" s="124"/>
      <c r="F23" s="125"/>
      <c r="G23" s="124"/>
      <c r="H23" s="123"/>
      <c r="I23" s="21"/>
      <c r="J23" s="123"/>
      <c r="K23" s="123"/>
      <c r="L23" s="123"/>
      <c r="M23" s="21"/>
      <c r="N23" s="123"/>
      <c r="O23" s="123"/>
      <c r="P23" s="123"/>
      <c r="Q23" s="21"/>
      <c r="R23" s="123"/>
      <c r="S23" s="124"/>
      <c r="T23" s="123"/>
      <c r="U23" s="21"/>
    </row>
    <row r="24" spans="1:21" s="115" customFormat="1" ht="22" customHeight="1" x14ac:dyDescent="0.35">
      <c r="A24" s="113" t="s">
        <v>134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s="115" customFormat="1" ht="22" customHeight="1" x14ac:dyDescent="0.35">
      <c r="A25" s="110" t="s">
        <v>266</v>
      </c>
      <c r="B25" s="126"/>
      <c r="C25" s="127">
        <v>0</v>
      </c>
      <c r="D25" s="127"/>
      <c r="E25" s="127">
        <v>0</v>
      </c>
      <c r="F25" s="127"/>
      <c r="G25" s="127">
        <v>0</v>
      </c>
      <c r="H25" s="128"/>
      <c r="I25" s="29">
        <v>84323</v>
      </c>
      <c r="J25" s="29"/>
      <c r="K25" s="29">
        <v>0</v>
      </c>
      <c r="L25" s="29"/>
      <c r="M25" s="29">
        <v>0</v>
      </c>
      <c r="N25" s="29"/>
      <c r="O25" s="29">
        <f>SUM(K25:M25)</f>
        <v>0</v>
      </c>
      <c r="P25" s="29"/>
      <c r="Q25" s="29">
        <f>SUM(C25:I25,O25)</f>
        <v>84323</v>
      </c>
      <c r="R25" s="29"/>
      <c r="S25" s="29">
        <v>0</v>
      </c>
      <c r="T25" s="29"/>
      <c r="U25" s="29">
        <f>SUM(Q25:S25)</f>
        <v>84323</v>
      </c>
    </row>
    <row r="26" spans="1:21" s="115" customFormat="1" ht="22" customHeight="1" x14ac:dyDescent="0.35">
      <c r="A26" s="110" t="s">
        <v>267</v>
      </c>
      <c r="B26" s="126"/>
      <c r="C26" s="129">
        <v>0</v>
      </c>
      <c r="D26" s="130"/>
      <c r="E26" s="129">
        <v>0</v>
      </c>
      <c r="F26" s="130"/>
      <c r="G26" s="129">
        <v>0</v>
      </c>
      <c r="H26" s="128"/>
      <c r="I26" s="39">
        <v>3007</v>
      </c>
      <c r="J26" s="128"/>
      <c r="K26" s="29">
        <v>30734</v>
      </c>
      <c r="L26" s="128"/>
      <c r="M26" s="39">
        <v>4266</v>
      </c>
      <c r="N26" s="128"/>
      <c r="O26" s="29">
        <f>SUM(K26:M26)</f>
        <v>35000</v>
      </c>
      <c r="P26" s="128"/>
      <c r="Q26" s="39">
        <f>SUM(C26:I26,O26)</f>
        <v>38007</v>
      </c>
      <c r="R26" s="128"/>
      <c r="S26" s="129">
        <v>0</v>
      </c>
      <c r="T26" s="128"/>
      <c r="U26" s="39">
        <f>SUM(Q26:S26)</f>
        <v>38007</v>
      </c>
    </row>
    <row r="27" spans="1:21" s="132" customFormat="1" ht="22" customHeight="1" x14ac:dyDescent="0.3">
      <c r="A27" s="131" t="s">
        <v>135</v>
      </c>
      <c r="B27" s="131"/>
      <c r="C27" s="36">
        <f>C26+C25</f>
        <v>0</v>
      </c>
      <c r="D27" s="21">
        <f t="shared" ref="D27:K27" si="1">D26+D25</f>
        <v>0</v>
      </c>
      <c r="E27" s="36">
        <f t="shared" si="1"/>
        <v>0</v>
      </c>
      <c r="F27" s="21">
        <f t="shared" si="1"/>
        <v>0</v>
      </c>
      <c r="G27" s="36">
        <f t="shared" si="1"/>
        <v>0</v>
      </c>
      <c r="H27" s="21">
        <f t="shared" si="1"/>
        <v>0</v>
      </c>
      <c r="I27" s="36">
        <f t="shared" si="1"/>
        <v>87330</v>
      </c>
      <c r="J27" s="21">
        <f t="shared" si="1"/>
        <v>0</v>
      </c>
      <c r="K27" s="26">
        <f t="shared" si="1"/>
        <v>30734</v>
      </c>
      <c r="L27" s="21"/>
      <c r="M27" s="36">
        <f t="shared" ref="M27:O27" si="2">M26+M25</f>
        <v>4266</v>
      </c>
      <c r="N27" s="21">
        <f t="shared" si="2"/>
        <v>0</v>
      </c>
      <c r="O27" s="26">
        <f t="shared" si="2"/>
        <v>35000</v>
      </c>
      <c r="P27" s="21"/>
      <c r="Q27" s="26">
        <f>Q26+Q25</f>
        <v>122330</v>
      </c>
      <c r="R27" s="21">
        <f t="shared" ref="R27:T27" si="3">R26+R25</f>
        <v>0</v>
      </c>
      <c r="S27" s="26">
        <f t="shared" si="3"/>
        <v>0</v>
      </c>
      <c r="T27" s="21">
        <f t="shared" si="3"/>
        <v>0</v>
      </c>
      <c r="U27" s="26">
        <f>U26+U25</f>
        <v>122330</v>
      </c>
    </row>
    <row r="28" spans="1:21" s="132" customFormat="1" ht="18.649999999999999" customHeight="1" x14ac:dyDescent="0.3">
      <c r="A28" s="131"/>
      <c r="B28" s="13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s="115" customFormat="1" ht="22" customHeight="1" thickBot="1" x14ac:dyDescent="0.4">
      <c r="A29" s="113" t="s">
        <v>229</v>
      </c>
      <c r="B29" s="121"/>
      <c r="C29" s="27">
        <f>C22+C27</f>
        <v>210000</v>
      </c>
      <c r="D29" s="123"/>
      <c r="E29" s="27">
        <f>E22+E27</f>
        <v>360812</v>
      </c>
      <c r="F29" s="123"/>
      <c r="G29" s="27">
        <f>G22+G27</f>
        <v>30000</v>
      </c>
      <c r="H29" s="123"/>
      <c r="I29" s="27">
        <f>I22+I27</f>
        <v>1401562</v>
      </c>
      <c r="J29" s="123"/>
      <c r="K29" s="27">
        <f>K22+K27</f>
        <v>-1615</v>
      </c>
      <c r="L29" s="123"/>
      <c r="M29" s="27">
        <f>M22+M27</f>
        <v>-145228</v>
      </c>
      <c r="N29" s="123"/>
      <c r="O29" s="27">
        <f>O22+O27</f>
        <v>-146843</v>
      </c>
      <c r="P29" s="123"/>
      <c r="Q29" s="27">
        <f>Q22+Q27</f>
        <v>1855531</v>
      </c>
      <c r="R29" s="123"/>
      <c r="S29" s="133">
        <f>S22+S27</f>
        <v>0</v>
      </c>
      <c r="T29" s="123"/>
      <c r="U29" s="27">
        <f>U22+U27</f>
        <v>1855531</v>
      </c>
    </row>
    <row r="30" spans="1:21" s="115" customFormat="1" ht="20.149999999999999" customHeight="1" thickTop="1" x14ac:dyDescent="0.35">
      <c r="A30" s="113"/>
      <c r="B30" s="121"/>
      <c r="C30" s="134"/>
      <c r="D30" s="123"/>
      <c r="E30" s="134"/>
      <c r="F30" s="123"/>
      <c r="G30" s="134"/>
      <c r="H30" s="123"/>
      <c r="I30" s="134"/>
      <c r="J30" s="123"/>
      <c r="K30" s="21"/>
      <c r="L30" s="123"/>
      <c r="M30" s="134"/>
      <c r="N30" s="123"/>
      <c r="O30" s="134"/>
      <c r="P30" s="123"/>
      <c r="Q30" s="134"/>
      <c r="R30" s="123"/>
      <c r="S30" s="124"/>
      <c r="T30" s="123"/>
      <c r="U30" s="134"/>
    </row>
    <row r="31" spans="1:21" s="115" customFormat="1" ht="20.149999999999999" customHeight="1" x14ac:dyDescent="0.35">
      <c r="A31" s="113"/>
      <c r="B31" s="121"/>
      <c r="C31" s="134"/>
      <c r="D31" s="123"/>
      <c r="E31" s="134"/>
      <c r="F31" s="123"/>
      <c r="G31" s="134"/>
      <c r="H31" s="123"/>
      <c r="I31" s="134"/>
      <c r="J31" s="123"/>
      <c r="K31" s="21"/>
      <c r="L31" s="123"/>
      <c r="M31" s="134"/>
      <c r="N31" s="123"/>
      <c r="O31" s="134"/>
      <c r="P31" s="123"/>
      <c r="Q31" s="134"/>
      <c r="R31" s="123"/>
      <c r="S31" s="124"/>
      <c r="T31" s="123"/>
      <c r="U31" s="134"/>
    </row>
    <row r="32" spans="1:21" s="115" customFormat="1" ht="20.149999999999999" customHeight="1" x14ac:dyDescent="0.35">
      <c r="A32" s="113"/>
      <c r="B32" s="121"/>
      <c r="C32" s="134"/>
      <c r="D32" s="123"/>
      <c r="E32" s="134"/>
      <c r="F32" s="123"/>
      <c r="G32" s="134"/>
      <c r="H32" s="123"/>
      <c r="I32" s="134"/>
      <c r="J32" s="123"/>
      <c r="K32" s="21"/>
      <c r="L32" s="123"/>
      <c r="M32" s="134"/>
      <c r="N32" s="123"/>
      <c r="O32" s="134"/>
      <c r="P32" s="123"/>
      <c r="Q32" s="134"/>
      <c r="R32" s="123"/>
      <c r="S32" s="124"/>
      <c r="T32" s="123"/>
      <c r="U32" s="134"/>
    </row>
    <row r="33" spans="1:21" s="115" customFormat="1" ht="20.149999999999999" customHeight="1" x14ac:dyDescent="0.35">
      <c r="A33" s="113"/>
      <c r="B33" s="121"/>
      <c r="C33" s="134"/>
      <c r="D33" s="123"/>
      <c r="E33" s="134"/>
      <c r="F33" s="123"/>
      <c r="G33" s="134"/>
      <c r="H33" s="123"/>
      <c r="I33" s="134"/>
      <c r="J33" s="123"/>
      <c r="K33" s="21"/>
      <c r="L33" s="123"/>
      <c r="M33" s="134"/>
      <c r="N33" s="123"/>
      <c r="O33" s="134"/>
      <c r="P33" s="123"/>
      <c r="Q33" s="134"/>
      <c r="R33" s="123"/>
      <c r="S33" s="124"/>
      <c r="T33" s="123"/>
      <c r="U33" s="134"/>
    </row>
    <row r="34" spans="1:21" s="115" customFormat="1" ht="20.149999999999999" customHeight="1" x14ac:dyDescent="0.35">
      <c r="A34" s="113"/>
      <c r="B34" s="121"/>
      <c r="C34" s="134"/>
      <c r="D34" s="123"/>
      <c r="E34" s="134"/>
      <c r="F34" s="123"/>
      <c r="G34" s="134"/>
      <c r="H34" s="123"/>
      <c r="I34" s="134"/>
      <c r="J34" s="123"/>
      <c r="K34" s="21"/>
      <c r="L34" s="123"/>
      <c r="M34" s="134"/>
      <c r="N34" s="123"/>
      <c r="O34" s="134"/>
      <c r="P34" s="123"/>
      <c r="Q34" s="134"/>
      <c r="R34" s="123"/>
      <c r="S34" s="124"/>
      <c r="T34" s="123"/>
      <c r="U34" s="134"/>
    </row>
    <row r="35" spans="1:21" s="115" customFormat="1" ht="20.149999999999999" customHeight="1" x14ac:dyDescent="0.35">
      <c r="A35" s="113"/>
      <c r="B35" s="121"/>
      <c r="C35" s="134"/>
      <c r="D35" s="123"/>
      <c r="E35" s="134"/>
      <c r="F35" s="123"/>
      <c r="G35" s="134"/>
      <c r="H35" s="123"/>
      <c r="I35" s="134"/>
      <c r="J35" s="123"/>
      <c r="K35" s="21"/>
      <c r="L35" s="123"/>
      <c r="M35" s="134"/>
      <c r="N35" s="123"/>
      <c r="O35" s="134"/>
      <c r="P35" s="123"/>
      <c r="Q35" s="134"/>
      <c r="R35" s="123"/>
      <c r="S35" s="124"/>
      <c r="T35" s="123"/>
      <c r="U35" s="134"/>
    </row>
    <row r="36" spans="1:21" s="115" customFormat="1" ht="20.149999999999999" customHeight="1" x14ac:dyDescent="0.35">
      <c r="A36" s="113"/>
      <c r="B36" s="121"/>
      <c r="C36" s="134"/>
      <c r="D36" s="123"/>
      <c r="E36" s="134"/>
      <c r="F36" s="123"/>
      <c r="G36" s="134"/>
      <c r="H36" s="123"/>
      <c r="I36" s="134"/>
      <c r="J36" s="123"/>
      <c r="K36" s="21"/>
      <c r="L36" s="123"/>
      <c r="M36" s="134"/>
      <c r="N36" s="123"/>
      <c r="O36" s="134"/>
      <c r="P36" s="123"/>
      <c r="Q36" s="134"/>
      <c r="R36" s="123"/>
      <c r="S36" s="124"/>
      <c r="T36" s="123"/>
      <c r="U36" s="134"/>
    </row>
    <row r="37" spans="1:21" s="115" customFormat="1" ht="20.149999999999999" customHeight="1" x14ac:dyDescent="0.35">
      <c r="A37" s="113"/>
      <c r="B37" s="121"/>
      <c r="C37" s="134"/>
      <c r="D37" s="123"/>
      <c r="E37" s="134"/>
      <c r="F37" s="123"/>
      <c r="G37" s="134"/>
      <c r="H37" s="123"/>
      <c r="I37" s="134"/>
      <c r="J37" s="123"/>
      <c r="K37" s="21"/>
      <c r="L37" s="123"/>
      <c r="M37" s="134"/>
      <c r="N37" s="123"/>
      <c r="O37" s="134"/>
      <c r="P37" s="123"/>
      <c r="Q37" s="134"/>
      <c r="R37" s="123"/>
      <c r="S37" s="124"/>
      <c r="T37" s="123"/>
      <c r="U37" s="134"/>
    </row>
    <row r="38" spans="1:21" s="115" customFormat="1" ht="20.149999999999999" customHeight="1" x14ac:dyDescent="0.35">
      <c r="A38" s="113"/>
      <c r="B38" s="121"/>
      <c r="C38" s="134"/>
      <c r="D38" s="123"/>
      <c r="E38" s="134"/>
      <c r="F38" s="123"/>
      <c r="G38" s="134"/>
      <c r="H38" s="123"/>
      <c r="I38" s="134"/>
      <c r="J38" s="123"/>
      <c r="K38" s="21"/>
      <c r="L38" s="123"/>
      <c r="M38" s="134"/>
      <c r="N38" s="123"/>
      <c r="O38" s="134"/>
      <c r="P38" s="123"/>
      <c r="Q38" s="134"/>
      <c r="R38" s="123"/>
      <c r="S38" s="124"/>
      <c r="T38" s="123"/>
      <c r="U38" s="134"/>
    </row>
    <row r="39" spans="1:21" s="115" customFormat="1" ht="20.149999999999999" customHeight="1" x14ac:dyDescent="0.35">
      <c r="A39" s="113"/>
      <c r="B39" s="121"/>
      <c r="C39" s="134"/>
      <c r="D39" s="123"/>
      <c r="E39" s="134"/>
      <c r="F39" s="123"/>
      <c r="G39" s="134"/>
      <c r="H39" s="123"/>
      <c r="I39" s="134"/>
      <c r="J39" s="123"/>
      <c r="K39" s="21"/>
      <c r="L39" s="123"/>
      <c r="M39" s="134"/>
      <c r="N39" s="123"/>
      <c r="O39" s="134"/>
      <c r="P39" s="123"/>
      <c r="Q39" s="134"/>
      <c r="R39" s="123"/>
      <c r="S39" s="124"/>
      <c r="T39" s="123"/>
      <c r="U39" s="134"/>
    </row>
    <row r="40" spans="1:21" s="115" customFormat="1" ht="20.149999999999999" customHeight="1" x14ac:dyDescent="0.35">
      <c r="A40" s="113"/>
      <c r="B40" s="121"/>
      <c r="C40" s="134"/>
      <c r="D40" s="123"/>
      <c r="E40" s="134"/>
      <c r="F40" s="123"/>
      <c r="G40" s="134"/>
      <c r="H40" s="123"/>
      <c r="I40" s="134"/>
      <c r="J40" s="123"/>
      <c r="K40" s="21"/>
      <c r="L40" s="123"/>
      <c r="M40" s="134"/>
      <c r="N40" s="123"/>
      <c r="O40" s="134"/>
      <c r="P40" s="123"/>
      <c r="Q40" s="134"/>
      <c r="R40" s="123"/>
      <c r="S40" s="124"/>
      <c r="T40" s="123"/>
      <c r="U40" s="134"/>
    </row>
    <row r="41" spans="1:21" s="115" customFormat="1" ht="20.149999999999999" customHeight="1" x14ac:dyDescent="0.35">
      <c r="A41" s="113"/>
      <c r="B41" s="121"/>
      <c r="C41" s="134"/>
      <c r="D41" s="123"/>
      <c r="E41" s="134"/>
      <c r="F41" s="123"/>
      <c r="G41" s="134"/>
      <c r="H41" s="123"/>
      <c r="I41" s="134"/>
      <c r="J41" s="123"/>
      <c r="K41" s="21"/>
      <c r="L41" s="123"/>
      <c r="M41" s="134"/>
      <c r="N41" s="123"/>
      <c r="O41" s="134"/>
      <c r="P41" s="123"/>
      <c r="Q41" s="134"/>
      <c r="R41" s="123"/>
      <c r="S41" s="124"/>
      <c r="T41" s="123"/>
      <c r="U41" s="134"/>
    </row>
    <row r="42" spans="1:21" s="115" customFormat="1" ht="20.149999999999999" customHeight="1" x14ac:dyDescent="0.35">
      <c r="A42" s="113"/>
      <c r="B42" s="121"/>
      <c r="C42" s="134"/>
      <c r="D42" s="123"/>
      <c r="E42" s="134"/>
      <c r="F42" s="123"/>
      <c r="G42" s="134"/>
      <c r="H42" s="123"/>
      <c r="I42" s="134"/>
      <c r="J42" s="123"/>
      <c r="K42" s="21"/>
      <c r="L42" s="123"/>
      <c r="M42" s="134"/>
      <c r="N42" s="123"/>
      <c r="O42" s="134"/>
      <c r="P42" s="123"/>
      <c r="Q42" s="134"/>
      <c r="R42" s="123"/>
      <c r="S42" s="124"/>
      <c r="T42" s="123"/>
      <c r="U42" s="134"/>
    </row>
    <row r="43" spans="1:21" s="115" customFormat="1" ht="20.149999999999999" customHeight="1" x14ac:dyDescent="0.35">
      <c r="B43" s="137"/>
      <c r="J43" s="138"/>
      <c r="K43" s="138"/>
      <c r="L43" s="138"/>
    </row>
    <row r="44" spans="1:21" ht="20.149999999999999" customHeight="1" x14ac:dyDescent="0.3">
      <c r="F44" s="110">
        <v>-30700</v>
      </c>
    </row>
  </sheetData>
  <mergeCells count="4">
    <mergeCell ref="C4:U4"/>
    <mergeCell ref="G5:I5"/>
    <mergeCell ref="K5:O5"/>
    <mergeCell ref="C10:U10"/>
  </mergeCells>
  <pageMargins left="0.70866141732283472" right="0.70866141732283472" top="0.47244094488188981" bottom="0.51181102362204722" header="0.51181102362204722" footer="0.51181102362204722"/>
  <pageSetup paperSize="9" scale="74" firstPageNumber="8" pageOrder="overThenDown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5528-5E0F-4D84-BE65-FFC6915DE4FF}">
  <sheetPr>
    <tabColor rgb="FF92D050"/>
  </sheetPr>
  <dimension ref="A1:R30"/>
  <sheetViews>
    <sheetView topLeftCell="K6" zoomScaleNormal="100" zoomScaleSheetLayoutView="85" workbookViewId="0">
      <selection activeCell="AA18" sqref="AA18"/>
    </sheetView>
  </sheetViews>
  <sheetFormatPr defaultColWidth="11.1796875" defaultRowHeight="21" customHeight="1" x14ac:dyDescent="0.3"/>
  <cols>
    <col min="1" max="1" width="51.54296875" style="110" customWidth="1"/>
    <col min="2" max="2" width="1.453125" style="126" customWidth="1"/>
    <col min="3" max="3" width="0.1796875" style="116" hidden="1" customWidth="1"/>
    <col min="4" max="4" width="10.81640625" style="110" customWidth="1"/>
    <col min="5" max="5" width="1.1796875" style="110" customWidth="1"/>
    <col min="6" max="6" width="12.54296875" style="110" customWidth="1"/>
    <col min="7" max="7" width="1.1796875" style="110" customWidth="1"/>
    <col min="8" max="8" width="8.1796875" style="110" customWidth="1"/>
    <col min="9" max="9" width="1.1796875" style="110" customWidth="1"/>
    <col min="10" max="10" width="13.453125" style="110" customWidth="1"/>
    <col min="11" max="11" width="1.54296875" style="110" customWidth="1"/>
    <col min="12" max="12" width="11.1796875" style="110" customWidth="1"/>
    <col min="13" max="13" width="1.1796875" style="110" customWidth="1"/>
    <col min="14" max="14" width="24.7265625" style="110" bestFit="1" customWidth="1"/>
    <col min="15" max="15" width="1.1796875" style="110" customWidth="1"/>
    <col min="16" max="16" width="13.54296875" style="110" bestFit="1" customWidth="1"/>
    <col min="17" max="17" width="1.1796875" style="110" customWidth="1"/>
    <col min="18" max="18" width="11.1796875" style="110" customWidth="1"/>
    <col min="19" max="16384" width="11.1796875" style="110"/>
  </cols>
  <sheetData>
    <row r="1" spans="1:18" ht="21" customHeight="1" x14ac:dyDescent="0.35">
      <c r="A1" s="108" t="s">
        <v>0</v>
      </c>
      <c r="B1" s="109"/>
      <c r="C1" s="109"/>
      <c r="D1" s="108"/>
    </row>
    <row r="2" spans="1:18" ht="21" customHeight="1" x14ac:dyDescent="0.35">
      <c r="A2" s="111" t="s">
        <v>79</v>
      </c>
      <c r="B2" s="112"/>
      <c r="C2" s="112"/>
      <c r="D2" s="111"/>
    </row>
    <row r="3" spans="1:18" ht="21" customHeight="1" x14ac:dyDescent="0.35">
      <c r="A3" s="111"/>
      <c r="B3" s="112"/>
      <c r="C3" s="112"/>
      <c r="D3" s="111"/>
    </row>
    <row r="4" spans="1:18" s="115" customFormat="1" ht="21" customHeight="1" x14ac:dyDescent="0.35">
      <c r="A4" s="113"/>
      <c r="B4" s="114"/>
      <c r="C4" s="114"/>
      <c r="D4" s="166" t="s">
        <v>94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s="115" customFormat="1" ht="21" customHeight="1" x14ac:dyDescent="0.35">
      <c r="A5" s="110"/>
      <c r="B5" s="116"/>
      <c r="C5" s="116"/>
      <c r="D5" s="110"/>
      <c r="E5" s="117"/>
      <c r="F5" s="117"/>
      <c r="G5" s="117"/>
      <c r="H5" s="167" t="s">
        <v>38</v>
      </c>
      <c r="I5" s="167"/>
      <c r="J5" s="167"/>
      <c r="K5" s="118"/>
      <c r="L5" s="168" t="s">
        <v>190</v>
      </c>
      <c r="M5" s="168"/>
      <c r="N5" s="168"/>
      <c r="O5" s="168"/>
      <c r="P5" s="168"/>
      <c r="Q5" s="118"/>
      <c r="R5" s="118"/>
    </row>
    <row r="6" spans="1:18" s="115" customFormat="1" ht="21" customHeight="1" x14ac:dyDescent="0.35">
      <c r="A6" s="110"/>
      <c r="B6" s="116"/>
      <c r="C6" s="116"/>
      <c r="D6" s="117"/>
      <c r="E6" s="117"/>
      <c r="F6" s="117"/>
      <c r="G6" s="117"/>
      <c r="H6" s="118"/>
      <c r="I6" s="118"/>
      <c r="J6" s="118"/>
      <c r="K6" s="118"/>
      <c r="L6" s="118"/>
      <c r="M6" s="118"/>
      <c r="N6" s="119" t="s">
        <v>191</v>
      </c>
      <c r="O6" s="118"/>
      <c r="P6" s="118"/>
      <c r="Q6" s="118"/>
      <c r="R6" s="118"/>
    </row>
    <row r="7" spans="1:18" s="115" customFormat="1" ht="21" customHeight="1" x14ac:dyDescent="0.35">
      <c r="A7" s="110"/>
      <c r="B7" s="116"/>
      <c r="C7" s="116"/>
      <c r="D7" s="117" t="s">
        <v>82</v>
      </c>
      <c r="E7" s="117"/>
      <c r="F7" s="117" t="s">
        <v>139</v>
      </c>
      <c r="G7" s="117"/>
      <c r="H7" s="118"/>
      <c r="I7" s="118"/>
      <c r="J7" s="118"/>
      <c r="K7" s="118"/>
      <c r="L7" s="118"/>
      <c r="M7" s="118"/>
      <c r="N7" s="119" t="s">
        <v>174</v>
      </c>
      <c r="O7" s="118"/>
      <c r="P7" s="119" t="s">
        <v>192</v>
      </c>
      <c r="Q7" s="118"/>
      <c r="R7" s="118"/>
    </row>
    <row r="8" spans="1:18" s="115" customFormat="1" ht="21" customHeight="1" x14ac:dyDescent="0.35">
      <c r="A8" s="110"/>
      <c r="B8" s="116"/>
      <c r="C8" s="116"/>
      <c r="D8" s="120" t="s">
        <v>85</v>
      </c>
      <c r="E8" s="120"/>
      <c r="F8" s="117" t="s">
        <v>140</v>
      </c>
      <c r="G8" s="117"/>
      <c r="H8" s="120" t="s">
        <v>86</v>
      </c>
      <c r="I8" s="117"/>
      <c r="J8" s="118"/>
      <c r="K8" s="118"/>
      <c r="L8" s="118" t="s">
        <v>193</v>
      </c>
      <c r="M8" s="118"/>
      <c r="N8" s="119" t="s">
        <v>194</v>
      </c>
      <c r="O8" s="118"/>
      <c r="P8" s="119" t="s">
        <v>195</v>
      </c>
      <c r="Q8" s="118"/>
      <c r="R8" s="118" t="s">
        <v>88</v>
      </c>
    </row>
    <row r="9" spans="1:18" s="115" customFormat="1" ht="21" customHeight="1" x14ac:dyDescent="0.35">
      <c r="A9" s="110"/>
      <c r="B9" s="116"/>
      <c r="C9" s="116"/>
      <c r="D9" s="117" t="s">
        <v>89</v>
      </c>
      <c r="E9" s="117"/>
      <c r="F9" s="120" t="s">
        <v>123</v>
      </c>
      <c r="G9" s="117"/>
      <c r="H9" s="117" t="s">
        <v>90</v>
      </c>
      <c r="I9" s="117"/>
      <c r="J9" s="118" t="s">
        <v>91</v>
      </c>
      <c r="K9" s="118"/>
      <c r="L9" s="118" t="s">
        <v>196</v>
      </c>
      <c r="M9" s="118"/>
      <c r="N9" s="119" t="s">
        <v>197</v>
      </c>
      <c r="O9" s="118"/>
      <c r="P9" s="119" t="s">
        <v>81</v>
      </c>
      <c r="Q9" s="118"/>
      <c r="R9" s="118" t="s">
        <v>93</v>
      </c>
    </row>
    <row r="10" spans="1:18" s="115" customFormat="1" ht="21" customHeight="1" x14ac:dyDescent="0.35">
      <c r="A10" s="110"/>
      <c r="B10" s="116"/>
      <c r="C10" s="116"/>
      <c r="D10" s="169" t="s">
        <v>4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</row>
    <row r="11" spans="1:18" s="115" customFormat="1" ht="21" customHeight="1" x14ac:dyDescent="0.35">
      <c r="A11" s="113" t="s">
        <v>218</v>
      </c>
      <c r="B11" s="121"/>
      <c r="C11" s="116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s="115" customFormat="1" ht="21" customHeight="1" x14ac:dyDescent="0.35">
      <c r="A12" s="113" t="s">
        <v>184</v>
      </c>
      <c r="B12" s="114"/>
      <c r="C12" s="114"/>
      <c r="D12" s="32">
        <v>210000</v>
      </c>
      <c r="E12" s="32"/>
      <c r="F12" s="32">
        <v>360812</v>
      </c>
      <c r="G12" s="32"/>
      <c r="H12" s="32">
        <v>30000</v>
      </c>
      <c r="I12" s="32"/>
      <c r="J12" s="32">
        <v>1339186</v>
      </c>
      <c r="K12" s="32"/>
      <c r="L12" s="32">
        <v>-15399</v>
      </c>
      <c r="M12" s="32"/>
      <c r="N12" s="32">
        <v>-158768</v>
      </c>
      <c r="O12" s="32"/>
      <c r="P12" s="32">
        <f>SUM(L12:N12)</f>
        <v>-174167</v>
      </c>
      <c r="Q12" s="32"/>
      <c r="R12" s="32">
        <f>SUM(D12:J12,P12)</f>
        <v>1765831</v>
      </c>
    </row>
    <row r="13" spans="1:18" s="115" customFormat="1" ht="18" customHeight="1" x14ac:dyDescent="0.35">
      <c r="A13" s="5"/>
      <c r="B13" s="116"/>
      <c r="C13" s="5"/>
      <c r="D13" s="21"/>
      <c r="E13" s="32"/>
      <c r="F13" s="21"/>
      <c r="G13" s="32"/>
      <c r="H13" s="21"/>
      <c r="I13" s="32"/>
      <c r="J13" s="21"/>
      <c r="K13" s="32"/>
      <c r="L13" s="32"/>
      <c r="M13" s="32"/>
      <c r="N13" s="21"/>
      <c r="O13" s="32"/>
      <c r="P13" s="32"/>
      <c r="Q13" s="32"/>
      <c r="R13" s="21"/>
    </row>
    <row r="14" spans="1:18" s="115" customFormat="1" ht="21" customHeight="1" x14ac:dyDescent="0.35">
      <c r="A14" s="113" t="s">
        <v>134</v>
      </c>
      <c r="B14" s="5"/>
      <c r="C14" s="5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</row>
    <row r="15" spans="1:18" s="115" customFormat="1" ht="21" customHeight="1" x14ac:dyDescent="0.35">
      <c r="A15" s="110" t="s">
        <v>266</v>
      </c>
      <c r="B15" s="126"/>
      <c r="C15" s="5"/>
      <c r="D15" s="22">
        <v>0</v>
      </c>
      <c r="E15" s="22"/>
      <c r="F15" s="22">
        <v>0</v>
      </c>
      <c r="G15" s="22"/>
      <c r="H15" s="22">
        <v>0</v>
      </c>
      <c r="I15" s="29"/>
      <c r="J15" s="29">
        <v>167533</v>
      </c>
      <c r="K15" s="29"/>
      <c r="L15" s="29">
        <v>0</v>
      </c>
      <c r="M15" s="29"/>
      <c r="N15" s="29">
        <v>0</v>
      </c>
      <c r="O15" s="29"/>
      <c r="P15" s="29">
        <f>SUM(L15:N15)</f>
        <v>0</v>
      </c>
      <c r="Q15" s="29"/>
      <c r="R15" s="29">
        <f>SUM(D15:L15,P15)</f>
        <v>167533</v>
      </c>
    </row>
    <row r="16" spans="1:18" s="115" customFormat="1" ht="21" customHeight="1" x14ac:dyDescent="0.35">
      <c r="A16" s="110" t="s">
        <v>267</v>
      </c>
      <c r="B16" s="126"/>
      <c r="C16" s="5"/>
      <c r="D16" s="39">
        <v>0</v>
      </c>
      <c r="E16" s="29"/>
      <c r="F16" s="39">
        <v>0</v>
      </c>
      <c r="G16" s="29"/>
      <c r="H16" s="39">
        <v>0</v>
      </c>
      <c r="I16" s="29"/>
      <c r="J16" s="39">
        <v>-3037</v>
      </c>
      <c r="K16" s="29"/>
      <c r="L16" s="29">
        <v>15399</v>
      </c>
      <c r="M16" s="29"/>
      <c r="N16" s="39">
        <v>6689</v>
      </c>
      <c r="O16" s="29"/>
      <c r="P16" s="29">
        <f>SUM(L16:N16)</f>
        <v>22088</v>
      </c>
      <c r="Q16" s="29"/>
      <c r="R16" s="29">
        <f>SUM(J16:N16)</f>
        <v>19051</v>
      </c>
    </row>
    <row r="17" spans="1:18" s="132" customFormat="1" ht="21" customHeight="1" x14ac:dyDescent="0.3">
      <c r="A17" s="131" t="s">
        <v>135</v>
      </c>
      <c r="B17" s="131"/>
      <c r="C17" s="5"/>
      <c r="D17" s="36">
        <f>D16+D15</f>
        <v>0</v>
      </c>
      <c r="E17" s="21">
        <f t="shared" ref="E17:P17" si="0">E16+E15</f>
        <v>0</v>
      </c>
      <c r="F17" s="36">
        <f t="shared" si="0"/>
        <v>0</v>
      </c>
      <c r="G17" s="21">
        <f t="shared" si="0"/>
        <v>0</v>
      </c>
      <c r="H17" s="36">
        <f t="shared" si="0"/>
        <v>0</v>
      </c>
      <c r="I17" s="21">
        <f t="shared" si="0"/>
        <v>0</v>
      </c>
      <c r="J17" s="36">
        <f t="shared" si="0"/>
        <v>164496</v>
      </c>
      <c r="K17" s="21">
        <f t="shared" si="0"/>
        <v>0</v>
      </c>
      <c r="L17" s="26">
        <f t="shared" si="0"/>
        <v>15399</v>
      </c>
      <c r="M17" s="21"/>
      <c r="N17" s="36">
        <f t="shared" si="0"/>
        <v>6689</v>
      </c>
      <c r="O17" s="21">
        <f t="shared" si="0"/>
        <v>0</v>
      </c>
      <c r="P17" s="26">
        <f t="shared" si="0"/>
        <v>22088</v>
      </c>
      <c r="Q17" s="21"/>
      <c r="R17" s="26">
        <f>R16+R15</f>
        <v>186584</v>
      </c>
    </row>
    <row r="18" spans="1:18" s="132" customFormat="1" ht="18" customHeight="1" x14ac:dyDescent="0.3">
      <c r="A18" s="131"/>
      <c r="B18" s="131"/>
      <c r="C18" s="114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s="115" customFormat="1" ht="21" customHeight="1" thickBot="1" x14ac:dyDescent="0.4">
      <c r="A19" s="113" t="s">
        <v>185</v>
      </c>
      <c r="B19" s="121"/>
      <c r="C19" s="114"/>
      <c r="D19" s="27">
        <f>D12+D17</f>
        <v>210000</v>
      </c>
      <c r="E19" s="32"/>
      <c r="F19" s="27">
        <f>F12+F17</f>
        <v>360812</v>
      </c>
      <c r="G19" s="32"/>
      <c r="H19" s="27">
        <f>H12+H17</f>
        <v>30000</v>
      </c>
      <c r="I19" s="32"/>
      <c r="J19" s="27">
        <f>J12+J17</f>
        <v>1503682</v>
      </c>
      <c r="K19" s="32"/>
      <c r="L19" s="27">
        <f>L12+L17</f>
        <v>0</v>
      </c>
      <c r="M19" s="32"/>
      <c r="N19" s="27">
        <f>N12+N17</f>
        <v>-152079</v>
      </c>
      <c r="O19" s="32"/>
      <c r="P19" s="27">
        <f>P12+P17</f>
        <v>-152079</v>
      </c>
      <c r="Q19" s="32"/>
      <c r="R19" s="27">
        <f>R12+R17</f>
        <v>1952415</v>
      </c>
    </row>
    <row r="20" spans="1:18" s="115" customFormat="1" ht="21" customHeight="1" thickTop="1" x14ac:dyDescent="0.35">
      <c r="A20" s="113"/>
      <c r="B20" s="121"/>
      <c r="C20" s="114"/>
      <c r="D20" s="134"/>
      <c r="E20" s="123"/>
      <c r="F20" s="134"/>
      <c r="G20" s="123"/>
      <c r="H20" s="134"/>
      <c r="I20" s="123"/>
      <c r="J20" s="134"/>
      <c r="K20" s="123"/>
      <c r="L20" s="124"/>
      <c r="M20" s="123"/>
      <c r="N20" s="134"/>
      <c r="O20" s="123"/>
      <c r="P20" s="134"/>
      <c r="Q20" s="123"/>
      <c r="R20" s="134"/>
    </row>
    <row r="21" spans="1:18" s="115" customFormat="1" ht="21" customHeight="1" x14ac:dyDescent="0.35">
      <c r="A21" s="113" t="s">
        <v>227</v>
      </c>
      <c r="B21" s="121"/>
      <c r="C21" s="114"/>
      <c r="D21" s="122"/>
      <c r="E21" s="123"/>
      <c r="F21" s="122"/>
      <c r="G21" s="123"/>
      <c r="H21" s="122"/>
      <c r="I21" s="123"/>
      <c r="J21" s="122"/>
      <c r="K21" s="123"/>
      <c r="L21" s="124"/>
      <c r="M21" s="123"/>
      <c r="N21" s="122"/>
      <c r="O21" s="123"/>
      <c r="P21" s="134"/>
      <c r="Q21" s="123"/>
      <c r="R21" s="122"/>
    </row>
    <row r="22" spans="1:18" s="115" customFormat="1" ht="21" customHeight="1" x14ac:dyDescent="0.35">
      <c r="A22" s="113" t="s">
        <v>228</v>
      </c>
      <c r="B22" s="121"/>
      <c r="C22" s="114"/>
      <c r="D22" s="32">
        <v>210000</v>
      </c>
      <c r="E22" s="32"/>
      <c r="F22" s="32">
        <v>360812</v>
      </c>
      <c r="G22" s="32"/>
      <c r="H22" s="32">
        <v>30000</v>
      </c>
      <c r="I22" s="32"/>
      <c r="J22" s="32">
        <v>1526476</v>
      </c>
      <c r="K22" s="32"/>
      <c r="L22" s="21">
        <v>0</v>
      </c>
      <c r="M22" s="32"/>
      <c r="N22" s="32">
        <v>-149494</v>
      </c>
      <c r="O22" s="32"/>
      <c r="P22" s="21">
        <f>SUM(L22:N22)</f>
        <v>-149494</v>
      </c>
      <c r="Q22" s="32"/>
      <c r="R22" s="32">
        <f>SUM(D22:J22,P22)</f>
        <v>1977794</v>
      </c>
    </row>
    <row r="23" spans="1:18" s="115" customFormat="1" ht="18" customHeight="1" x14ac:dyDescent="0.35">
      <c r="A23" s="5"/>
      <c r="B23" s="121"/>
      <c r="C23" s="114"/>
      <c r="D23" s="21"/>
      <c r="E23" s="32"/>
      <c r="F23" s="21"/>
      <c r="G23" s="32"/>
      <c r="H23" s="21"/>
      <c r="I23" s="32"/>
      <c r="J23" s="21"/>
      <c r="K23" s="32"/>
      <c r="L23" s="21"/>
      <c r="M23" s="32"/>
      <c r="N23" s="21"/>
      <c r="O23" s="32"/>
      <c r="P23" s="21"/>
      <c r="Q23" s="32"/>
      <c r="R23" s="21"/>
    </row>
    <row r="24" spans="1:18" s="115" customFormat="1" ht="21" customHeight="1" x14ac:dyDescent="0.35">
      <c r="A24" s="113" t="s">
        <v>134</v>
      </c>
      <c r="B24" s="121"/>
      <c r="C24" s="114"/>
      <c r="D24" s="150"/>
      <c r="E24" s="32"/>
      <c r="F24" s="150"/>
      <c r="G24" s="32"/>
      <c r="H24" s="150"/>
      <c r="I24" s="32"/>
      <c r="J24" s="150"/>
      <c r="K24" s="32"/>
      <c r="L24" s="21"/>
      <c r="M24" s="32"/>
      <c r="N24" s="150"/>
      <c r="O24" s="32"/>
      <c r="P24" s="21"/>
      <c r="Q24" s="32"/>
      <c r="R24" s="150"/>
    </row>
    <row r="25" spans="1:18" s="115" customFormat="1" ht="21" customHeight="1" x14ac:dyDescent="0.35">
      <c r="A25" s="110" t="s">
        <v>266</v>
      </c>
      <c r="B25" s="121"/>
      <c r="C25" s="114"/>
      <c r="D25" s="22">
        <v>0</v>
      </c>
      <c r="E25" s="32"/>
      <c r="F25" s="22">
        <v>0</v>
      </c>
      <c r="G25" s="32"/>
      <c r="H25" s="22">
        <v>0</v>
      </c>
      <c r="I25" s="32"/>
      <c r="J25" s="29">
        <v>27707</v>
      </c>
      <c r="K25" s="32"/>
      <c r="L25" s="21">
        <v>0</v>
      </c>
      <c r="M25" s="32"/>
      <c r="N25" s="29">
        <v>0</v>
      </c>
      <c r="O25" s="32"/>
      <c r="P25" s="22">
        <v>0</v>
      </c>
      <c r="Q25" s="32"/>
      <c r="R25" s="29">
        <f t="shared" ref="R25:R26" si="1">J25+P25</f>
        <v>27707</v>
      </c>
    </row>
    <row r="26" spans="1:18" s="115" customFormat="1" ht="21" customHeight="1" x14ac:dyDescent="0.35">
      <c r="A26" s="110" t="s">
        <v>267</v>
      </c>
      <c r="B26" s="121"/>
      <c r="C26" s="114"/>
      <c r="D26" s="39">
        <v>0</v>
      </c>
      <c r="E26" s="32"/>
      <c r="F26" s="39">
        <v>0</v>
      </c>
      <c r="G26" s="32"/>
      <c r="H26" s="39">
        <v>0</v>
      </c>
      <c r="I26" s="32"/>
      <c r="J26" s="39">
        <v>-4</v>
      </c>
      <c r="K26" s="32"/>
      <c r="L26" s="36">
        <v>0</v>
      </c>
      <c r="M26" s="32"/>
      <c r="N26" s="39">
        <v>4266</v>
      </c>
      <c r="O26" s="32"/>
      <c r="P26" s="39">
        <f>SUM(L26:N26)</f>
        <v>4266</v>
      </c>
      <c r="Q26" s="32"/>
      <c r="R26" s="29">
        <f t="shared" si="1"/>
        <v>4262</v>
      </c>
    </row>
    <row r="27" spans="1:18" s="115" customFormat="1" ht="21" customHeight="1" x14ac:dyDescent="0.35">
      <c r="A27" s="131" t="s">
        <v>135</v>
      </c>
      <c r="B27" s="121"/>
      <c r="C27" s="114"/>
      <c r="D27" s="36">
        <f>D26+D25</f>
        <v>0</v>
      </c>
      <c r="E27" s="32"/>
      <c r="F27" s="36">
        <f t="shared" ref="F27" si="2">F26+F25</f>
        <v>0</v>
      </c>
      <c r="G27" s="32"/>
      <c r="H27" s="36">
        <f t="shared" ref="H27" si="3">H26+H25</f>
        <v>0</v>
      </c>
      <c r="I27" s="32"/>
      <c r="J27" s="36">
        <f t="shared" ref="J27:L27" si="4">J26+J25</f>
        <v>27703</v>
      </c>
      <c r="K27" s="32"/>
      <c r="L27" s="36">
        <f t="shared" si="4"/>
        <v>0</v>
      </c>
      <c r="M27" s="32"/>
      <c r="N27" s="36">
        <f t="shared" ref="N27:P27" si="5">N26+N25</f>
        <v>4266</v>
      </c>
      <c r="O27" s="32"/>
      <c r="P27" s="36">
        <f t="shared" si="5"/>
        <v>4266</v>
      </c>
      <c r="Q27" s="32"/>
      <c r="R27" s="26">
        <f>R26+R25</f>
        <v>31969</v>
      </c>
    </row>
    <row r="28" spans="1:18" s="115" customFormat="1" ht="18" customHeight="1" x14ac:dyDescent="0.35">
      <c r="A28" s="131"/>
      <c r="B28" s="135"/>
      <c r="C28" s="112"/>
      <c r="D28" s="21"/>
      <c r="E28" s="136"/>
      <c r="F28" s="21"/>
      <c r="G28" s="136"/>
      <c r="H28" s="21"/>
      <c r="I28" s="136"/>
      <c r="J28" s="21"/>
      <c r="K28" s="136"/>
      <c r="L28" s="21"/>
      <c r="M28" s="136"/>
      <c r="N28" s="21"/>
      <c r="O28" s="136"/>
      <c r="P28" s="21"/>
      <c r="Q28" s="136"/>
      <c r="R28" s="21"/>
    </row>
    <row r="29" spans="1:18" ht="21" customHeight="1" thickBot="1" x14ac:dyDescent="0.35">
      <c r="A29" s="113" t="s">
        <v>229</v>
      </c>
      <c r="D29" s="27">
        <f>D22+D27</f>
        <v>210000</v>
      </c>
      <c r="E29" s="31"/>
      <c r="F29" s="27">
        <f>F22+F27</f>
        <v>360812</v>
      </c>
      <c r="G29" s="31"/>
      <c r="H29" s="27">
        <f>H22+H27</f>
        <v>30000</v>
      </c>
      <c r="I29" s="31"/>
      <c r="J29" s="27">
        <f>J22+J27</f>
        <v>1554179</v>
      </c>
      <c r="K29" s="29"/>
      <c r="L29" s="27">
        <f>L22+L27</f>
        <v>0</v>
      </c>
      <c r="M29" s="29"/>
      <c r="N29" s="27">
        <f>N22+N27</f>
        <v>-145228</v>
      </c>
      <c r="O29" s="31"/>
      <c r="P29" s="27">
        <f>P22+P27</f>
        <v>-145228</v>
      </c>
      <c r="Q29" s="31"/>
      <c r="R29" s="27">
        <f>R22+R27</f>
        <v>2009763</v>
      </c>
    </row>
    <row r="30" spans="1:18" ht="21" customHeight="1" thickTop="1" x14ac:dyDescent="0.3">
      <c r="G30" s="110">
        <v>-30700</v>
      </c>
    </row>
  </sheetData>
  <mergeCells count="4">
    <mergeCell ref="D4:R4"/>
    <mergeCell ref="H5:J5"/>
    <mergeCell ref="L5:P5"/>
    <mergeCell ref="D10:R10"/>
  </mergeCells>
  <pageMargins left="0.70866141732283472" right="0.70866141732283472" top="0.47244094488188981" bottom="0.51181102362204722" header="0.51181102362204722" footer="0.51181102362204722"/>
  <pageSetup paperSize="9" scale="80" firstPageNumber="9" pageOrder="overThenDown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11"/>
  <sheetViews>
    <sheetView tabSelected="1" topLeftCell="A25" zoomScale="110" zoomScaleNormal="110" zoomScaleSheetLayoutView="100" workbookViewId="0">
      <selection activeCell="L25" sqref="L25"/>
    </sheetView>
  </sheetViews>
  <sheetFormatPr defaultColWidth="9.1796875" defaultRowHeight="17.25" customHeight="1" x14ac:dyDescent="0.3"/>
  <cols>
    <col min="1" max="1" width="65.54296875" style="46" customWidth="1"/>
    <col min="2" max="2" width="5.453125" style="51" bestFit="1" customWidth="1"/>
    <col min="3" max="3" width="10.54296875" style="46" customWidth="1"/>
    <col min="4" max="4" width="1.1796875" style="46" customWidth="1"/>
    <col min="5" max="5" width="9.54296875" style="46" customWidth="1"/>
    <col min="6" max="6" width="1.1796875" style="46" customWidth="1"/>
    <col min="7" max="7" width="11" style="46" customWidth="1"/>
    <col min="8" max="8" width="1.1796875" style="46" customWidth="1"/>
    <col min="9" max="9" width="11.453125" style="46" customWidth="1"/>
    <col min="10" max="16384" width="9.1796875" style="46"/>
  </cols>
  <sheetData>
    <row r="1" spans="1:9" ht="19.5" customHeight="1" x14ac:dyDescent="0.35">
      <c r="A1" s="43" t="s">
        <v>0</v>
      </c>
      <c r="B1" s="44"/>
      <c r="C1" s="43"/>
      <c r="D1" s="43"/>
      <c r="E1" s="43"/>
      <c r="F1" s="43"/>
      <c r="G1" s="45"/>
      <c r="H1" s="45"/>
      <c r="I1" s="45"/>
    </row>
    <row r="2" spans="1:9" ht="19.5" customHeight="1" x14ac:dyDescent="0.35">
      <c r="A2" s="47" t="s">
        <v>95</v>
      </c>
      <c r="B2" s="48"/>
      <c r="C2" s="47"/>
      <c r="D2" s="47"/>
      <c r="E2" s="47"/>
      <c r="F2" s="47"/>
      <c r="G2" s="45"/>
      <c r="H2" s="45"/>
      <c r="I2" s="45"/>
    </row>
    <row r="3" spans="1:9" ht="13.5" customHeight="1" x14ac:dyDescent="0.35">
      <c r="A3" s="47"/>
      <c r="B3" s="48"/>
      <c r="C3" s="47"/>
      <c r="D3" s="47"/>
      <c r="E3" s="47"/>
      <c r="F3" s="47"/>
      <c r="G3" s="45"/>
      <c r="H3" s="45"/>
      <c r="I3" s="45"/>
    </row>
    <row r="4" spans="1:9" ht="19.5" customHeight="1" x14ac:dyDescent="0.3">
      <c r="A4" s="45"/>
      <c r="B4" s="49"/>
      <c r="C4" s="157" t="s">
        <v>43</v>
      </c>
      <c r="D4" s="157"/>
      <c r="E4" s="157"/>
      <c r="F4" s="50"/>
      <c r="G4" s="157" t="s">
        <v>44</v>
      </c>
      <c r="H4" s="157"/>
      <c r="I4" s="157"/>
    </row>
    <row r="5" spans="1:9" ht="19.5" customHeight="1" x14ac:dyDescent="0.3">
      <c r="A5" s="45"/>
      <c r="B5" s="49"/>
      <c r="C5" s="157" t="s">
        <v>45</v>
      </c>
      <c r="D5" s="157"/>
      <c r="E5" s="157"/>
      <c r="F5" s="50"/>
      <c r="G5" s="157" t="s">
        <v>219</v>
      </c>
      <c r="H5" s="157"/>
      <c r="I5" s="157"/>
    </row>
    <row r="6" spans="1:9" ht="19.5" customHeight="1" x14ac:dyDescent="0.3">
      <c r="A6" s="45"/>
      <c r="B6" s="49"/>
      <c r="C6" s="160" t="s">
        <v>153</v>
      </c>
      <c r="D6" s="170"/>
      <c r="E6" s="170"/>
      <c r="F6" s="50"/>
      <c r="G6" s="160" t="str">
        <f>C6</f>
        <v xml:space="preserve">Six-month period ended  </v>
      </c>
      <c r="H6" s="170"/>
      <c r="I6" s="170"/>
    </row>
    <row r="7" spans="1:9" ht="19.5" customHeight="1" x14ac:dyDescent="0.3">
      <c r="A7" s="45"/>
      <c r="B7" s="49"/>
      <c r="C7" s="159" t="s">
        <v>150</v>
      </c>
      <c r="D7" s="160"/>
      <c r="E7" s="160"/>
      <c r="F7" s="50"/>
      <c r="G7" s="159" t="str">
        <f>C7</f>
        <v>31 March</v>
      </c>
      <c r="H7" s="160"/>
      <c r="I7" s="160"/>
    </row>
    <row r="8" spans="1:9" ht="19.5" customHeight="1" x14ac:dyDescent="0.3">
      <c r="B8" s="51" t="s">
        <v>3</v>
      </c>
      <c r="C8" s="11">
        <v>2023</v>
      </c>
      <c r="D8" s="11"/>
      <c r="E8" s="11">
        <v>2022</v>
      </c>
      <c r="F8" s="9"/>
      <c r="G8" s="11">
        <v>2023</v>
      </c>
      <c r="H8" s="11"/>
      <c r="I8" s="11">
        <v>2022</v>
      </c>
    </row>
    <row r="9" spans="1:9" ht="19.5" customHeight="1" x14ac:dyDescent="0.3">
      <c r="A9" s="52"/>
      <c r="C9" s="156" t="s">
        <v>4</v>
      </c>
      <c r="D9" s="156"/>
      <c r="E9" s="156"/>
      <c r="F9" s="156"/>
      <c r="G9" s="156"/>
      <c r="H9" s="156"/>
      <c r="I9" s="156"/>
    </row>
    <row r="10" spans="1:9" ht="19.5" customHeight="1" x14ac:dyDescent="0.3">
      <c r="A10" s="53" t="s">
        <v>96</v>
      </c>
    </row>
    <row r="11" spans="1:9" ht="19.5" customHeight="1" x14ac:dyDescent="0.3">
      <c r="A11" s="46" t="s">
        <v>189</v>
      </c>
      <c r="C11" s="16">
        <f>'PL 6-7 (6M)'!C39</f>
        <v>84323</v>
      </c>
      <c r="D11" s="16">
        <v>0</v>
      </c>
      <c r="E11" s="16">
        <v>186750</v>
      </c>
      <c r="F11" s="16"/>
      <c r="G11" s="16">
        <f>'PL 6-7 (6M)'!G39</f>
        <v>27707</v>
      </c>
      <c r="H11" s="16"/>
      <c r="I11" s="16">
        <v>167533</v>
      </c>
    </row>
    <row r="12" spans="1:9" ht="19.399999999999999" customHeight="1" x14ac:dyDescent="0.3">
      <c r="A12" s="69" t="s">
        <v>220</v>
      </c>
      <c r="C12" s="16"/>
      <c r="D12" s="16"/>
      <c r="E12" s="16"/>
      <c r="F12" s="16"/>
      <c r="G12" s="16"/>
      <c r="H12" s="16"/>
      <c r="I12" s="16"/>
    </row>
    <row r="13" spans="1:9" ht="19.5" customHeight="1" x14ac:dyDescent="0.3">
      <c r="A13" s="46" t="s">
        <v>237</v>
      </c>
      <c r="C13" s="16">
        <f>'PL 6-7 (6M)'!C36</f>
        <v>24564</v>
      </c>
      <c r="D13" s="16"/>
      <c r="E13" s="16">
        <v>40472</v>
      </c>
      <c r="F13" s="16"/>
      <c r="G13" s="139">
        <f>'PL 6-7 (6M)'!G36</f>
        <v>1472</v>
      </c>
      <c r="H13" s="16"/>
      <c r="I13" s="139">
        <v>35996</v>
      </c>
    </row>
    <row r="14" spans="1:9" ht="19.5" customHeight="1" x14ac:dyDescent="0.3">
      <c r="A14" s="46" t="s">
        <v>58</v>
      </c>
      <c r="C14" s="16">
        <f>'PL 6-7 (6M)'!C31</f>
        <v>3324</v>
      </c>
      <c r="D14" s="16"/>
      <c r="E14" s="16">
        <v>1942</v>
      </c>
      <c r="F14" s="16"/>
      <c r="G14" s="16">
        <f>'PL 6-7 (6M)'!G31</f>
        <v>203</v>
      </c>
      <c r="H14" s="16"/>
      <c r="I14" s="16">
        <v>1811</v>
      </c>
    </row>
    <row r="15" spans="1:9" ht="19.5" customHeight="1" x14ac:dyDescent="0.3">
      <c r="A15" s="38" t="s">
        <v>97</v>
      </c>
      <c r="C15" s="16">
        <v>24562</v>
      </c>
      <c r="D15" s="16"/>
      <c r="E15" s="16">
        <v>24570</v>
      </c>
      <c r="F15" s="16"/>
      <c r="G15" s="16">
        <v>19846</v>
      </c>
      <c r="H15" s="16"/>
      <c r="I15" s="16">
        <v>23033</v>
      </c>
    </row>
    <row r="16" spans="1:9" ht="19.5" hidden="1" customHeight="1" x14ac:dyDescent="0.3">
      <c r="A16" s="38" t="s">
        <v>146</v>
      </c>
      <c r="C16" s="16"/>
      <c r="D16" s="16"/>
      <c r="E16" s="16"/>
      <c r="F16" s="16"/>
      <c r="G16" s="16"/>
      <c r="H16" s="16"/>
      <c r="I16" s="16"/>
    </row>
    <row r="17" spans="1:12" ht="19.5" customHeight="1" x14ac:dyDescent="0.3">
      <c r="A17" s="38" t="s">
        <v>221</v>
      </c>
      <c r="B17" s="51">
        <v>7</v>
      </c>
      <c r="C17" s="16">
        <v>-150</v>
      </c>
      <c r="D17" s="16"/>
      <c r="E17" s="16">
        <v>-300</v>
      </c>
      <c r="F17" s="16"/>
      <c r="G17" s="16">
        <v>-150</v>
      </c>
      <c r="H17" s="16"/>
      <c r="I17" s="16">
        <v>-300</v>
      </c>
    </row>
    <row r="18" spans="1:12" ht="19.5" customHeight="1" x14ac:dyDescent="0.3">
      <c r="A18" s="46" t="s">
        <v>178</v>
      </c>
      <c r="C18" s="16">
        <v>-15940</v>
      </c>
      <c r="D18" s="16"/>
      <c r="E18" s="16">
        <v>-2131</v>
      </c>
      <c r="F18" s="16"/>
      <c r="G18" s="16">
        <v>104</v>
      </c>
      <c r="H18" s="16"/>
      <c r="I18" s="16">
        <v>-1043</v>
      </c>
    </row>
    <row r="19" spans="1:12" ht="19.5" customHeight="1" x14ac:dyDescent="0.3">
      <c r="A19" s="46" t="s">
        <v>164</v>
      </c>
      <c r="B19" s="51">
        <v>5</v>
      </c>
      <c r="C19" s="139">
        <v>-2693</v>
      </c>
      <c r="D19" s="16"/>
      <c r="E19" s="139">
        <v>-5981</v>
      </c>
      <c r="F19" s="16"/>
      <c r="G19" s="139">
        <v>0</v>
      </c>
      <c r="H19" s="16"/>
      <c r="I19" s="139">
        <v>-1811</v>
      </c>
    </row>
    <row r="20" spans="1:12" ht="19.5" customHeight="1" x14ac:dyDescent="0.3">
      <c r="A20" s="46" t="s">
        <v>250</v>
      </c>
      <c r="B20" s="51" t="s">
        <v>209</v>
      </c>
      <c r="C20" s="16">
        <v>-38737</v>
      </c>
      <c r="D20" s="16"/>
      <c r="E20" s="16">
        <v>-22666</v>
      </c>
      <c r="F20" s="16"/>
      <c r="G20" s="139">
        <v>0</v>
      </c>
      <c r="H20" s="16"/>
      <c r="I20" s="139">
        <v>0</v>
      </c>
    </row>
    <row r="21" spans="1:12" ht="19.5" customHeight="1" x14ac:dyDescent="0.3">
      <c r="A21" s="46" t="s">
        <v>249</v>
      </c>
      <c r="B21" s="51">
        <v>10</v>
      </c>
      <c r="C21" s="16">
        <v>0</v>
      </c>
      <c r="D21" s="16"/>
      <c r="E21" s="16">
        <v>0</v>
      </c>
      <c r="F21" s="16"/>
      <c r="G21" s="139">
        <v>0</v>
      </c>
      <c r="H21" s="16"/>
      <c r="I21" s="139">
        <v>-6352</v>
      </c>
    </row>
    <row r="22" spans="1:12" ht="19.5" customHeight="1" x14ac:dyDescent="0.3">
      <c r="A22" s="46" t="s">
        <v>258</v>
      </c>
      <c r="C22" s="16">
        <v>39577</v>
      </c>
      <c r="D22" s="16"/>
      <c r="E22" s="16">
        <v>3935</v>
      </c>
      <c r="F22" s="16"/>
      <c r="G22" s="16">
        <v>1091</v>
      </c>
      <c r="H22" s="16"/>
      <c r="I22" s="16">
        <v>392</v>
      </c>
    </row>
    <row r="23" spans="1:12" ht="19.5" hidden="1" customHeight="1" x14ac:dyDescent="0.3">
      <c r="A23" s="46" t="s">
        <v>201</v>
      </c>
      <c r="C23" s="16"/>
      <c r="D23" s="16"/>
      <c r="E23" s="16">
        <v>0</v>
      </c>
      <c r="F23" s="16"/>
      <c r="G23" s="16"/>
      <c r="H23" s="16"/>
      <c r="I23" s="16">
        <v>0</v>
      </c>
    </row>
    <row r="24" spans="1:12" ht="19.5" customHeight="1" x14ac:dyDescent="0.3">
      <c r="A24" s="46" t="s">
        <v>108</v>
      </c>
      <c r="B24" s="51">
        <v>5</v>
      </c>
      <c r="C24" s="16">
        <v>47706</v>
      </c>
      <c r="D24" s="16"/>
      <c r="E24" s="16">
        <v>46692</v>
      </c>
      <c r="F24" s="16"/>
      <c r="G24" s="16">
        <v>3642</v>
      </c>
      <c r="H24" s="16"/>
      <c r="I24" s="16">
        <v>10770</v>
      </c>
    </row>
    <row r="25" spans="1:12" ht="19.5" customHeight="1" x14ac:dyDescent="0.3">
      <c r="A25" s="46" t="s">
        <v>251</v>
      </c>
      <c r="C25" s="139">
        <v>133</v>
      </c>
      <c r="D25" s="16"/>
      <c r="E25" s="139">
        <v>-305</v>
      </c>
      <c r="G25" s="139">
        <v>188</v>
      </c>
      <c r="I25" s="139">
        <v>-305</v>
      </c>
    </row>
    <row r="26" spans="1:12" ht="19.5" customHeight="1" x14ac:dyDescent="0.3">
      <c r="A26" s="46" t="s">
        <v>252</v>
      </c>
      <c r="C26" s="16">
        <v>167</v>
      </c>
      <c r="D26" s="16"/>
      <c r="E26" s="16">
        <v>-368</v>
      </c>
      <c r="F26" s="16"/>
      <c r="G26" s="16">
        <v>0</v>
      </c>
      <c r="H26" s="16"/>
      <c r="I26" s="16">
        <v>-300</v>
      </c>
    </row>
    <row r="27" spans="1:12" ht="19.5" customHeight="1" x14ac:dyDescent="0.3">
      <c r="A27" s="46" t="s">
        <v>124</v>
      </c>
      <c r="C27" s="16">
        <v>4282</v>
      </c>
      <c r="D27" s="16"/>
      <c r="E27" s="16">
        <v>3624</v>
      </c>
      <c r="F27" s="16"/>
      <c r="G27" s="16">
        <v>268</v>
      </c>
      <c r="H27" s="16"/>
      <c r="I27" s="16">
        <v>1540</v>
      </c>
    </row>
    <row r="28" spans="1:12" ht="19.5" customHeight="1" x14ac:dyDescent="0.3">
      <c r="A28" s="153" t="s">
        <v>141</v>
      </c>
      <c r="B28" s="152"/>
      <c r="C28" s="139">
        <v>-3619</v>
      </c>
      <c r="D28" s="139"/>
      <c r="E28" s="139">
        <v>0</v>
      </c>
      <c r="F28" s="16"/>
      <c r="G28" s="139">
        <v>-23619</v>
      </c>
      <c r="H28" s="16"/>
      <c r="I28" s="139">
        <v>-24000</v>
      </c>
    </row>
    <row r="29" spans="1:12" ht="19.5" customHeight="1" x14ac:dyDescent="0.3">
      <c r="A29" s="153" t="s">
        <v>98</v>
      </c>
      <c r="B29" s="152"/>
      <c r="C29" s="16">
        <v>-122</v>
      </c>
      <c r="D29" s="16"/>
      <c r="E29" s="16">
        <v>-104</v>
      </c>
      <c r="F29" s="16"/>
      <c r="G29" s="16">
        <v>-4168</v>
      </c>
      <c r="H29" s="16"/>
      <c r="I29" s="16">
        <v>-2681</v>
      </c>
    </row>
    <row r="30" spans="1:12" ht="19.5" hidden="1" customHeight="1" x14ac:dyDescent="0.3">
      <c r="A30" s="153" t="s">
        <v>129</v>
      </c>
      <c r="B30" s="152"/>
      <c r="C30" s="153"/>
      <c r="D30" s="153"/>
      <c r="E30" s="153"/>
    </row>
    <row r="31" spans="1:12" ht="19.5" hidden="1" customHeight="1" x14ac:dyDescent="0.3">
      <c r="A31" s="153" t="s">
        <v>130</v>
      </c>
      <c r="B31" s="152"/>
      <c r="C31" s="16"/>
      <c r="D31" s="16"/>
      <c r="E31" s="16"/>
      <c r="F31" s="16"/>
      <c r="G31" s="139"/>
      <c r="H31" s="16"/>
      <c r="I31" s="139"/>
    </row>
    <row r="32" spans="1:12" ht="19.5" hidden="1" customHeight="1" x14ac:dyDescent="0.3">
      <c r="A32" s="153" t="s">
        <v>122</v>
      </c>
      <c r="B32" s="152"/>
      <c r="C32" s="139"/>
      <c r="D32" s="16"/>
      <c r="E32" s="139"/>
      <c r="F32" s="16"/>
      <c r="G32" s="16"/>
      <c r="H32" s="16"/>
      <c r="I32" s="16"/>
      <c r="L32" s="52"/>
    </row>
    <row r="33" spans="1:9" ht="19.5" customHeight="1" x14ac:dyDescent="0.3">
      <c r="A33" s="153"/>
      <c r="B33" s="152"/>
      <c r="C33" s="140">
        <f>SUM(C11:C32)</f>
        <v>167377</v>
      </c>
      <c r="D33" s="16"/>
      <c r="E33" s="140">
        <f>SUM(E11:E32)</f>
        <v>276130</v>
      </c>
      <c r="F33" s="16"/>
      <c r="G33" s="140">
        <f>SUM(G11:G32)</f>
        <v>26584</v>
      </c>
      <c r="H33" s="16"/>
      <c r="I33" s="140">
        <f>SUM(I11:I32)</f>
        <v>204283</v>
      </c>
    </row>
    <row r="34" spans="1:9" ht="19.5" customHeight="1" x14ac:dyDescent="0.3">
      <c r="A34" s="141" t="s">
        <v>99</v>
      </c>
      <c r="B34" s="152"/>
      <c r="C34" s="55"/>
      <c r="D34" s="153"/>
      <c r="E34" s="55"/>
      <c r="F34" s="71"/>
      <c r="G34" s="55"/>
      <c r="H34" s="71"/>
      <c r="I34" s="55"/>
    </row>
    <row r="35" spans="1:9" ht="19.5" customHeight="1" x14ac:dyDescent="0.3">
      <c r="A35" s="153" t="s">
        <v>7</v>
      </c>
      <c r="B35" s="152"/>
      <c r="C35" s="71">
        <v>79340</v>
      </c>
      <c r="D35" s="153"/>
      <c r="E35" s="16">
        <v>-131778</v>
      </c>
      <c r="F35" s="16"/>
      <c r="G35" s="16">
        <v>232957</v>
      </c>
      <c r="H35" s="16"/>
      <c r="I35" s="16">
        <v>-144040</v>
      </c>
    </row>
    <row r="36" spans="1:9" ht="19.5" customHeight="1" x14ac:dyDescent="0.3">
      <c r="A36" s="153" t="s">
        <v>109</v>
      </c>
      <c r="B36" s="152"/>
      <c r="C36" s="71">
        <v>104161</v>
      </c>
      <c r="D36" s="153"/>
      <c r="E36" s="16">
        <v>-68620</v>
      </c>
      <c r="F36" s="16"/>
      <c r="G36" s="16">
        <v>6754</v>
      </c>
      <c r="H36" s="16"/>
      <c r="I36" s="16">
        <v>-53243</v>
      </c>
    </row>
    <row r="37" spans="1:9" ht="19.5" customHeight="1" x14ac:dyDescent="0.3">
      <c r="A37" s="153" t="s">
        <v>9</v>
      </c>
      <c r="B37" s="152"/>
      <c r="C37" s="16">
        <v>-434329</v>
      </c>
      <c r="D37" s="16"/>
      <c r="E37" s="16">
        <v>-296491</v>
      </c>
      <c r="F37" s="16"/>
      <c r="G37" s="16">
        <v>1174</v>
      </c>
      <c r="H37" s="16"/>
      <c r="I37" s="16">
        <v>509213</v>
      </c>
    </row>
    <row r="38" spans="1:9" ht="19.5" customHeight="1" x14ac:dyDescent="0.3">
      <c r="A38" s="153" t="s">
        <v>11</v>
      </c>
      <c r="B38" s="152"/>
      <c r="C38" s="16">
        <v>549</v>
      </c>
      <c r="D38" s="153"/>
      <c r="E38" s="16">
        <v>-2938</v>
      </c>
      <c r="F38" s="16"/>
      <c r="G38" s="16">
        <v>-493</v>
      </c>
      <c r="H38" s="16"/>
      <c r="I38" s="16">
        <v>2298</v>
      </c>
    </row>
    <row r="39" spans="1:9" ht="19.5" customHeight="1" x14ac:dyDescent="0.3">
      <c r="A39" s="92" t="s">
        <v>20</v>
      </c>
      <c r="B39" s="152"/>
      <c r="C39" s="16">
        <v>2285</v>
      </c>
      <c r="D39" s="153"/>
      <c r="E39" s="16">
        <v>-1006</v>
      </c>
      <c r="F39" s="16"/>
      <c r="G39" s="16">
        <v>92</v>
      </c>
      <c r="H39" s="16"/>
      <c r="I39" s="16">
        <v>3234</v>
      </c>
    </row>
    <row r="40" spans="1:9" ht="19.5" customHeight="1" x14ac:dyDescent="0.3">
      <c r="A40" s="46" t="s">
        <v>25</v>
      </c>
      <c r="C40" s="16">
        <v>95182</v>
      </c>
      <c r="E40" s="16">
        <v>213834</v>
      </c>
      <c r="F40" s="16"/>
      <c r="G40" s="16">
        <v>-74</v>
      </c>
      <c r="H40" s="16"/>
      <c r="I40" s="16">
        <v>-98135</v>
      </c>
    </row>
    <row r="41" spans="1:9" ht="19.5" customHeight="1" x14ac:dyDescent="0.3">
      <c r="A41" s="46" t="s">
        <v>110</v>
      </c>
      <c r="C41" s="16">
        <v>-34982</v>
      </c>
      <c r="E41" s="16">
        <v>-6376</v>
      </c>
      <c r="F41" s="16"/>
      <c r="G41" s="16">
        <v>516</v>
      </c>
      <c r="H41" s="16"/>
      <c r="I41" s="16">
        <v>-82328</v>
      </c>
    </row>
    <row r="42" spans="1:9" ht="19.5" customHeight="1" x14ac:dyDescent="0.3">
      <c r="A42" s="46" t="s">
        <v>259</v>
      </c>
      <c r="C42" s="16">
        <v>-17572</v>
      </c>
      <c r="E42" s="16">
        <v>18766</v>
      </c>
      <c r="F42" s="16"/>
      <c r="G42" s="16">
        <v>0</v>
      </c>
      <c r="H42" s="16"/>
      <c r="I42" s="16">
        <v>-5390</v>
      </c>
    </row>
    <row r="43" spans="1:9" ht="19.5" customHeight="1" x14ac:dyDescent="0.3">
      <c r="A43" s="46" t="s">
        <v>28</v>
      </c>
      <c r="C43" s="24">
        <v>-359</v>
      </c>
      <c r="D43" s="52"/>
      <c r="E43" s="24">
        <v>877</v>
      </c>
      <c r="F43" s="24"/>
      <c r="G43" s="24">
        <v>-72</v>
      </c>
      <c r="H43" s="24"/>
      <c r="I43" s="24">
        <v>-773</v>
      </c>
    </row>
    <row r="44" spans="1:9" ht="19.5" customHeight="1" x14ac:dyDescent="0.3">
      <c r="A44" s="46" t="s">
        <v>31</v>
      </c>
      <c r="C44" s="24">
        <v>-150</v>
      </c>
      <c r="D44" s="52"/>
      <c r="E44" s="24">
        <v>38</v>
      </c>
      <c r="F44" s="24"/>
      <c r="G44" s="24">
        <v>0</v>
      </c>
      <c r="H44" s="24"/>
      <c r="I44" s="24">
        <v>36</v>
      </c>
    </row>
    <row r="45" spans="1:9" ht="19.5" customHeight="1" x14ac:dyDescent="0.3">
      <c r="A45" s="46" t="s">
        <v>100</v>
      </c>
      <c r="C45" s="24">
        <v>-18126</v>
      </c>
      <c r="D45" s="52"/>
      <c r="E45" s="24">
        <v>-6722</v>
      </c>
      <c r="F45" s="24"/>
      <c r="G45" s="65">
        <v>-5840</v>
      </c>
      <c r="H45" s="24"/>
      <c r="I45" s="65">
        <v>-5535</v>
      </c>
    </row>
    <row r="46" spans="1:9" ht="19.5" customHeight="1" x14ac:dyDescent="0.3">
      <c r="A46" s="84" t="s">
        <v>253</v>
      </c>
      <c r="C46" s="140">
        <f>SUM(C33:C45)</f>
        <v>-56624</v>
      </c>
      <c r="D46" s="66"/>
      <c r="E46" s="140">
        <f>SUM(E33:E45)</f>
        <v>-4286</v>
      </c>
      <c r="F46" s="24"/>
      <c r="G46" s="140">
        <f>SUM(G33:G45)</f>
        <v>261598</v>
      </c>
      <c r="H46" s="24"/>
      <c r="I46" s="140">
        <f>SUM(I33:I45)</f>
        <v>329620</v>
      </c>
    </row>
    <row r="47" spans="1:9" ht="14" hidden="1" x14ac:dyDescent="0.3">
      <c r="A47" s="84" t="s">
        <v>147</v>
      </c>
      <c r="C47" s="24"/>
      <c r="D47" s="66"/>
      <c r="E47" s="24"/>
      <c r="F47" s="24"/>
      <c r="G47" s="24"/>
      <c r="H47" s="24"/>
      <c r="I47" s="24"/>
    </row>
    <row r="48" spans="1:9" ht="19.5" customHeight="1" x14ac:dyDescent="0.3">
      <c r="A48" s="84" t="s">
        <v>159</v>
      </c>
      <c r="C48" s="142">
        <v>-15122</v>
      </c>
      <c r="D48" s="66"/>
      <c r="E48" s="142">
        <v>-1605</v>
      </c>
      <c r="F48" s="24"/>
      <c r="G48" s="65">
        <v>-2189</v>
      </c>
      <c r="H48" s="24"/>
      <c r="I48" s="65">
        <v>-1601</v>
      </c>
    </row>
    <row r="49" spans="1:9" ht="19.5" customHeight="1" x14ac:dyDescent="0.3">
      <c r="A49" s="143" t="s">
        <v>200</v>
      </c>
      <c r="C49" s="74">
        <f>SUM(C46:C48)</f>
        <v>-71746</v>
      </c>
      <c r="D49" s="144"/>
      <c r="E49" s="74">
        <f>SUM(E46:E48)</f>
        <v>-5891</v>
      </c>
      <c r="F49" s="62"/>
      <c r="G49" s="74">
        <f>SUM(G46:G48)</f>
        <v>259409</v>
      </c>
      <c r="H49" s="62"/>
      <c r="I49" s="74">
        <f>SUM(I46:I48)</f>
        <v>328019</v>
      </c>
    </row>
    <row r="50" spans="1:9" ht="19.5" customHeight="1" x14ac:dyDescent="0.35">
      <c r="A50" s="43" t="s">
        <v>0</v>
      </c>
      <c r="B50" s="44"/>
      <c r="C50" s="43"/>
      <c r="D50" s="43"/>
      <c r="E50" s="43"/>
      <c r="F50" s="43"/>
      <c r="G50" s="45"/>
      <c r="H50" s="45"/>
      <c r="I50" s="45"/>
    </row>
    <row r="51" spans="1:9" ht="19.5" customHeight="1" x14ac:dyDescent="0.35">
      <c r="A51" s="47" t="s">
        <v>95</v>
      </c>
      <c r="B51" s="48"/>
      <c r="C51" s="47"/>
      <c r="D51" s="47"/>
      <c r="E51" s="47"/>
      <c r="F51" s="47"/>
      <c r="G51" s="45"/>
      <c r="H51" s="45"/>
      <c r="I51" s="45"/>
    </row>
    <row r="52" spans="1:9" ht="13.5" customHeight="1" x14ac:dyDescent="0.35">
      <c r="A52" s="47"/>
      <c r="B52" s="48"/>
      <c r="C52" s="171"/>
      <c r="D52" s="171"/>
      <c r="E52" s="171"/>
      <c r="F52" s="47"/>
      <c r="G52" s="172"/>
      <c r="H52" s="172"/>
      <c r="I52" s="172"/>
    </row>
    <row r="53" spans="1:9" ht="19.5" customHeight="1" x14ac:dyDescent="0.3">
      <c r="A53" s="45"/>
      <c r="B53" s="49"/>
      <c r="C53" s="157" t="s">
        <v>43</v>
      </c>
      <c r="D53" s="157"/>
      <c r="E53" s="157"/>
      <c r="F53" s="50"/>
      <c r="G53" s="157" t="s">
        <v>44</v>
      </c>
      <c r="H53" s="157"/>
      <c r="I53" s="157"/>
    </row>
    <row r="54" spans="1:9" ht="19.5" customHeight="1" x14ac:dyDescent="0.3">
      <c r="A54" s="45"/>
      <c r="B54" s="49"/>
      <c r="C54" s="157" t="s">
        <v>45</v>
      </c>
      <c r="D54" s="157"/>
      <c r="E54" s="157"/>
      <c r="F54" s="50"/>
      <c r="G54" s="157" t="s">
        <v>219</v>
      </c>
      <c r="H54" s="157"/>
      <c r="I54" s="157"/>
    </row>
    <row r="55" spans="1:9" ht="19.5" customHeight="1" x14ac:dyDescent="0.3">
      <c r="A55" s="45"/>
      <c r="B55" s="49"/>
      <c r="C55" s="160" t="str">
        <f>C6</f>
        <v xml:space="preserve">Six-month period ended  </v>
      </c>
      <c r="D55" s="170"/>
      <c r="E55" s="170"/>
      <c r="F55" s="50"/>
      <c r="G55" s="160" t="str">
        <f>G6</f>
        <v xml:space="preserve">Six-month period ended  </v>
      </c>
      <c r="H55" s="170"/>
      <c r="I55" s="170"/>
    </row>
    <row r="56" spans="1:9" ht="19.5" customHeight="1" x14ac:dyDescent="0.3">
      <c r="A56" s="45"/>
      <c r="C56" s="159" t="str">
        <f>C7</f>
        <v>31 March</v>
      </c>
      <c r="D56" s="159"/>
      <c r="E56" s="159"/>
      <c r="F56" s="50"/>
      <c r="G56" s="159" t="str">
        <f>G7</f>
        <v>31 March</v>
      </c>
      <c r="H56" s="159"/>
      <c r="I56" s="159"/>
    </row>
    <row r="57" spans="1:9" ht="19.5" customHeight="1" x14ac:dyDescent="0.3">
      <c r="B57" s="51" t="s">
        <v>3</v>
      </c>
      <c r="C57" s="11">
        <v>2023</v>
      </c>
      <c r="D57" s="11"/>
      <c r="E57" s="11">
        <v>2022</v>
      </c>
      <c r="F57" s="9"/>
      <c r="G57" s="11">
        <v>2023</v>
      </c>
      <c r="H57" s="11"/>
      <c r="I57" s="11">
        <v>2022</v>
      </c>
    </row>
    <row r="58" spans="1:9" ht="18" customHeight="1" x14ac:dyDescent="0.3">
      <c r="C58" s="156" t="s">
        <v>4</v>
      </c>
      <c r="D58" s="156"/>
      <c r="E58" s="156"/>
      <c r="F58" s="156"/>
      <c r="G58" s="156"/>
      <c r="H58" s="156"/>
      <c r="I58" s="156"/>
    </row>
    <row r="59" spans="1:9" ht="18.75" customHeight="1" x14ac:dyDescent="0.3">
      <c r="A59" s="53" t="s">
        <v>101</v>
      </c>
      <c r="C59" s="145"/>
      <c r="D59" s="145"/>
      <c r="E59" s="145"/>
      <c r="F59" s="145"/>
      <c r="G59" s="145"/>
      <c r="H59" s="145"/>
      <c r="I59" s="145"/>
    </row>
    <row r="60" spans="1:9" ht="19.5" hidden="1" customHeight="1" x14ac:dyDescent="0.3">
      <c r="A60" s="52" t="s">
        <v>131</v>
      </c>
      <c r="B60" s="54"/>
      <c r="C60" s="24"/>
      <c r="D60" s="24"/>
      <c r="E60" s="24"/>
      <c r="F60" s="24"/>
      <c r="G60" s="24"/>
      <c r="H60" s="24"/>
      <c r="I60" s="24"/>
    </row>
    <row r="61" spans="1:9" ht="19.5" hidden="1" customHeight="1" x14ac:dyDescent="0.3">
      <c r="A61" s="52" t="s">
        <v>132</v>
      </c>
      <c r="B61" s="54">
        <v>6</v>
      </c>
      <c r="C61" s="24"/>
      <c r="D61" s="24"/>
      <c r="E61" s="24">
        <v>0</v>
      </c>
      <c r="F61" s="24"/>
      <c r="G61" s="24"/>
      <c r="H61" s="24"/>
      <c r="I61" s="24">
        <v>0</v>
      </c>
    </row>
    <row r="62" spans="1:9" ht="19.5" customHeight="1" x14ac:dyDescent="0.3">
      <c r="A62" s="52" t="s">
        <v>222</v>
      </c>
      <c r="B62" s="54"/>
      <c r="C62" s="24">
        <v>0</v>
      </c>
      <c r="D62" s="24"/>
      <c r="E62" s="24">
        <v>0</v>
      </c>
      <c r="F62" s="24"/>
      <c r="G62" s="24">
        <v>0</v>
      </c>
      <c r="H62" s="24"/>
      <c r="I62" s="24">
        <v>-99750</v>
      </c>
    </row>
    <row r="63" spans="1:9" ht="19.5" customHeight="1" x14ac:dyDescent="0.3">
      <c r="A63" s="84" t="s">
        <v>202</v>
      </c>
      <c r="B63" s="54"/>
      <c r="C63" s="24"/>
      <c r="D63" s="24"/>
      <c r="E63" s="24"/>
      <c r="F63" s="24"/>
      <c r="G63" s="24"/>
      <c r="H63" s="24"/>
      <c r="I63" s="24"/>
    </row>
    <row r="64" spans="1:9" ht="19.5" customHeight="1" x14ac:dyDescent="0.3">
      <c r="A64" s="84" t="s">
        <v>203</v>
      </c>
      <c r="B64" s="54"/>
      <c r="C64" s="24">
        <v>3620</v>
      </c>
      <c r="D64" s="24"/>
      <c r="E64" s="24">
        <v>6689</v>
      </c>
      <c r="F64" s="24"/>
      <c r="G64" s="24">
        <v>3620</v>
      </c>
      <c r="H64" s="24"/>
      <c r="I64" s="24">
        <v>6689</v>
      </c>
    </row>
    <row r="65" spans="1:9" ht="19.5" customHeight="1" x14ac:dyDescent="0.3">
      <c r="A65" s="46" t="s">
        <v>144</v>
      </c>
      <c r="C65" s="24">
        <v>1305</v>
      </c>
      <c r="D65" s="24"/>
      <c r="E65" s="24">
        <v>431</v>
      </c>
      <c r="F65" s="24"/>
      <c r="G65" s="24">
        <v>225</v>
      </c>
      <c r="H65" s="24"/>
      <c r="I65" s="24">
        <v>431</v>
      </c>
    </row>
    <row r="66" spans="1:9" ht="19.5" customHeight="1" x14ac:dyDescent="0.3">
      <c r="A66" s="46" t="s">
        <v>145</v>
      </c>
      <c r="C66" s="16">
        <v>-30324</v>
      </c>
      <c r="D66" s="16"/>
      <c r="E66" s="16">
        <v>-25810</v>
      </c>
      <c r="F66" s="16"/>
      <c r="G66" s="24">
        <v>-26295</v>
      </c>
      <c r="H66" s="16"/>
      <c r="I66" s="24">
        <v>-24730</v>
      </c>
    </row>
    <row r="67" spans="1:9" ht="19.5" customHeight="1" x14ac:dyDescent="0.3">
      <c r="A67" s="46" t="s">
        <v>235</v>
      </c>
      <c r="C67" s="16">
        <v>0</v>
      </c>
      <c r="D67" s="16"/>
      <c r="E67" s="16">
        <v>0</v>
      </c>
      <c r="F67" s="16"/>
      <c r="G67" s="24">
        <v>-3910</v>
      </c>
      <c r="H67" s="16"/>
      <c r="I67" s="24">
        <v>0</v>
      </c>
    </row>
    <row r="68" spans="1:9" ht="19.5" customHeight="1" x14ac:dyDescent="0.3">
      <c r="A68" s="52" t="s">
        <v>226</v>
      </c>
      <c r="B68" s="54"/>
      <c r="C68" s="24">
        <v>0</v>
      </c>
      <c r="D68" s="24"/>
      <c r="E68" s="24">
        <v>0</v>
      </c>
      <c r="F68" s="24"/>
      <c r="G68" s="24">
        <v>48000</v>
      </c>
      <c r="H68" s="24"/>
      <c r="I68" s="24">
        <v>62000</v>
      </c>
    </row>
    <row r="69" spans="1:9" ht="19.5" customHeight="1" x14ac:dyDescent="0.3">
      <c r="A69" s="52" t="s">
        <v>265</v>
      </c>
      <c r="B69" s="54"/>
      <c r="C69" s="24">
        <v>0</v>
      </c>
      <c r="D69" s="24"/>
      <c r="E69" s="24">
        <v>0</v>
      </c>
      <c r="F69" s="24"/>
      <c r="G69" s="24">
        <v>-307000</v>
      </c>
      <c r="H69" s="24"/>
      <c r="I69" s="24">
        <v>-407000</v>
      </c>
    </row>
    <row r="70" spans="1:9" ht="19.5" customHeight="1" x14ac:dyDescent="0.3">
      <c r="A70" s="52" t="s">
        <v>116</v>
      </c>
      <c r="B70" s="54">
        <v>5</v>
      </c>
      <c r="C70" s="24">
        <v>-78491</v>
      </c>
      <c r="D70" s="24"/>
      <c r="E70" s="24">
        <v>-71998</v>
      </c>
      <c r="F70" s="24"/>
      <c r="G70" s="24">
        <v>-1299</v>
      </c>
      <c r="H70" s="24"/>
      <c r="I70" s="24">
        <v>-21821</v>
      </c>
    </row>
    <row r="71" spans="1:9" ht="19.5" customHeight="1" x14ac:dyDescent="0.3">
      <c r="A71" s="84" t="s">
        <v>198</v>
      </c>
      <c r="B71" s="54"/>
      <c r="C71" s="24">
        <v>0</v>
      </c>
      <c r="D71" s="24"/>
      <c r="E71" s="24">
        <v>0</v>
      </c>
      <c r="F71" s="24"/>
      <c r="G71" s="24">
        <v>0</v>
      </c>
      <c r="H71" s="24"/>
      <c r="I71" s="24">
        <v>16996</v>
      </c>
    </row>
    <row r="72" spans="1:9" ht="19.5" customHeight="1" x14ac:dyDescent="0.3">
      <c r="A72" s="46" t="s">
        <v>103</v>
      </c>
      <c r="C72" s="16">
        <v>23619</v>
      </c>
      <c r="D72" s="16"/>
      <c r="E72" s="16">
        <v>12000</v>
      </c>
      <c r="F72" s="16"/>
      <c r="G72" s="16">
        <v>23619</v>
      </c>
      <c r="H72" s="16"/>
      <c r="I72" s="16">
        <v>12000</v>
      </c>
    </row>
    <row r="73" spans="1:9" ht="19.5" customHeight="1" x14ac:dyDescent="0.3">
      <c r="A73" s="46" t="s">
        <v>102</v>
      </c>
      <c r="C73" s="65">
        <v>122</v>
      </c>
      <c r="D73" s="16"/>
      <c r="E73" s="65">
        <v>104</v>
      </c>
      <c r="F73" s="16"/>
      <c r="G73" s="65">
        <v>4168</v>
      </c>
      <c r="H73" s="16"/>
      <c r="I73" s="65">
        <v>5527</v>
      </c>
    </row>
    <row r="74" spans="1:9" ht="19.5" customHeight="1" x14ac:dyDescent="0.3">
      <c r="A74" s="45" t="s">
        <v>171</v>
      </c>
      <c r="C74" s="74">
        <f>SUM(C61:C73)</f>
        <v>-80149</v>
      </c>
      <c r="D74" s="16"/>
      <c r="E74" s="74">
        <f>SUM(E61:E73)</f>
        <v>-78584</v>
      </c>
      <c r="F74" s="62"/>
      <c r="G74" s="74">
        <f>SUM(G61:G73)</f>
        <v>-258872</v>
      </c>
      <c r="H74" s="62"/>
      <c r="I74" s="74">
        <f>SUM(I61:I73)</f>
        <v>-449658</v>
      </c>
    </row>
    <row r="75" spans="1:9" ht="13.5" customHeight="1" x14ac:dyDescent="0.3">
      <c r="A75" s="45"/>
      <c r="C75" s="57"/>
      <c r="D75" s="145"/>
      <c r="E75" s="57"/>
      <c r="F75" s="57"/>
      <c r="G75" s="57"/>
      <c r="H75" s="145"/>
      <c r="I75" s="57"/>
    </row>
    <row r="76" spans="1:9" ht="19.5" customHeight="1" x14ac:dyDescent="0.3">
      <c r="A76" s="53" t="s">
        <v>104</v>
      </c>
      <c r="C76" s="145"/>
      <c r="D76" s="145"/>
      <c r="E76" s="145"/>
      <c r="F76" s="145"/>
      <c r="G76" s="145"/>
      <c r="H76" s="145"/>
      <c r="I76" s="145"/>
    </row>
    <row r="77" spans="1:9" ht="19.5" customHeight="1" x14ac:dyDescent="0.3">
      <c r="A77" s="46" t="s">
        <v>223</v>
      </c>
      <c r="C77" s="16">
        <v>540000</v>
      </c>
      <c r="D77" s="16"/>
      <c r="E77" s="16">
        <v>470000</v>
      </c>
      <c r="F77" s="16"/>
      <c r="G77" s="16">
        <v>0</v>
      </c>
      <c r="H77" s="16"/>
      <c r="I77" s="16">
        <v>470000</v>
      </c>
    </row>
    <row r="78" spans="1:9" ht="19.5" customHeight="1" x14ac:dyDescent="0.3">
      <c r="A78" s="46" t="s">
        <v>172</v>
      </c>
      <c r="C78" s="16">
        <v>-380000</v>
      </c>
      <c r="D78" s="16"/>
      <c r="E78" s="16">
        <v>-370000</v>
      </c>
      <c r="F78" s="16"/>
      <c r="G78" s="16">
        <v>0</v>
      </c>
      <c r="H78" s="16"/>
      <c r="I78" s="16">
        <v>-370000</v>
      </c>
    </row>
    <row r="79" spans="1:9" ht="19.5" customHeight="1" x14ac:dyDescent="0.3">
      <c r="A79" s="46" t="s">
        <v>205</v>
      </c>
      <c r="C79" s="24">
        <v>-8682</v>
      </c>
      <c r="D79" s="57"/>
      <c r="E79" s="24">
        <v>-8367</v>
      </c>
      <c r="F79" s="24"/>
      <c r="G79" s="24">
        <v>-568</v>
      </c>
      <c r="H79" s="24"/>
      <c r="I79" s="24">
        <v>-4144</v>
      </c>
    </row>
    <row r="80" spans="1:9" ht="19.5" customHeight="1" x14ac:dyDescent="0.3">
      <c r="A80" s="46" t="s">
        <v>105</v>
      </c>
      <c r="C80" s="65">
        <v>-3423</v>
      </c>
      <c r="D80" s="57"/>
      <c r="E80" s="65">
        <v>-1982</v>
      </c>
      <c r="F80" s="24"/>
      <c r="G80" s="65">
        <v>-185</v>
      </c>
      <c r="H80" s="24"/>
      <c r="I80" s="65">
        <v>-1828</v>
      </c>
    </row>
    <row r="81" spans="1:11" ht="19.5" customHeight="1" x14ac:dyDescent="0.3">
      <c r="A81" s="45" t="s">
        <v>239</v>
      </c>
      <c r="C81" s="74">
        <f>SUM(C77:C80)</f>
        <v>147895</v>
      </c>
      <c r="D81" s="146"/>
      <c r="E81" s="74">
        <f>SUM(E77:E80)</f>
        <v>89651</v>
      </c>
      <c r="F81" s="147"/>
      <c r="G81" s="74">
        <f>SUM(G77:G80)</f>
        <v>-753</v>
      </c>
      <c r="H81" s="147"/>
      <c r="I81" s="74">
        <f>SUM(I77:I80)</f>
        <v>94028</v>
      </c>
    </row>
    <row r="82" spans="1:11" ht="19.5" customHeight="1" x14ac:dyDescent="0.3">
      <c r="A82" s="45"/>
      <c r="C82" s="62"/>
      <c r="D82" s="146"/>
      <c r="E82" s="62"/>
      <c r="F82" s="147"/>
      <c r="G82" s="62"/>
      <c r="H82" s="147"/>
      <c r="I82" s="62"/>
    </row>
    <row r="83" spans="1:11" ht="19.5" hidden="1" customHeight="1" x14ac:dyDescent="0.3">
      <c r="A83" s="46" t="s">
        <v>160</v>
      </c>
      <c r="C83" s="62"/>
      <c r="D83" s="146"/>
      <c r="E83" s="62"/>
      <c r="F83" s="147"/>
      <c r="G83" s="62"/>
      <c r="H83" s="147"/>
      <c r="I83" s="62"/>
    </row>
    <row r="84" spans="1:11" ht="19.5" customHeight="1" x14ac:dyDescent="0.3">
      <c r="A84" s="46" t="s">
        <v>207</v>
      </c>
    </row>
    <row r="85" spans="1:11" ht="19.5" customHeight="1" x14ac:dyDescent="0.3">
      <c r="A85" s="46" t="s">
        <v>206</v>
      </c>
      <c r="C85" s="24">
        <f>C49+C74+C81</f>
        <v>-4000</v>
      </c>
      <c r="D85" s="146"/>
      <c r="E85" s="24">
        <f>E49+E74+E81</f>
        <v>5176</v>
      </c>
      <c r="F85" s="147"/>
      <c r="G85" s="24">
        <f>G49+G74+G81</f>
        <v>-216</v>
      </c>
      <c r="H85" s="147"/>
      <c r="I85" s="24">
        <f>I49+I74+I81</f>
        <v>-27611</v>
      </c>
    </row>
    <row r="86" spans="1:11" ht="19.5" customHeight="1" x14ac:dyDescent="0.3">
      <c r="A86" s="46" t="s">
        <v>148</v>
      </c>
      <c r="C86" s="72">
        <v>3</v>
      </c>
      <c r="D86" s="57"/>
      <c r="E86" s="72">
        <v>9</v>
      </c>
      <c r="F86" s="57"/>
      <c r="G86" s="65">
        <v>1</v>
      </c>
      <c r="H86" s="57"/>
      <c r="I86" s="65">
        <v>9</v>
      </c>
    </row>
    <row r="87" spans="1:11" ht="19.5" customHeight="1" x14ac:dyDescent="0.3">
      <c r="A87" s="45" t="s">
        <v>208</v>
      </c>
      <c r="C87" s="147">
        <f>SUM(C85:C86)</f>
        <v>-3997</v>
      </c>
      <c r="D87" s="16"/>
      <c r="E87" s="147">
        <f>SUM(E85:E86)</f>
        <v>5185</v>
      </c>
      <c r="F87" s="16"/>
      <c r="G87" s="147">
        <f>SUM(G85:G86)</f>
        <v>-215</v>
      </c>
      <c r="H87" s="147"/>
      <c r="I87" s="147">
        <f>SUM(I85:I86)</f>
        <v>-27602</v>
      </c>
    </row>
    <row r="88" spans="1:11" ht="19.5" customHeight="1" x14ac:dyDescent="0.3">
      <c r="A88" s="46" t="s">
        <v>199</v>
      </c>
      <c r="C88" s="72">
        <v>39109</v>
      </c>
      <c r="D88" s="145"/>
      <c r="E88" s="72">
        <v>39885</v>
      </c>
      <c r="F88" s="145"/>
      <c r="G88" s="65">
        <v>16793</v>
      </c>
      <c r="H88" s="145"/>
      <c r="I88" s="65">
        <v>36301</v>
      </c>
    </row>
    <row r="89" spans="1:11" ht="19.399999999999999" customHeight="1" thickBot="1" x14ac:dyDescent="0.35">
      <c r="A89" s="45" t="s">
        <v>151</v>
      </c>
      <c r="C89" s="80">
        <f>SUM(C87:C88)</f>
        <v>35112</v>
      </c>
      <c r="D89" s="145"/>
      <c r="E89" s="80">
        <f>SUM(E87:E88)</f>
        <v>45070</v>
      </c>
      <c r="F89" s="61"/>
      <c r="G89" s="80">
        <f>SUM(G87:G88)</f>
        <v>16578</v>
      </c>
      <c r="H89" s="61"/>
      <c r="I89" s="80">
        <f>SUM(I87:I88)</f>
        <v>8699</v>
      </c>
      <c r="K89" s="148"/>
    </row>
    <row r="90" spans="1:11" ht="13.5" customHeight="1" thickTop="1" x14ac:dyDescent="0.3">
      <c r="A90" s="45"/>
      <c r="C90" s="61"/>
      <c r="D90" s="145"/>
      <c r="E90" s="61"/>
      <c r="F90" s="61"/>
      <c r="G90" s="61"/>
      <c r="H90" s="61"/>
      <c r="I90" s="61"/>
    </row>
    <row r="91" spans="1:11" ht="18" customHeight="1" x14ac:dyDescent="0.3">
      <c r="A91" s="53" t="s">
        <v>111</v>
      </c>
      <c r="C91" s="61"/>
      <c r="D91" s="145"/>
      <c r="E91" s="61"/>
      <c r="F91" s="61"/>
      <c r="G91" s="61"/>
      <c r="H91" s="61"/>
      <c r="I91" s="61"/>
    </row>
    <row r="92" spans="1:11" s="84" customFormat="1" ht="19.5" customHeight="1" x14ac:dyDescent="0.3">
      <c r="A92" s="84" t="s">
        <v>268</v>
      </c>
      <c r="B92" s="51"/>
      <c r="C92" s="62"/>
      <c r="D92" s="145"/>
      <c r="E92" s="62"/>
      <c r="F92" s="61"/>
      <c r="G92" s="62"/>
      <c r="H92" s="61"/>
      <c r="I92" s="62"/>
    </row>
    <row r="93" spans="1:11" s="84" customFormat="1" ht="19.5" customHeight="1" x14ac:dyDescent="0.3">
      <c r="A93" s="84" t="s">
        <v>269</v>
      </c>
      <c r="B93" s="152"/>
      <c r="C93" s="62"/>
      <c r="D93" s="145"/>
      <c r="E93" s="62"/>
      <c r="F93" s="61"/>
      <c r="G93" s="62"/>
      <c r="H93" s="61"/>
      <c r="I93" s="62"/>
    </row>
    <row r="94" spans="1:11" s="84" customFormat="1" ht="19.5" customHeight="1" x14ac:dyDescent="0.3">
      <c r="A94" s="84" t="s">
        <v>234</v>
      </c>
      <c r="B94" s="152"/>
      <c r="C94" s="62"/>
      <c r="D94" s="145"/>
      <c r="E94" s="62"/>
      <c r="F94" s="61"/>
      <c r="G94" s="62"/>
      <c r="H94" s="61"/>
      <c r="I94" s="62"/>
    </row>
    <row r="95" spans="1:11" ht="19.5" hidden="1" customHeight="1" x14ac:dyDescent="0.3">
      <c r="A95" s="45" t="s">
        <v>6</v>
      </c>
      <c r="C95" s="61"/>
      <c r="D95" s="145"/>
      <c r="E95" s="61"/>
      <c r="F95" s="61"/>
      <c r="G95" s="61"/>
      <c r="H95" s="61"/>
      <c r="I95" s="61"/>
    </row>
    <row r="96" spans="1:11" ht="19.5" hidden="1" customHeight="1" x14ac:dyDescent="0.3">
      <c r="A96" s="46" t="s">
        <v>112</v>
      </c>
      <c r="C96" s="61"/>
      <c r="D96" s="145"/>
      <c r="E96" s="61"/>
      <c r="F96" s="61"/>
      <c r="G96" s="61"/>
      <c r="H96" s="61"/>
      <c r="I96" s="61"/>
    </row>
    <row r="97" spans="1:9" ht="19.5" hidden="1" customHeight="1" x14ac:dyDescent="0.3">
      <c r="A97" s="46" t="s">
        <v>6</v>
      </c>
      <c r="C97" s="24">
        <f>C89</f>
        <v>35112</v>
      </c>
      <c r="D97" s="16"/>
      <c r="E97" s="24">
        <f>E89</f>
        <v>45070</v>
      </c>
      <c r="F97" s="24"/>
      <c r="G97" s="24">
        <f>G89</f>
        <v>16578</v>
      </c>
      <c r="H97" s="24"/>
      <c r="I97" s="24">
        <f>I89</f>
        <v>8699</v>
      </c>
    </row>
    <row r="98" spans="1:9" ht="19.5" hidden="1" customHeight="1" x14ac:dyDescent="0.3">
      <c r="A98" s="46" t="s">
        <v>113</v>
      </c>
      <c r="C98" s="72">
        <v>0</v>
      </c>
      <c r="D98" s="16"/>
      <c r="E98" s="72">
        <v>0</v>
      </c>
      <c r="F98" s="16"/>
      <c r="G98" s="65">
        <v>0</v>
      </c>
      <c r="H98" s="16"/>
      <c r="I98" s="65">
        <v>0</v>
      </c>
    </row>
    <row r="99" spans="1:9" ht="19.5" hidden="1" customHeight="1" thickBot="1" x14ac:dyDescent="0.35">
      <c r="A99" s="45" t="s">
        <v>114</v>
      </c>
      <c r="C99" s="77">
        <f>SUM(C97:C98)</f>
        <v>35112</v>
      </c>
      <c r="D99" s="16"/>
      <c r="E99" s="77">
        <f>SUM(E97:E98)</f>
        <v>45070</v>
      </c>
      <c r="F99" s="62"/>
      <c r="G99" s="77">
        <f>SUM(G97:G98)</f>
        <v>16578</v>
      </c>
      <c r="H99" s="62"/>
      <c r="I99" s="77">
        <f>SUM(I97:I98)</f>
        <v>8699</v>
      </c>
    </row>
    <row r="100" spans="1:9" ht="13.5" hidden="1" customHeight="1" thickTop="1" x14ac:dyDescent="0.3">
      <c r="A100" s="45"/>
      <c r="C100" s="149"/>
      <c r="E100" s="149"/>
      <c r="F100" s="68"/>
      <c r="G100" s="68"/>
      <c r="H100" s="68"/>
      <c r="I100" s="68"/>
    </row>
    <row r="101" spans="1:9" ht="18" customHeight="1" x14ac:dyDescent="0.3">
      <c r="A101" s="53" t="s">
        <v>224</v>
      </c>
      <c r="C101" s="61"/>
      <c r="D101" s="145"/>
      <c r="E101" s="61"/>
      <c r="F101" s="61"/>
      <c r="G101" s="61"/>
      <c r="H101" s="61"/>
      <c r="I101" s="61"/>
    </row>
    <row r="102" spans="1:9" ht="19.5" hidden="1" customHeight="1" x14ac:dyDescent="0.3">
      <c r="A102" s="46" t="s">
        <v>177</v>
      </c>
      <c r="C102" s="24"/>
      <c r="D102" s="145"/>
      <c r="E102" s="24"/>
      <c r="F102" s="24"/>
      <c r="G102" s="24"/>
      <c r="H102" s="24"/>
      <c r="I102" s="24"/>
    </row>
    <row r="103" spans="1:9" ht="19.5" customHeight="1" x14ac:dyDescent="0.3">
      <c r="A103" s="46" t="s">
        <v>225</v>
      </c>
      <c r="C103" s="24">
        <v>7475</v>
      </c>
      <c r="D103" s="145"/>
      <c r="E103" s="24">
        <v>22760</v>
      </c>
      <c r="F103" s="24"/>
      <c r="G103" s="24">
        <v>1662</v>
      </c>
      <c r="H103" s="24"/>
      <c r="I103" s="24">
        <v>-13620</v>
      </c>
    </row>
    <row r="104" spans="1:9" ht="19.5" customHeight="1" x14ac:dyDescent="0.3">
      <c r="A104" s="46" t="s">
        <v>115</v>
      </c>
      <c r="C104" s="16">
        <v>1470</v>
      </c>
      <c r="D104" s="145"/>
      <c r="E104" s="16">
        <v>3753</v>
      </c>
      <c r="F104" s="16"/>
      <c r="G104" s="16">
        <v>1470</v>
      </c>
      <c r="H104" s="16"/>
      <c r="I104" s="16">
        <v>3753</v>
      </c>
    </row>
    <row r="105" spans="1:9" ht="19.5" hidden="1" customHeight="1" x14ac:dyDescent="0.3">
      <c r="A105" s="46" t="s">
        <v>155</v>
      </c>
      <c r="C105" s="16"/>
      <c r="D105" s="145"/>
      <c r="E105" s="16">
        <v>0</v>
      </c>
      <c r="F105" s="16"/>
      <c r="G105" s="16"/>
      <c r="H105" s="16"/>
      <c r="I105" s="16"/>
    </row>
    <row r="106" spans="1:9" ht="19.5" customHeight="1" x14ac:dyDescent="0.3">
      <c r="C106" s="145"/>
      <c r="D106" s="145"/>
      <c r="E106" s="16"/>
      <c r="F106" s="16"/>
      <c r="G106" s="16"/>
      <c r="H106" s="16"/>
      <c r="I106" s="16"/>
    </row>
    <row r="107" spans="1:9" ht="20.25" customHeight="1" x14ac:dyDescent="0.3">
      <c r="C107" s="16"/>
      <c r="D107" s="144"/>
      <c r="E107" s="16"/>
      <c r="F107" s="144"/>
      <c r="G107" s="16"/>
      <c r="H107" s="144"/>
      <c r="I107" s="16"/>
    </row>
    <row r="108" spans="1:9" ht="20.25" customHeight="1" x14ac:dyDescent="0.3"/>
    <row r="109" spans="1:9" ht="20.25" customHeight="1" x14ac:dyDescent="0.3"/>
    <row r="110" spans="1:9" ht="20.25" customHeight="1" x14ac:dyDescent="0.3"/>
    <row r="111" spans="1:9" ht="20.25" customHeight="1" x14ac:dyDescent="0.3"/>
  </sheetData>
  <mergeCells count="20">
    <mergeCell ref="C58:I58"/>
    <mergeCell ref="C54:E54"/>
    <mergeCell ref="G54:I54"/>
    <mergeCell ref="C55:E55"/>
    <mergeCell ref="G55:I55"/>
    <mergeCell ref="C56:E56"/>
    <mergeCell ref="G56:I56"/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ageMargins left="0.70866141732283505" right="0.70866141732283505" top="0.47244094488188998" bottom="0.511811023622047" header="0.511811023622047" footer="0.511811023622047"/>
  <pageSetup paperSize="9" scale="76" firstPageNumber="10" fitToHeight="0" pageOrder="overThenDown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 (3M)</vt:lpstr>
      <vt:lpstr>PL 6-7 (6M)</vt:lpstr>
      <vt:lpstr>SH Con 8</vt:lpstr>
      <vt:lpstr>SH Sep 9</vt:lpstr>
      <vt:lpstr>CF 10-11</vt:lpstr>
      <vt:lpstr>'BS 2-3'!Print_Area</vt:lpstr>
      <vt:lpstr>'CF 10-11'!Print_Area</vt:lpstr>
      <vt:lpstr>'PL 4-5 (3M)'!Print_Area</vt:lpstr>
      <vt:lpstr>'PL 6-7 (6M)'!Print_Area</vt:lpstr>
      <vt:lpstr>'SH Con 8'!Print_Area</vt:lpstr>
      <vt:lpstr>'SH Sep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2023-05-09T08:18:27Z</cp:lastPrinted>
  <dcterms:created xsi:type="dcterms:W3CDTF">2016-06-02T07:12:13Z</dcterms:created>
  <dcterms:modified xsi:type="dcterms:W3CDTF">2023-05-09T08:18:31Z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