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7.8.134\tpcorp\01 Financial Statement\2023\Q1\SEC\"/>
    </mc:Choice>
  </mc:AlternateContent>
  <xr:revisionPtr revIDLastSave="0" documentId="13_ncr:1_{58854C7B-9527-4585-B5B0-AE91C3529C02}" xr6:coauthVersionLast="47" xr6:coauthVersionMax="47" xr10:uidLastSave="{00000000-0000-0000-0000-000000000000}"/>
  <bookViews>
    <workbookView xWindow="-108" yWindow="-108" windowWidth="23256" windowHeight="12456" tabRatio="880" xr2:uid="{00000000-000D-0000-FFFF-FFFF00000000}"/>
  </bookViews>
  <sheets>
    <sheet name="งบดุล 1" sheetId="1" r:id="rId1"/>
    <sheet name="งบดุล 2" sheetId="12" r:id="rId2"/>
    <sheet name="งบดุล 3" sheetId="13" r:id="rId3"/>
    <sheet name="เบ็ดเสร็จ1" sheetId="17" r:id="rId4"/>
    <sheet name="เบ็ดเสร็จ2" sheetId="18" r:id="rId5"/>
    <sheet name="งบแสดงการเปลี่ยนแปลง_งบรวม" sheetId="6" r:id="rId6"/>
    <sheet name="งบกระแสเงินสด 1" sheetId="8" state="hidden" r:id="rId7"/>
    <sheet name="งบกระแสเงินสด 2" sheetId="9" state="hidden" r:id="rId8"/>
    <sheet name="งบแสดงการเปลี่ยนแปลง_งบเฉพาะ" sheetId="7" r:id="rId9"/>
    <sheet name="กระแสเงินสด1" sheetId="19" r:id="rId10"/>
    <sheet name="กระแสเงินสด2" sheetId="20" r:id="rId11"/>
  </sheets>
  <definedNames>
    <definedName name="name" localSheetId="8">งบแสดงการเปลี่ยนแปลง_งบเฉพาะ!$A$3:$Y$33</definedName>
    <definedName name="_xlnm.Print_Area" localSheetId="3">เบ็ดเสร็จ1!$A$1:$J$53</definedName>
    <definedName name="_xlnm.Print_Area" localSheetId="4">เบ็ดเสร็จ2!$A$1:$J$50</definedName>
    <definedName name="_xlnm.Print_Area" localSheetId="9">กระแสเงินสด1!$A$1:$H$47</definedName>
    <definedName name="_xlnm.Print_Area" localSheetId="10">กระแสเงินสด2!$A$1:$H$70</definedName>
    <definedName name="_xlnm.Print_Area" localSheetId="8">งบแสดงการเปลี่ยนแปลง_งบเฉพาะ!$A$1:$Y$38</definedName>
    <definedName name="_xlnm.Print_Area" localSheetId="5">งบแสดงการเปลี่ยนแปลง_งบรวม!$A$1:$AC$40</definedName>
    <definedName name="_xlnm.Print_Area" localSheetId="6">'งบกระแสเงินสด 1'!$A$1:$H$46</definedName>
    <definedName name="_xlnm.Print_Area" localSheetId="7">'งบกระแสเงินสด 2'!$A$1:$H$74</definedName>
    <definedName name="_xlnm.Print_Area" localSheetId="0">'งบดุล 1'!$A$1:$J$39</definedName>
    <definedName name="_xlnm.Print_Area" localSheetId="1">'งบดุล 2'!$A$1:$J$30</definedName>
    <definedName name="_xlnm.Print_Area" localSheetId="2">'งบดุล 3'!$A$1:$J$34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5" i="9" l="1"/>
  <c r="D65" i="9"/>
  <c r="F65" i="9"/>
  <c r="H65" i="9"/>
  <c r="H64" i="9" l="1"/>
  <c r="F64" i="9"/>
  <c r="D64" i="9"/>
  <c r="B64" i="9"/>
  <c r="H2" i="8" l="1"/>
  <c r="H50" i="9" l="1"/>
  <c r="B15" i="8" l="1"/>
  <c r="D15" i="8"/>
  <c r="F15" i="8"/>
  <c r="H15" i="8"/>
  <c r="H62" i="9" l="1"/>
  <c r="F62" i="9"/>
  <c r="B57" i="9"/>
  <c r="D62" i="9" l="1"/>
  <c r="B62" i="9"/>
  <c r="B20" i="8" l="1"/>
  <c r="B31" i="8" l="1"/>
  <c r="B46" i="9"/>
  <c r="B34" i="8" l="1"/>
  <c r="B17" i="8" l="1"/>
  <c r="B25" i="8" l="1"/>
  <c r="J42" i="8" l="1"/>
  <c r="L84" i="9" l="1"/>
  <c r="L86" i="9" s="1"/>
  <c r="K84" i="9"/>
  <c r="K86" i="9" s="1"/>
  <c r="J84" i="9"/>
  <c r="J85" i="9" s="1"/>
  <c r="I84" i="9"/>
  <c r="I85" i="9" s="1"/>
  <c r="J86" i="9" l="1"/>
  <c r="J39" i="8" l="1"/>
  <c r="J38" i="8"/>
  <c r="J37" i="8"/>
  <c r="J34" i="8"/>
  <c r="J33" i="8"/>
  <c r="J32" i="8"/>
  <c r="K62" i="9"/>
  <c r="K69" i="9" s="1"/>
  <c r="K39" i="8"/>
  <c r="K38" i="8"/>
  <c r="K37" i="8"/>
  <c r="K34" i="8"/>
  <c r="K33" i="8"/>
  <c r="K32" i="8"/>
  <c r="D25" i="8" l="1"/>
  <c r="F55" i="9" l="1"/>
  <c r="B55" i="9"/>
  <c r="D55" i="9"/>
  <c r="H55" i="9"/>
  <c r="F50" i="9"/>
  <c r="D50" i="9"/>
  <c r="B50" i="9"/>
  <c r="H8" i="8"/>
  <c r="H8" i="9" s="1"/>
  <c r="F8" i="8"/>
  <c r="F8" i="9" s="1"/>
  <c r="D8" i="8"/>
  <c r="D8" i="9" s="1"/>
  <c r="B8" i="8"/>
  <c r="B8" i="9" s="1"/>
  <c r="H1" i="8"/>
  <c r="H1" i="9" s="1"/>
  <c r="H6" i="8"/>
  <c r="H6" i="9" s="1"/>
  <c r="A5" i="8"/>
  <c r="A5" i="9" s="1"/>
  <c r="F57" i="9"/>
  <c r="H13" i="8" l="1"/>
  <c r="H29" i="8" s="1"/>
  <c r="H40" i="8" s="1"/>
  <c r="H43" i="8" s="1"/>
  <c r="H56" i="9" s="1"/>
  <c r="H58" i="9" s="1"/>
  <c r="M58" i="9" s="1"/>
  <c r="B13" i="8"/>
  <c r="B29" i="8" s="1"/>
  <c r="B40" i="8" s="1"/>
  <c r="B43" i="8" s="1"/>
  <c r="B56" i="9" s="1"/>
  <c r="B58" i="9" s="1"/>
  <c r="J58" i="9" s="1"/>
  <c r="D13" i="8"/>
  <c r="D29" i="8" s="1"/>
  <c r="D40" i="8" s="1"/>
  <c r="D43" i="8" s="1"/>
  <c r="D56" i="9" s="1"/>
  <c r="D58" i="9" s="1"/>
  <c r="K58" i="9" s="1"/>
  <c r="F13" i="8"/>
  <c r="F29" i="8" s="1"/>
  <c r="F40" i="8" s="1"/>
  <c r="F43" i="8" s="1"/>
  <c r="F56" i="9" s="1"/>
  <c r="F58" i="9" s="1"/>
  <c r="L58" i="9" s="1"/>
  <c r="K44" i="8" l="1"/>
</calcChain>
</file>

<file path=xl/sharedStrings.xml><?xml version="1.0" encoding="utf-8"?>
<sst xmlns="http://schemas.openxmlformats.org/spreadsheetml/2006/main" count="559" uniqueCount="298">
  <si>
    <t>บริษัท ทีพีซีเอส จำกัด (มหาชน) และบริษัทย่อย</t>
  </si>
  <si>
    <t>งบแสดงฐานะการเงิน</t>
  </si>
  <si>
    <t>ณ วันที่ 31 มีนาคม 2566</t>
  </si>
  <si>
    <t>หน่วย : พันบาท</t>
  </si>
  <si>
    <t>งบการเงินรวม</t>
  </si>
  <si>
    <t>งบการเงินเฉพาะกิจการ</t>
  </si>
  <si>
    <t>31 มีนาคม</t>
  </si>
  <si>
    <t>31 ธันวาคม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</si>
  <si>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</si>
  <si>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</si>
  <si>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</si>
  <si>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</si>
  <si>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</si>
  <si>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</si>
  <si>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</si>
  <si>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</si>
  <si>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</t>
  </si>
  <si>
    <t>สินค้าคงเหลือ - สุทธิ</t>
  </si>
  <si>
    <t>สินค้าคงเหลือ - สินทรัพย์ดิจิทัล - สุทธิ</t>
  </si>
  <si>
    <t>สินทรัพย์ทางการเงินหมุนเวียนอื่น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</si>
  <si>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</si>
  <si>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</si>
  <si>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</si>
  <si>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</si>
  <si>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 - สุทธิ</t>
  </si>
  <si>
    <t>เงินลงทุนในบริษัทร่วม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</si>
  <si>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</si>
  <si>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</si>
  <si>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</si>
  <si>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</t>
  </si>
  <si>
    <t>สินทรัพย์ไม่มีตัวตน - สุทธิ</t>
  </si>
  <si>
    <t>สินทรัพย์ไม่มีตัวตน - สินทรัพย์ดิจิทัล - สุทธิ</t>
  </si>
  <si>
    <t>สินทรัพย์ภาษีเงินได้รอการตัดบัญชี</t>
  </si>
  <si>
    <t>สินทรัพย์ไม่หมุนเวียนอื่น</t>
  </si>
  <si>
    <t>เงินจ่ายล่วงหน้าค่าก่อสร้าง</t>
  </si>
  <si>
    <t>เงินมัดจำ และเงินประกัน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</si>
  <si>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</si>
  <si>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</si>
  <si>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</si>
  <si>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</si>
  <si>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</si>
  <si>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</si>
  <si>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</si>
  <si>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 - ส่วนที่ถึงกำหนด</t>
  </si>
  <si>
    <t>- ชำระภายใน 1 ปี</t>
  </si>
  <si>
    <t>หนี้สินหมุนเวียนอื่น</t>
  </si>
  <si>
    <t>หนี้สินที่เกี่ยวข้องโดยตรงกับ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</si>
  <si>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</si>
  <si>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</si>
  <si>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</si>
  <si>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หนี้สินภาษีเงินได้รอการตัดบัญชี</t>
  </si>
  <si>
    <t>ประมาณการหนี้สินผลประโยชน์ของพนักงาน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</si>
  <si>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</si>
  <si>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</si>
  <si>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</si>
  <si>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</si>
  <si>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</si>
  <si>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</si>
  <si>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108,000,000 หุ้น มูลค่าหุ้นละ 1 บาท</t>
  </si>
  <si>
    <t>ทุนที่ออกและชำระแล้ว</t>
  </si>
  <si>
    <t>ส่วนเกินทุนหุ้นสามัญ</t>
  </si>
  <si>
    <t>กำไรสะสม</t>
  </si>
  <si>
    <t>จัดสรรแล้ว</t>
  </si>
  <si>
    <t>สำรองตามกฎหมาย</t>
  </si>
  <si>
    <t>สำรองทั่วไป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</si>
  <si>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</si>
  <si>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</si>
  <si>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</si>
  <si>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</si>
  <si>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</si>
  <si>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Conso (Cur)</t>
  </si>
  <si>
    <t>Conso (Last)</t>
  </si>
  <si>
    <t>Separate (Cur)</t>
  </si>
  <si>
    <t>Separate (Last)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</si>
  <si>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</si>
  <si>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</si>
  <si>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</si>
  <si>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31 มีนาคม 2566</t>
  </si>
  <si>
    <t>การดำเนินงานต่อเนื่อง</t>
  </si>
  <si>
    <t>รายได้จากการดำเนินงาน</t>
  </si>
  <si>
    <t>รายได้จากการขาย</t>
  </si>
  <si>
    <t>รวมรายได้จากการดำเนินงาน</t>
  </si>
  <si>
    <t>ต้นทุนจากการดำเนินงาน</t>
  </si>
  <si>
    <t>ต้นทุนขาย</t>
  </si>
  <si>
    <t xml:space="preserve">รวมต้นทุนจากการดำเนินงาน </t>
  </si>
  <si>
    <t>กำไรขั้นต้น</t>
  </si>
  <si>
    <t>รายได้อื่น</t>
  </si>
  <si>
    <t>รายได้ค่าที่ปรึกษา</t>
  </si>
  <si>
    <t>ดอกเบี้ยรับ</t>
  </si>
  <si>
    <t>รายได้ค่าเช่า</t>
  </si>
  <si>
    <t>เงินปันผลรับ</t>
  </si>
  <si>
    <t>กำไรจากการจำหน่ายสินทรัพย์ถาวร</t>
  </si>
  <si>
    <t>รายได้จากการเป็นผู้ตรวจสอบธุรกรรมประเภทสินทรัพย์ไม่มีตัวตน -</t>
  </si>
  <si>
    <t>สินทรัพย์ดิจิทัล</t>
  </si>
  <si>
    <t>กำไรที่ยังไม่เกิดขึ้นจริงจากการปรับมูลค่าสินทรัพย์ทางการเงิน</t>
  </si>
  <si>
    <t>อื่นๆ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</si>
  <si>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</si>
  <si>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</si>
  <si>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</si>
  <si>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ขาดทุนจากการปรับลดมูลค่าสินค้าคงเหลือ - สินทรัพย์ดิจิทัล</t>
  </si>
  <si>
    <t>ขาดทุนที่ยังไม่เกิดขึ้นจริงจากการปรับมูลค่าสินทรัพย์ทางการเงิน</t>
  </si>
  <si>
    <t>ค่าตอบแทนกรรมการ</t>
  </si>
  <si>
    <t>ต้นทุนทางการเงิน</t>
  </si>
  <si>
    <t>Interest expenses</t>
  </si>
  <si>
    <t>ส่วนแบ่งขาดทุนจากเงินลงทุนในบริษัทร่วม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</si>
  <si>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</si>
  <si>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</si>
  <si>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</si>
  <si>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</si>
  <si>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การดำเนินงานที่ยกเลิก</t>
  </si>
  <si>
    <t>ขาดทุนสุทธิสำหรับงวดจากการดำเนินงานที่ยกเลิก</t>
  </si>
  <si>
    <t>งบกำไรขาดทุนเบ็ดเสร็จ (ต่อ)</t>
  </si>
  <si>
    <t>กำไรขาดทุนเบ็ดเสร็จอื่น :-</t>
  </si>
  <si>
    <t>รายการที่จะถูกบันทึกในงบกำไรหรือขาดทุนในภายหลัง</t>
  </si>
  <si>
    <r>
      <rPr>
        <u/>
        <sz val="14"/>
        <rFont val="Cordia New"/>
        <family val="2"/>
      </rPr>
      <t>หัก</t>
    </r>
    <r>
      <rPr>
        <sz val="14"/>
        <rFont val="Cordia New"/>
        <family val="2"/>
      </rPr>
      <t xml:space="preserve"> ผลกระทบของภาษีเงินได้</t>
    </r>
  </si>
  <si>
    <t>รายการที่จะถูกบันทึกในงบกำไรหรือขาดทุนในภายหลัง -</t>
  </si>
  <si>
    <t>สุทธิจากภาษีเงินได้</t>
  </si>
  <si>
    <t>รายการที่จะไม่ถูกบันทึกในงบกำไรหรือขาดทุนในภายหลัง</t>
  </si>
  <si>
    <t>ขาดทุนจากเงินลงทุนในตราสารทุนที่กำหนดให้วัดมูลค่า</t>
  </si>
  <si>
    <t xml:space="preserve">ด้วยมูลค่ายุติธรรมผ่านกำไรขาดทุนเบ็ดเสร็จอื่น </t>
  </si>
  <si>
    <t>กำไรจากการประมาณการตาม</t>
  </si>
  <si>
    <t>หลักคณิตศาสตร์ประกันภัย (สุทธิจากค่าใช้จ่ายภาษีเงินได้)</t>
  </si>
  <si>
    <t xml:space="preserve">รายการที่จะไม่ถูกบันทึกในงบกำไรหรือขาดทุนในภายหลัง - 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</si>
  <si>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</si>
  <si>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</si>
  <si>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</si>
  <si>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</si>
  <si>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</si>
  <si>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</si>
  <si>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กำไร(ขาดทุน)สุทธิสำหรับงวด</t>
  </si>
  <si>
    <t>รายการที่จะถูกบันทึกในงบกำไรขาดทุนในภายหลัง</t>
  </si>
  <si>
    <t>กำไรที่ยังไม่เกิดขึ้นจากการปรับมูลค่า</t>
  </si>
  <si>
    <t>เงินลงทุนในหลักทรัพย์เผื่อขาย (สุทธิจากภาษีเงินได้)</t>
  </si>
  <si>
    <t>รายการที่จะไม่ถูกบันทึกในกำไรหรือขาดทุนในภายหลัง</t>
  </si>
  <si>
    <t>ด้วยมูลค่ายุติธรรมผ่านกำไรขาดทุนเบ็ดเสร็จอื่น (สุทธิจากภาษีเงินได้)</t>
  </si>
  <si>
    <t>กำไรต่อหุ้นขั้นพื้นฐาน</t>
  </si>
  <si>
    <t>กำไรต่อหุ้นส่วนที่เป็นของบริษัทใหญ่ (หน่วย : บาท)</t>
  </si>
  <si>
    <t>จำนวนหุ้นสามัญถัวเฉลี่ยถ่วงน้ำหนัก (หน่วย : พันหุ้น)</t>
  </si>
  <si>
    <t>งบแสดงการเปลี่ยนแปลงส่วนของผู้ถือหุ้น</t>
  </si>
  <si>
    <t>กำไร(ขาดทุน)จากเงินลงทุนในตราสารทุนที่กำหนดให้วัดมูลค่ายุติธรรมผ่านกำไรขาดทุนเบ็ดเสร็จอื่น</t>
  </si>
  <si>
    <t>กำไร(ขาดทุน)ที่ยังไม่</t>
  </si>
  <si>
    <t>ขาดทุนจากการ</t>
  </si>
  <si>
    <t>รวม</t>
  </si>
  <si>
    <t>เกิดขึ้นจากการปรับ</t>
  </si>
  <si>
    <t>ส่วนเกินทุนจาก</t>
  </si>
  <si>
    <t>ประมาณการตาม</t>
  </si>
  <si>
    <t>องค์ประกอบอื่น</t>
  </si>
  <si>
    <t>ส่วนได้เสีย</t>
  </si>
  <si>
    <t>ทุนเรือนหุ้นที่ออก</t>
  </si>
  <si>
    <t>ส่วนเกินทุน</t>
  </si>
  <si>
    <t>สำรอง</t>
  </si>
  <si>
    <t>ยังไม่ได้</t>
  </si>
  <si>
    <t>มูลค่าเงินลงทุนใน</t>
  </si>
  <si>
    <t>การตีราคา</t>
  </si>
  <si>
    <t>หลักคณิตศาสตร์</t>
  </si>
  <si>
    <t>ของส่วนของ</t>
  </si>
  <si>
    <t>รวมส่วนของ</t>
  </si>
  <si>
    <t>ที่ไม่มีอำนาจ</t>
  </si>
  <si>
    <t>และชำระแล้ว</t>
  </si>
  <si>
    <t>หุ้นสามัญ</t>
  </si>
  <si>
    <t>ตามกฎหมาย</t>
  </si>
  <si>
    <t>จัดสรร</t>
  </si>
  <si>
    <t>หลักทรัพย์เผื่อขาย</t>
  </si>
  <si>
    <t>ประกันภัย</t>
  </si>
  <si>
    <t>ผู้ถือหุ้น</t>
  </si>
  <si>
    <t>บริษัทใหญ่</t>
  </si>
  <si>
    <t>ควบคุม</t>
  </si>
  <si>
    <t>ยอดคงเหลือ ณ วันที่ 1 มกราคม 2562</t>
  </si>
  <si>
    <t>ยอดคงเหลือ ณ วันที่ 31 มีนาคม 2562</t>
  </si>
  <si>
    <t>ยอดคงเหลือ ณ วันที่ 1 มกราคม 2563</t>
  </si>
  <si>
    <t>ผลสะสมจากการเปลี่ยนแปลงนโยบายการบัญชีเนื่องจากการ</t>
  </si>
  <si>
    <t>นำมาตรฐานการรายงานทางการเงินใหม่มาถือปฏิบัติ</t>
  </si>
  <si>
    <t>ยอดคงเหลือ ณ วันที่ 1 มกราคม 2565</t>
  </si>
  <si>
    <t>กำไรจากการคืนทุนเงินลงทุน</t>
  </si>
  <si>
    <t>ยอดคงเหลือ ณ วันที่ 31 มีนาคม 2565</t>
  </si>
  <si>
    <t>ยอดคงเหลือ ณ วันที่ 1 มกราคม 2566</t>
  </si>
  <si>
    <t>ยอดคงเหลือ ณ วันที่ 31 มีนาคม 2566</t>
  </si>
  <si>
    <t xml:space="preserve">   </t>
  </si>
  <si>
    <t>(เดิมชื่อ : บริษัท เท็กซ์ไทล์เพรสทีจ จำกัด (มหาชน) และบริษัทย่อย)</t>
  </si>
  <si>
    <t>บริษัท เท็กซ์ไทล์เพรสทีจ จำกัด (มหาชน) และบริษัทย่อย</t>
  </si>
  <si>
    <t>งบกระแสเงินสด</t>
  </si>
  <si>
    <t xml:space="preserve"> งบการเงินรวม</t>
  </si>
  <si>
    <t>กระแสเงินสดจากกิจกรรมดำเนินงาน</t>
  </si>
  <si>
    <t>กำไร(ขาดทุน)ก่อนภาษีเงินได้</t>
  </si>
  <si>
    <t>รายการปรับปรุง :</t>
  </si>
  <si>
    <t>รายได้(ค่าใช้จ่าย)ภาษีเงินได้</t>
  </si>
  <si>
    <t>ค่าเสื่อมราคาและค่าตัดจำหน่าย</t>
  </si>
  <si>
    <t>ค่าเผื่อหนี้สงสัยจะสูญ</t>
  </si>
  <si>
    <t>ค่าเผื่อสินค้าเคลื่อนไหวช้า</t>
  </si>
  <si>
    <t>ค่าเผื่อการด้อยค่าเงินลงทุน(โอนกลับ)</t>
  </si>
  <si>
    <t>(กำไร)ขาดทุนที่ยังไม่เกิดขึ้นจริงจากการปรับมูลค่าเงินลงทุน</t>
  </si>
  <si>
    <t>ค่าเผื่อการลดมูลค่าเงินลงทุน(โอนกลับ)</t>
  </si>
  <si>
    <t>กำไรจากการจำหน่ายเงินลงทุน</t>
  </si>
  <si>
    <t>(กำไร)ขาดทุนที่ยังไม่เกิดขึ้นจากการเปลี่ยนแปลงมูลค่าเงินลงทุนชั่วคราว</t>
  </si>
  <si>
    <t>กำไรจากการจำหน่ายเงินลงทุนชั่วคราว</t>
  </si>
  <si>
    <t>ขาดทุนจากการเลิกใช้ทรัพย์สิน</t>
  </si>
  <si>
    <t>(กำไร)ขาดทุนจากอัตราแลกเปลี่ยน</t>
  </si>
  <si>
    <t>ดอกเบี้ยจ่ายรอตัดจ่าย</t>
  </si>
  <si>
    <t>กระแสเงินสดก่อนการเปลี่ยนแปลงของสินทรัพย์และหนี้สินดำเนินงาน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</si>
  <si>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</si>
  <si>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</si>
  <si>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</si>
  <si>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 เพิ่มขึ้น (ลดลง)</t>
  </si>
  <si>
    <t>เงินสดรับจากกิจกรรมดำเนินงาน</t>
  </si>
  <si>
    <t>เงินสดจ่ายต้นทุนทางการเงิน</t>
  </si>
  <si>
    <t>เงินสดจ่ายภาษีเงินได้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</si>
  <si>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</si>
  <si>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</si>
  <si>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</si>
  <si>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การลดลงในบัตรเงินฝากธนาคารและเงินฝากประจำ</t>
  </si>
  <si>
    <t>เงินสดรับจากการจำหน่ายสินทรัพย์ทางการเงินที่วัดมูลค่าด้วย</t>
  </si>
  <si>
    <t>มูลค่ายุติธรรมผ่านกำไรขาดทุน - กองทุนรวมตราสารหนี้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</si>
  <si>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</si>
  <si>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 - ตราสารทุนที่จดทะเบียนในตลาดหลักทรัพย์</t>
  </si>
  <si>
    <t>เงินสดรับจากการคืนทุนเงินลงทุนในบริษัทร่วม</t>
  </si>
  <si>
    <t>เงินสดจ่ายเพิ่มทุนเงินลงทุนในบริษัทร่วม</t>
  </si>
  <si>
    <t>เงินสดรับจากการคืนทุนเงินลงทุนในบริษัทย่อย</t>
  </si>
  <si>
    <t>เงินสดรับจากการคืนทุนของสินทรัพย์ทางการเงินที่วัดมูลค่าด้วยมูลค่ายุติธรรมผ่าน</t>
  </si>
  <si>
    <t>กำไรขาดทุนเบ็ดเสร็จอื่น - ตราสารทุนที่ไม่ใช่บริษัทจดทะเบียนในตลาดหลักทรัพย์</t>
  </si>
  <si>
    <t>เงินสดรับจากการลดทุนของสินทรัพย์ทางการเงินที่วัดมูลค่าด้วยมูลค่ายุติธรรม</t>
  </si>
  <si>
    <t>ผ่านกำไรขาดทุน - ตราสารทุนที่จดทะเบียนในตลาดหลักทรัพย์</t>
  </si>
  <si>
    <t>ผ่านกำไรขาดทุนเบ็ดเสร็จอื่น - ตราสารทุนที่จดทะเบียนในตลาดหลักทรัพย์</t>
  </si>
  <si>
    <t>เงินสดจ่ายซื้อสินทรัพย์ทางการเงินที่วัดมูลค่าด้วยมูลค่ายุติธรรม</t>
  </si>
  <si>
    <t>เงินสดจ่ายซื้อสินทรัพย์ทางการเงินที่วัดมูลค่าด้วยมูลค่ายุติธรรมผ่าน</t>
  </si>
  <si>
    <t>เงินสดรับจากการถือครบกำหนดของสินทรัพย์ทางการเงินที่วัดมูลค่าด้วย</t>
  </si>
  <si>
    <t>วิธีราคาทุนตัดจำหน่าย - ตราสารหนี้ที่จะถือจนครบกำหนด</t>
  </si>
  <si>
    <t>เงินสดรับจากการจำหน่ายสินทรัพย์ทางการเงินที่วัดมูลค่าด้วยมูลค่ายุติธรรม</t>
  </si>
  <si>
    <t>เงินให้กู้ยืมระยะสั้นแก่บริษัทที่เกี่ยวข้องกันเพิ่มขึ้น</t>
  </si>
  <si>
    <t>เงินลงทุน เพิ่มขึ้น</t>
  </si>
  <si>
    <t>เงินสดรับจากการคืนทุนเงินลงทุนในบริษัทที่เกี่ยวข้องกัน</t>
  </si>
  <si>
    <t>เงินสดรับจากการคืนทุนเงินลงทุน</t>
  </si>
  <si>
    <t>เงินสดรับจากดอกเบี้ย</t>
  </si>
  <si>
    <t>ซื้อสินทรัพย์ถาวร</t>
  </si>
  <si>
    <t>ซื้อโปรแกรมคอมพิวเตอร์</t>
  </si>
  <si>
    <t>เงินสดรับจากการจำหน่ายสินทรัพย์ถาวร</t>
  </si>
  <si>
    <t>รับเงินปันผลจากเงินลงทุน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</si>
  <si>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</si>
  <si>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</si>
  <si>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จ่ายเจ้าหนี้จากการซื้อสินทรัพย์ถาวร</t>
  </si>
  <si>
    <t>จ่ายเงินปันผล</t>
  </si>
  <si>
    <t>เงินสดสุทธิใช้ไปในจากกิจกรรมจัดหาเงิน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</si>
  <si>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</si>
  <si>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</si>
  <si>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 ณ วันที่ 31 มีนาคม</t>
  </si>
  <si>
    <t>ข้อมูลเพิ่มเติมประกอบกระแสเงินสด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</si>
  <si>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</si>
  <si>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 xml:space="preserve">     -  กำไรที่ยังไม่เกิดขึ้นจากการปรับมูลค่าหลักทรัพย์เผื่อขาย</t>
  </si>
  <si>
    <t xml:space="preserve">     -  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</si>
  <si>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</si>
  <si>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-  หนี้สินตามสัญญาเช่า - สุทธิ</t>
  </si>
  <si>
    <t>-  เจ้าหนี้ค่าทรัพย์สิน</t>
  </si>
  <si>
    <t>-  ลูกหนี้ค่าทรัพย์สิน</t>
  </si>
  <si>
    <t>-  เงินปันผลค้างรับ</t>
  </si>
  <si>
    <t>กระทบเงินลงทุนชั่วคราวปี 2017</t>
  </si>
  <si>
    <t>จ่ายเงินซื้อ</t>
  </si>
  <si>
    <t>รับเงิน</t>
  </si>
  <si>
    <t>กำไรที่เกิดขึ้น</t>
  </si>
  <si>
    <t>กำไรที่ยังไม่เกิด</t>
  </si>
  <si>
    <t>BF(TBANK)</t>
  </si>
  <si>
    <t>KBANK</t>
  </si>
  <si>
    <t>TBANK</t>
  </si>
  <si>
    <t>ย่อย</t>
  </si>
  <si>
    <t>ใหญ่</t>
  </si>
  <si>
    <t>ค่าเผื่อผลขาดทุนด้านเครดิตที่คาดว่าจะเกิดขึ้น</t>
  </si>
  <si>
    <t>ค่าตัดจำหน่ายภาษีเงินได้ถูกหัก ณ ที่จ่าย</t>
  </si>
  <si>
    <t>(กำไร)ขาดทุนที่เกิดขึ้นจากการจำหน่ายสินทรัพย์ทางการเงิน</t>
  </si>
  <si>
    <t>ขาดทุนจากการเลิกใช้สินทรัพย์</t>
  </si>
  <si>
    <t>รายได้จากการเป็นผู้ตรวจสอบธุรกรรมประเภทสินทรัพย์ไม่มีตัวตน - สินทรัพย์ดิจิทัล</t>
  </si>
  <si>
    <t>ต้นทุนทางการเงินรอตัดจ่าย</t>
  </si>
  <si>
    <t>สินค้าคงเหลือ - สินทรัพย์ดิจิทัล</t>
  </si>
  <si>
    <t>จ่ายภาษีเงินได้</t>
  </si>
  <si>
    <t>ซื้อสินทรัพย์ไม่มีตัวตน - สินทรัพย์ดิจิทัล</t>
  </si>
  <si>
    <t>จ่ายเงินปันผลให้ผู้ถือหุ้นส่วนน้อย</t>
  </si>
  <si>
    <t>รับเงินค่าหุ้นจากผู้ถือหุ้นส่วนน้อยของบริษัทย่อย</t>
  </si>
  <si>
    <t>เงินสดสุทธิใช้ไปในกิจกรรมจัดหาเงิน</t>
  </si>
  <si>
    <t>เงินสดและรายการเทียบเท่าเงินสดที่ถูกจัดประเภทเป็น</t>
  </si>
  <si>
    <t>-  ขาดทุนจากเงินลงทุนในตราสารทุนที่กำหนดให้วัดมูลค่า</t>
  </si>
  <si>
    <t>-  เจ้าหนี้จากการซื้อสินทรัพย์ถาวร</t>
  </si>
  <si>
    <t>-  รายการกำไรจากการประมาณการตาม</t>
  </si>
  <si>
    <t>หลักคณิตศาสตร์ประกันภัย - สุทธิภาษีจากเงินได้</t>
  </si>
  <si>
    <t>(ค่าเผื่อ)โอนกลับการด้อยค่าเงินลงทุน</t>
  </si>
  <si>
    <t xml:space="preserve">กำไรที่ยังไม่เกิดขึ้นจริงจากการปรับมูลค่าสินค้าคงเหลือ - </t>
  </si>
  <si>
    <t>การเพิ่มขึ้นในบัตรเงินฝากธนาคารและเงินฝากประจำ</t>
  </si>
  <si>
    <t>ส่วนแบ่งกำไร(ขาดทุน)จากเงินลงทุนในบริษัทร่วม</t>
  </si>
  <si>
    <t>รายได้จากการให้บริการ</t>
  </si>
  <si>
    <t>ส่วนเกินทุนจากการตีราคาสินทรัพย์ไม่มีตัวตน - สินทรัพย์ดิจิทัล</t>
  </si>
  <si>
    <t>(กำไร)ขาดทุนจากการปรับลดมูลค่าสินค้าคงเหลือ - สินทรัพย์ดิจิทัล</t>
  </si>
  <si>
    <t>ค่าเผื่อ(โอนกลับ)การด้อยค่าเงินลงทุน</t>
  </si>
  <si>
    <t>(กำไร)ขาดทุนที่ยังไม่เกิดขึ้นจริงจากการปรับมูลค่าสินทรัพย์ทางการเงิน</t>
  </si>
  <si>
    <t>ประเภทสินทรัพย์ดิจิทัล</t>
  </si>
  <si>
    <t>ส่วนแบ่ง(กำไร)ขาดทุนจากเงินลงทุนในบริษัทร่วม</t>
  </si>
  <si>
    <t>เงินสดสุทธิได้มาจาก(ใช้ไปใน)กิจกรรมดำเนินงาน</t>
  </si>
  <si>
    <t>เงินสดรับ(จ่าย)จากกิจกรรมดำเนินงาน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</si>
  <si>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</si>
  <si>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ไม่มีตัวตน - สินทรัพย์ดิจิทัล</t>
  </si>
  <si>
    <t>โอนกลับรายการขาดทุนที่ยังไม่เกิดขึ้นจริงจากการปรับมูลค่าสินทรัพย์ไม่มีตัวตน</t>
  </si>
  <si>
    <t>โอนกลับรายการขาดทุนที่ยังไม่เกิดขึ้นจริงจากการปรับมูลค่าสินทรัพย์</t>
  </si>
  <si>
    <t>ภาษีเงินได้ค้างจ่าย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</si>
</sst>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#,##0;\(#,##0\)"/>
    <numFmt numFmtId="168" formatCode="#,##0.00;\(#,##0.00\)"/>
    <numFmt numFmtId="169" formatCode="#,##0_);\(#,##0.00\)"/>
    <numFmt numFmtId="170" formatCode="_(* #,##0_);_(* \(#,##0\);_(* &quot;-&quot;??_);_(@_)"/>
    <numFmt numFmtId="171" formatCode="#,##0_);[Black]\(#,##0\)"/>
    <numFmt numFmtId="172" formatCode="#,##0.0_);[Black]\(#,##0.0\)"/>
    <numFmt numFmtId="173" formatCode="#,##0_-;\(#,##0\);&quot;-   &quot;"/>
  </numFmts>
  <fonts count="15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sz val="15"/>
      <color indexed="9"/>
      <name val="Cordia New"/>
      <family val="2"/>
    </font>
    <font>
      <sz val="10"/>
      <name val="Arial"/>
      <family val="2"/>
    </font>
    <font>
      <sz val="13"/>
      <name val="Cordia New"/>
      <family val="2"/>
    </font>
    <font>
      <sz val="15"/>
      <color theme="0"/>
      <name val="Cordia New"/>
      <family val="2"/>
    </font>
    <font>
      <sz val="15"/>
      <color rgb="FFFFFF00"/>
      <name val="Cordia New"/>
      <family val="2"/>
    </font>
    <font>
      <b/>
      <sz val="15"/>
      <color rgb="FFFFFF00"/>
      <name val="Cordia New"/>
      <family val="2"/>
    </font>
    <font>
      <u/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83">
    <xf numFmtId="0" fontId="0" fillId="0" borderId="0" xfId="0"/>
    <xf numFmtId="0" fontId="2" fillId="0" borderId="0" xfId="0" applyFont="1"/>
    <xf numFmtId="167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justify"/>
    </xf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right" vertical="justify"/>
    </xf>
    <xf numFmtId="166" fontId="2" fillId="0" borderId="0" xfId="1" applyNumberFormat="1" applyFont="1" applyFill="1"/>
    <xf numFmtId="166" fontId="2" fillId="0" borderId="0" xfId="1" applyNumberFormat="1" applyFont="1" applyFill="1" applyBorder="1"/>
    <xf numFmtId="165" fontId="2" fillId="0" borderId="0" xfId="1" applyFont="1" applyFill="1" applyBorder="1"/>
    <xf numFmtId="166" fontId="3" fillId="0" borderId="2" xfId="1" applyNumberFormat="1" applyFont="1" applyFill="1" applyBorder="1"/>
    <xf numFmtId="166" fontId="3" fillId="0" borderId="0" xfId="1" applyNumberFormat="1" applyFont="1" applyFill="1" applyBorder="1"/>
    <xf numFmtId="165" fontId="2" fillId="0" borderId="0" xfId="1" applyFont="1" applyFill="1"/>
    <xf numFmtId="169" fontId="2" fillId="0" borderId="0" xfId="1" applyNumberFormat="1" applyFont="1" applyFill="1" applyBorder="1" applyAlignment="1">
      <alignment horizontal="right"/>
    </xf>
    <xf numFmtId="0" fontId="2" fillId="0" borderId="0" xfId="0" applyFont="1" applyAlignment="1">
      <alignment horizontal="right" vertical="center" textRotation="180"/>
    </xf>
    <xf numFmtId="0" fontId="4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165" fontId="2" fillId="0" borderId="0" xfId="1" applyFont="1" applyFill="1" applyBorder="1" applyAlignment="1">
      <alignment horizontal="right"/>
    </xf>
    <xf numFmtId="166" fontId="2" fillId="0" borderId="1" xfId="1" applyNumberFormat="1" applyFont="1" applyFill="1" applyBorder="1"/>
    <xf numFmtId="165" fontId="2" fillId="0" borderId="0" xfId="0" applyNumberFormat="1" applyFont="1"/>
    <xf numFmtId="0" fontId="3" fillId="0" borderId="0" xfId="0" applyFont="1" applyAlignment="1">
      <alignment horizontal="left"/>
    </xf>
    <xf numFmtId="165" fontId="3" fillId="0" borderId="0" xfId="1" applyFont="1" applyFill="1"/>
    <xf numFmtId="165" fontId="3" fillId="0" borderId="0" xfId="1" applyFont="1" applyFill="1" applyBorder="1"/>
    <xf numFmtId="0" fontId="2" fillId="0" borderId="0" xfId="0" applyFont="1" applyAlignment="1">
      <alignment horizontal="left" vertical="justify" indent="1"/>
    </xf>
    <xf numFmtId="166" fontId="2" fillId="0" borderId="0" xfId="0" applyNumberFormat="1" applyFont="1"/>
    <xf numFmtId="0" fontId="3" fillId="0" borderId="0" xfId="0" applyFont="1" applyAlignment="1">
      <alignment vertical="center"/>
    </xf>
    <xf numFmtId="167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>
      <alignment horizontal="left" vertical="top"/>
    </xf>
    <xf numFmtId="164" fontId="2" fillId="0" borderId="0" xfId="1" applyNumberFormat="1" applyFont="1" applyFill="1" applyAlignment="1">
      <alignment vertical="top"/>
    </xf>
    <xf numFmtId="164" fontId="2" fillId="0" borderId="0" xfId="1" applyNumberFormat="1" applyFont="1" applyFill="1"/>
    <xf numFmtId="164" fontId="2" fillId="0" borderId="0" xfId="1" applyNumberFormat="1" applyFont="1" applyFill="1" applyBorder="1"/>
    <xf numFmtId="164" fontId="3" fillId="0" borderId="2" xfId="1" applyNumberFormat="1" applyFont="1" applyFill="1" applyBorder="1"/>
    <xf numFmtId="164" fontId="3" fillId="0" borderId="0" xfId="1" applyNumberFormat="1" applyFont="1" applyFill="1" applyBorder="1"/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2" fillId="0" borderId="0" xfId="0" applyNumberFormat="1" applyFont="1"/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>
      <alignment horizontal="right" vertical="top"/>
    </xf>
    <xf numFmtId="164" fontId="3" fillId="0" borderId="3" xfId="1" applyNumberFormat="1" applyFont="1" applyFill="1" applyBorder="1" applyAlignment="1">
      <alignment horizontal="right"/>
    </xf>
    <xf numFmtId="164" fontId="2" fillId="0" borderId="1" xfId="1" applyNumberFormat="1" applyFont="1" applyFill="1" applyBorder="1"/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164" fontId="2" fillId="0" borderId="0" xfId="1" applyNumberFormat="1" applyFont="1" applyFill="1" applyBorder="1" applyAlignment="1">
      <alignment vertical="center"/>
    </xf>
    <xf numFmtId="164" fontId="3" fillId="0" borderId="0" xfId="0" applyNumberFormat="1" applyFont="1"/>
    <xf numFmtId="165" fontId="2" fillId="0" borderId="0" xfId="1" applyFont="1" applyFill="1" applyBorder="1" applyAlignment="1">
      <alignment vertical="center"/>
    </xf>
    <xf numFmtId="0" fontId="3" fillId="0" borderId="0" xfId="0" applyFont="1" applyAlignment="1">
      <alignment horizontal="right" vertical="top"/>
    </xf>
    <xf numFmtId="0" fontId="3" fillId="0" borderId="1" xfId="0" applyFont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top"/>
    </xf>
    <xf numFmtId="0" fontId="5" fillId="0" borderId="0" xfId="0" applyFont="1"/>
    <xf numFmtId="166" fontId="5" fillId="0" borderId="0" xfId="1" applyNumberFormat="1" applyFont="1" applyFill="1" applyBorder="1"/>
    <xf numFmtId="165" fontId="5" fillId="0" borderId="0" xfId="1" applyFont="1" applyFill="1" applyBorder="1"/>
    <xf numFmtId="167" fontId="2" fillId="0" borderId="0" xfId="1" applyNumberFormat="1" applyFont="1" applyFill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164" fontId="2" fillId="0" borderId="0" xfId="0" quotePrefix="1" applyNumberFormat="1" applyFont="1" applyAlignment="1">
      <alignment horizontal="left" vertical="justify" indent="1"/>
    </xf>
    <xf numFmtId="168" fontId="3" fillId="0" borderId="0" xfId="1" applyNumberFormat="1" applyFont="1" applyFill="1" applyBorder="1" applyAlignment="1">
      <alignment horizontal="left"/>
    </xf>
    <xf numFmtId="165" fontId="2" fillId="0" borderId="0" xfId="1" applyFont="1" applyFill="1" applyAlignment="1">
      <alignment horizontal="right"/>
    </xf>
    <xf numFmtId="165" fontId="2" fillId="0" borderId="0" xfId="1" applyFont="1" applyFill="1" applyAlignment="1"/>
    <xf numFmtId="165" fontId="2" fillId="0" borderId="0" xfId="1" applyFont="1" applyFill="1" applyBorder="1" applyAlignment="1">
      <alignment horizontal="center"/>
    </xf>
    <xf numFmtId="165" fontId="2" fillId="0" borderId="1" xfId="1" applyFont="1" applyFill="1" applyBorder="1"/>
    <xf numFmtId="165" fontId="3" fillId="0" borderId="3" xfId="1" applyFont="1" applyFill="1" applyBorder="1" applyAlignment="1">
      <alignment vertical="center"/>
    </xf>
    <xf numFmtId="0" fontId="10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 indent="1"/>
    </xf>
    <xf numFmtId="164" fontId="2" fillId="0" borderId="0" xfId="0" applyNumberFormat="1" applyFont="1" applyAlignment="1">
      <alignment horizontal="right"/>
    </xf>
    <xf numFmtId="0" fontId="3" fillId="0" borderId="0" xfId="0" applyFont="1" applyAlignment="1">
      <alignment vertical="top"/>
    </xf>
    <xf numFmtId="165" fontId="2" fillId="0" borderId="0" xfId="1" applyFont="1" applyFill="1" applyBorder="1" applyAlignment="1"/>
    <xf numFmtId="165" fontId="2" fillId="0" borderId="1" xfId="1" applyFont="1" applyFill="1" applyBorder="1" applyAlignment="1">
      <alignment horizontal="right"/>
    </xf>
    <xf numFmtId="0" fontId="2" fillId="0" borderId="0" xfId="0" applyFont="1" applyAlignment="1">
      <alignment horizontal="left" vertical="justify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justify"/>
    </xf>
    <xf numFmtId="0" fontId="2" fillId="0" borderId="0" xfId="0" quotePrefix="1" applyFont="1" applyAlignment="1">
      <alignment horizontal="left" vertical="justify" indent="1"/>
    </xf>
    <xf numFmtId="164" fontId="2" fillId="0" borderId="1" xfId="1" applyNumberFormat="1" applyFont="1" applyFill="1" applyBorder="1" applyAlignment="1">
      <alignment horizontal="left" vertical="top"/>
    </xf>
    <xf numFmtId="166" fontId="2" fillId="0" borderId="0" xfId="1" applyNumberFormat="1" applyFont="1" applyFill="1" applyBorder="1" applyAlignment="1">
      <alignment vertical="center"/>
    </xf>
    <xf numFmtId="164" fontId="2" fillId="0" borderId="1" xfId="0" applyNumberFormat="1" applyFont="1" applyBorder="1"/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right" vertical="justify"/>
    </xf>
    <xf numFmtId="0" fontId="6" fillId="0" borderId="6" xfId="0" applyFont="1" applyBorder="1" applyAlignment="1">
      <alignment vertical="justify"/>
    </xf>
    <xf numFmtId="0" fontId="6" fillId="0" borderId="6" xfId="0" applyFont="1" applyBorder="1" applyAlignment="1">
      <alignment horizontal="center"/>
    </xf>
    <xf numFmtId="166" fontId="6" fillId="0" borderId="6" xfId="1" applyNumberFormat="1" applyFont="1" applyFill="1" applyBorder="1" applyAlignment="1">
      <alignment horizontal="right"/>
    </xf>
    <xf numFmtId="165" fontId="13" fillId="0" borderId="6" xfId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3" fillId="0" borderId="6" xfId="0" applyNumberFormat="1" applyFont="1" applyBorder="1"/>
    <xf numFmtId="0" fontId="3" fillId="0" borderId="1" xfId="0" applyFont="1" applyBorder="1" applyAlignment="1">
      <alignment horizontal="center"/>
    </xf>
    <xf numFmtId="165" fontId="3" fillId="0" borderId="2" xfId="1" applyFont="1" applyFill="1" applyBorder="1"/>
    <xf numFmtId="165" fontId="3" fillId="0" borderId="1" xfId="1" applyFont="1" applyFill="1" applyBorder="1"/>
    <xf numFmtId="166" fontId="3" fillId="0" borderId="6" xfId="1" applyNumberFormat="1" applyFont="1" applyFill="1" applyBorder="1"/>
    <xf numFmtId="167" fontId="3" fillId="0" borderId="0" xfId="1" applyNumberFormat="1" applyFont="1" applyFill="1"/>
    <xf numFmtId="167" fontId="2" fillId="0" borderId="1" xfId="1" applyNumberFormat="1" applyFont="1" applyFill="1" applyBorder="1"/>
    <xf numFmtId="167" fontId="3" fillId="0" borderId="0" xfId="1" applyNumberFormat="1" applyFont="1" applyFill="1" applyBorder="1"/>
    <xf numFmtId="167" fontId="3" fillId="0" borderId="2" xfId="0" applyNumberFormat="1" applyFont="1" applyBorder="1" applyAlignment="1">
      <alignment vertical="center"/>
    </xf>
    <xf numFmtId="167" fontId="2" fillId="0" borderId="0" xfId="1" applyNumberFormat="1" applyFont="1" applyFill="1" applyBorder="1"/>
    <xf numFmtId="167" fontId="3" fillId="0" borderId="2" xfId="1" applyNumberFormat="1" applyFont="1" applyFill="1" applyBorder="1"/>
    <xf numFmtId="167" fontId="2" fillId="0" borderId="1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7" fontId="3" fillId="0" borderId="3" xfId="1" applyNumberFormat="1" applyFont="1" applyFill="1" applyBorder="1" applyAlignment="1">
      <alignment horizontal="right"/>
    </xf>
    <xf numFmtId="168" fontId="2" fillId="0" borderId="5" xfId="1" applyNumberFormat="1" applyFont="1" applyFill="1" applyBorder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indent="2"/>
    </xf>
    <xf numFmtId="0" fontId="2" fillId="0" borderId="0" xfId="0" applyFont="1" applyAlignment="1">
      <alignment horizontal="left" vertical="center" indent="4"/>
    </xf>
    <xf numFmtId="164" fontId="3" fillId="2" borderId="0" xfId="1" applyNumberFormat="1" applyFont="1" applyFill="1" applyBorder="1"/>
    <xf numFmtId="0" fontId="2" fillId="2" borderId="0" xfId="0" applyFont="1" applyFill="1"/>
    <xf numFmtId="164" fontId="2" fillId="2" borderId="0" xfId="1" applyNumberFormat="1" applyFont="1" applyFill="1" applyBorder="1"/>
    <xf numFmtId="164" fontId="2" fillId="2" borderId="1" xfId="1" applyNumberFormat="1" applyFont="1" applyFill="1" applyBorder="1"/>
    <xf numFmtId="164" fontId="3" fillId="2" borderId="2" xfId="1" applyNumberFormat="1" applyFont="1" applyFill="1" applyBorder="1"/>
    <xf numFmtId="167" fontId="2" fillId="2" borderId="0" xfId="1" applyNumberFormat="1" applyFont="1" applyFill="1" applyBorder="1" applyAlignment="1">
      <alignment horizontal="right"/>
    </xf>
    <xf numFmtId="164" fontId="2" fillId="2" borderId="0" xfId="1" applyNumberFormat="1" applyFont="1" applyFill="1" applyBorder="1" applyAlignment="1">
      <alignment vertical="center"/>
    </xf>
    <xf numFmtId="164" fontId="2" fillId="2" borderId="0" xfId="1" applyNumberFormat="1" applyFont="1" applyFill="1" applyBorder="1" applyAlignment="1">
      <alignment horizontal="right"/>
    </xf>
    <xf numFmtId="165" fontId="2" fillId="2" borderId="0" xfId="1" applyFont="1" applyFill="1" applyBorder="1" applyAlignment="1">
      <alignment vertical="center"/>
    </xf>
    <xf numFmtId="164" fontId="2" fillId="2" borderId="0" xfId="1" applyNumberFormat="1" applyFont="1" applyFill="1" applyAlignment="1">
      <alignment horizontal="right"/>
    </xf>
    <xf numFmtId="166" fontId="2" fillId="2" borderId="0" xfId="1" applyNumberFormat="1" applyFont="1" applyFill="1" applyBorder="1" applyAlignment="1">
      <alignment vertical="center"/>
    </xf>
    <xf numFmtId="167" fontId="3" fillId="2" borderId="3" xfId="1" applyNumberFormat="1" applyFont="1" applyFill="1" applyBorder="1" applyAlignment="1">
      <alignment horizontal="right"/>
    </xf>
    <xf numFmtId="164" fontId="3" fillId="2" borderId="0" xfId="1" applyNumberFormat="1" applyFont="1" applyFill="1" applyBorder="1" applyAlignment="1">
      <alignment horizontal="right"/>
    </xf>
    <xf numFmtId="167" fontId="2" fillId="2" borderId="1" xfId="1" applyNumberFormat="1" applyFont="1" applyFill="1" applyBorder="1" applyAlignment="1">
      <alignment horizontal="right"/>
    </xf>
    <xf numFmtId="165" fontId="2" fillId="2" borderId="0" xfId="1" applyFont="1" applyFill="1" applyAlignment="1">
      <alignment horizontal="right"/>
    </xf>
    <xf numFmtId="165" fontId="2" fillId="2" borderId="0" xfId="1" applyFont="1" applyFill="1" applyBorder="1" applyAlignment="1">
      <alignment horizontal="right"/>
    </xf>
    <xf numFmtId="165" fontId="3" fillId="2" borderId="3" xfId="1" applyFont="1" applyFill="1" applyBorder="1" applyAlignment="1">
      <alignment vertical="center"/>
    </xf>
    <xf numFmtId="167" fontId="3" fillId="2" borderId="0" xfId="1" applyNumberFormat="1" applyFont="1" applyFill="1" applyBorder="1" applyAlignment="1">
      <alignment horizontal="right"/>
    </xf>
    <xf numFmtId="167" fontId="2" fillId="2" borderId="0" xfId="1" applyNumberFormat="1" applyFont="1" applyFill="1" applyAlignment="1">
      <alignment horizontal="right"/>
    </xf>
    <xf numFmtId="166" fontId="2" fillId="2" borderId="0" xfId="1" applyNumberFormat="1" applyFont="1" applyFill="1" applyBorder="1" applyAlignment="1">
      <alignment horizontal="right"/>
    </xf>
    <xf numFmtId="167" fontId="2" fillId="2" borderId="0" xfId="1" applyNumberFormat="1" applyFont="1" applyFill="1" applyBorder="1"/>
    <xf numFmtId="164" fontId="2" fillId="2" borderId="1" xfId="1" applyNumberFormat="1" applyFont="1" applyFill="1" applyBorder="1" applyAlignment="1">
      <alignment horizontal="right"/>
    </xf>
    <xf numFmtId="164" fontId="3" fillId="2" borderId="0" xfId="1" applyNumberFormat="1" applyFont="1" applyFill="1" applyAlignment="1">
      <alignment horizontal="right"/>
    </xf>
    <xf numFmtId="164" fontId="2" fillId="2" borderId="0" xfId="1" applyNumberFormat="1" applyFont="1" applyFill="1" applyAlignment="1">
      <alignment horizontal="left" vertical="top"/>
    </xf>
    <xf numFmtId="164" fontId="2" fillId="2" borderId="0" xfId="1" applyNumberFormat="1" applyFont="1" applyFill="1" applyBorder="1" applyAlignment="1">
      <alignment horizontal="right" vertical="top"/>
    </xf>
    <xf numFmtId="165" fontId="2" fillId="2" borderId="1" xfId="1" applyFont="1" applyFill="1" applyBorder="1" applyAlignment="1">
      <alignment horizontal="left" vertical="top"/>
    </xf>
    <xf numFmtId="164" fontId="3" fillId="2" borderId="3" xfId="1" applyNumberFormat="1" applyFont="1" applyFill="1" applyBorder="1" applyAlignment="1">
      <alignment horizontal="right"/>
    </xf>
    <xf numFmtId="165" fontId="2" fillId="2" borderId="1" xfId="1" applyFont="1" applyFill="1" applyBorder="1"/>
    <xf numFmtId="166" fontId="2" fillId="2" borderId="1" xfId="1" applyNumberFormat="1" applyFont="1" applyFill="1" applyBorder="1"/>
    <xf numFmtId="165" fontId="2" fillId="2" borderId="0" xfId="1" applyFont="1" applyFill="1" applyBorder="1" applyAlignment="1">
      <alignment horizontal="center"/>
    </xf>
    <xf numFmtId="165" fontId="2" fillId="2" borderId="1" xfId="1" applyFont="1" applyFill="1" applyBorder="1" applyAlignment="1">
      <alignment horizontal="right"/>
    </xf>
    <xf numFmtId="170" fontId="3" fillId="2" borderId="0" xfId="0" applyNumberFormat="1" applyFont="1" applyFill="1" applyAlignment="1">
      <alignment horizontal="left"/>
    </xf>
    <xf numFmtId="170" fontId="3" fillId="2" borderId="0" xfId="1" applyNumberFormat="1" applyFont="1" applyFill="1" applyAlignment="1">
      <alignment horizontal="left"/>
    </xf>
    <xf numFmtId="170" fontId="2" fillId="2" borderId="0" xfId="0" applyNumberFormat="1" applyFont="1" applyFill="1"/>
    <xf numFmtId="167" fontId="3" fillId="0" borderId="0" xfId="1" applyNumberFormat="1" applyFont="1" applyFill="1" applyAlignment="1">
      <alignment horizontal="right"/>
    </xf>
    <xf numFmtId="165" fontId="2" fillId="0" borderId="0" xfId="1" applyFont="1" applyFill="1" applyAlignment="1">
      <alignment horizontal="left" vertical="justify"/>
    </xf>
    <xf numFmtId="165" fontId="2" fillId="0" borderId="0" xfId="1" applyFont="1" applyFill="1" applyAlignment="1">
      <alignment horizontal="left" vertical="top"/>
    </xf>
    <xf numFmtId="165" fontId="2" fillId="0" borderId="0" xfId="1" applyFont="1" applyFill="1" applyAlignment="1">
      <alignment vertical="top"/>
    </xf>
    <xf numFmtId="41" fontId="2" fillId="0" borderId="0" xfId="0" applyNumberFormat="1" applyFont="1"/>
    <xf numFmtId="0" fontId="2" fillId="0" borderId="0" xfId="0" quotePrefix="1" applyFont="1"/>
    <xf numFmtId="165" fontId="2" fillId="2" borderId="0" xfId="1" applyFont="1" applyFill="1" applyBorder="1"/>
    <xf numFmtId="167" fontId="3" fillId="0" borderId="0" xfId="0" applyNumberFormat="1" applyFont="1"/>
    <xf numFmtId="0" fontId="3" fillId="0" borderId="0" xfId="0" applyFont="1" applyAlignment="1">
      <alignment horizontal="left" vertical="top" indent="1"/>
    </xf>
    <xf numFmtId="164" fontId="2" fillId="0" borderId="4" xfId="1" applyNumberFormat="1" applyFont="1" applyFill="1" applyBorder="1" applyAlignment="1">
      <alignment horizontal="right"/>
    </xf>
    <xf numFmtId="164" fontId="2" fillId="0" borderId="4" xfId="1" applyNumberFormat="1" applyFont="1" applyFill="1" applyBorder="1"/>
    <xf numFmtId="167" fontId="3" fillId="0" borderId="1" xfId="1" applyNumberFormat="1" applyFont="1" applyFill="1" applyBorder="1"/>
    <xf numFmtId="165" fontId="2" fillId="0" borderId="0" xfId="1" applyFont="1"/>
    <xf numFmtId="165" fontId="2" fillId="0" borderId="0" xfId="1" applyFont="1" applyAlignment="1">
      <alignment horizontal="center"/>
    </xf>
    <xf numFmtId="166" fontId="2" fillId="2" borderId="0" xfId="1" applyNumberFormat="1" applyFont="1" applyFill="1" applyBorder="1"/>
    <xf numFmtId="165" fontId="2" fillId="0" borderId="2" xfId="1" applyFont="1" applyFill="1" applyBorder="1"/>
    <xf numFmtId="165" fontId="2" fillId="0" borderId="4" xfId="1" applyFont="1" applyFill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 vertical="justify"/>
    </xf>
    <xf numFmtId="0" fontId="2" fillId="0" borderId="0" xfId="0" applyFont="1" applyAlignment="1">
      <alignment horizontal="left" vertical="justify"/>
    </xf>
    <xf numFmtId="0" fontId="2" fillId="0" borderId="0" xfId="0" applyFont="1" applyAlignment="1">
      <alignment vertical="justify"/>
    </xf>
    <xf numFmtId="0" fontId="2" fillId="0" borderId="0" xfId="0" applyFont="1"/>
    <xf numFmtId="0" fontId="3" fillId="0" borderId="1" xfId="0" applyFont="1" applyBorder="1" applyAlignment="1">
      <alignment horizontal="center" vertical="justify"/>
    </xf>
    <xf numFmtId="0" fontId="3" fillId="0" borderId="4" xfId="0" applyFont="1" applyBorder="1" applyAlignment="1">
      <alignment horizontal="right" vertical="justify"/>
    </xf>
    <xf numFmtId="0" fontId="3" fillId="0" borderId="0" xfId="0" applyFont="1" applyAlignment="1">
      <alignment horizontal="right" vertical="justify"/>
    </xf>
    <xf numFmtId="0" fontId="3" fillId="0" borderId="1" xfId="0" applyFont="1" applyBorder="1" applyAlignment="1">
      <alignment horizontal="right" vertical="justify"/>
    </xf>
    <xf numFmtId="0" fontId="2" fillId="0" borderId="1" xfId="0" applyFont="1" applyBorder="1" applyAlignment="1">
      <alignment horizontal="center"/>
    </xf>
    <xf numFmtId="0" fontId="2" fillId="3" borderId="0" xfId="3" applyFont="1" applyFill="1"/>
    <xf numFmtId="0" fontId="3" fillId="3" borderId="0" xfId="3" applyFont="1" applyFill="1" applyAlignment="1">
      <alignment horizontal="right"/>
    </xf>
    <xf numFmtId="10" fontId="2" fillId="3" borderId="0" xfId="4" applyNumberFormat="1" applyFont="1" applyFill="1" applyAlignment="1">
      <alignment horizontal="center"/>
    </xf>
    <xf numFmtId="0" fontId="3" fillId="3" borderId="0" xfId="3" applyFont="1" applyFill="1" applyAlignment="1">
      <alignment vertical="justify"/>
    </xf>
    <xf numFmtId="0" fontId="3" fillId="3" borderId="0" xfId="3" applyFont="1" applyFill="1"/>
    <xf numFmtId="0" fontId="3" fillId="3" borderId="0" xfId="3" applyFont="1" applyFill="1" applyAlignment="1">
      <alignment horizontal="right" vertical="center"/>
    </xf>
    <xf numFmtId="0" fontId="3" fillId="3" borderId="1" xfId="3" applyFont="1" applyFill="1" applyBorder="1" applyAlignment="1">
      <alignment horizontal="center"/>
    </xf>
    <xf numFmtId="0" fontId="3" fillId="3" borderId="0" xfId="3" applyFont="1" applyFill="1" applyAlignment="1">
      <alignment horizontal="center"/>
    </xf>
    <xf numFmtId="0" fontId="3" fillId="3" borderId="1" xfId="3" applyFont="1" applyFill="1" applyBorder="1" applyAlignment="1">
      <alignment horizontal="right"/>
    </xf>
    <xf numFmtId="41" fontId="3" fillId="3" borderId="0" xfId="3" applyNumberFormat="1" applyFont="1" applyFill="1" applyAlignment="1">
      <alignment vertical="justify"/>
    </xf>
    <xf numFmtId="165" fontId="2" fillId="3" borderId="0" xfId="1" applyFont="1" applyFill="1" applyAlignment="1">
      <alignment horizontal="left" vertical="justify"/>
    </xf>
    <xf numFmtId="41" fontId="2" fillId="3" borderId="0" xfId="1" applyNumberFormat="1" applyFont="1" applyFill="1" applyBorder="1" applyAlignment="1">
      <alignment vertical="center"/>
    </xf>
    <xf numFmtId="165" fontId="2" fillId="3" borderId="0" xfId="1" applyFont="1" applyFill="1" applyBorder="1" applyAlignment="1">
      <alignment vertical="center"/>
    </xf>
    <xf numFmtId="41" fontId="2" fillId="3" borderId="0" xfId="1" applyNumberFormat="1" applyFont="1" applyFill="1" applyAlignment="1">
      <alignment horizontal="right"/>
    </xf>
    <xf numFmtId="41" fontId="2" fillId="3" borderId="0" xfId="1" applyNumberFormat="1" applyFont="1" applyFill="1" applyBorder="1" applyAlignment="1">
      <alignment horizontal="right"/>
    </xf>
    <xf numFmtId="166" fontId="2" fillId="3" borderId="0" xfId="1" applyNumberFormat="1" applyFont="1" applyFill="1" applyBorder="1" applyAlignment="1">
      <alignment vertical="center"/>
    </xf>
    <xf numFmtId="165" fontId="2" fillId="3" borderId="0" xfId="1" applyFont="1" applyFill="1" applyAlignment="1">
      <alignment horizontal="left" vertical="top"/>
    </xf>
    <xf numFmtId="166" fontId="2" fillId="3" borderId="0" xfId="1" applyNumberFormat="1" applyFont="1" applyFill="1"/>
    <xf numFmtId="166" fontId="3" fillId="3" borderId="0" xfId="1" applyNumberFormat="1" applyFont="1" applyFill="1" applyBorder="1" applyAlignment="1">
      <alignment horizontal="right" vertical="center"/>
    </xf>
    <xf numFmtId="0" fontId="2" fillId="3" borderId="0" xfId="3" applyFont="1" applyFill="1" applyAlignment="1">
      <alignment horizontal="left" vertical="top" indent="1"/>
    </xf>
    <xf numFmtId="165" fontId="2" fillId="3" borderId="0" xfId="1" applyFont="1" applyFill="1" applyAlignment="1">
      <alignment horizontal="center"/>
    </xf>
    <xf numFmtId="166" fontId="3" fillId="3" borderId="0" xfId="3" applyNumberFormat="1" applyFont="1" applyFill="1" applyAlignment="1">
      <alignment horizontal="right" vertical="center"/>
    </xf>
    <xf numFmtId="166" fontId="2" fillId="3" borderId="0" xfId="1" applyNumberFormat="1" applyFont="1" applyFill="1" applyBorder="1" applyAlignment="1">
      <alignment horizontal="right" vertical="center"/>
    </xf>
    <xf numFmtId="165" fontId="2" fillId="3" borderId="0" xfId="1" applyFont="1" applyFill="1" applyAlignment="1">
      <alignment vertical="top"/>
    </xf>
    <xf numFmtId="165" fontId="2" fillId="3" borderId="0" xfId="1" applyFont="1" applyFill="1"/>
    <xf numFmtId="41" fontId="2" fillId="3" borderId="0" xfId="3" applyNumberFormat="1" applyFont="1" applyFill="1"/>
    <xf numFmtId="41" fontId="3" fillId="3" borderId="3" xfId="1" applyNumberFormat="1" applyFont="1" applyFill="1" applyBorder="1" applyAlignment="1">
      <alignment vertical="center"/>
    </xf>
    <xf numFmtId="41" fontId="3" fillId="3" borderId="0" xfId="1" applyNumberFormat="1" applyFont="1" applyFill="1" applyBorder="1" applyAlignment="1">
      <alignment horizontal="right"/>
    </xf>
    <xf numFmtId="41" fontId="2" fillId="3" borderId="0" xfId="1" applyNumberFormat="1" applyFont="1" applyFill="1" applyBorder="1"/>
    <xf numFmtId="41" fontId="2" fillId="3" borderId="0" xfId="1" applyNumberFormat="1" applyFont="1" applyFill="1"/>
    <xf numFmtId="165" fontId="2" fillId="3" borderId="0" xfId="1" applyFont="1" applyFill="1" applyBorder="1"/>
    <xf numFmtId="165" fontId="2" fillId="3" borderId="0" xfId="1" applyFont="1" applyFill="1" applyAlignment="1">
      <alignment horizontal="right"/>
    </xf>
    <xf numFmtId="165" fontId="2" fillId="3" borderId="1" xfId="1" applyFont="1" applyFill="1" applyBorder="1" applyAlignment="1">
      <alignment vertical="center"/>
    </xf>
    <xf numFmtId="165" fontId="2" fillId="3" borderId="0" xfId="1" applyFont="1" applyFill="1" applyAlignment="1"/>
    <xf numFmtId="165" fontId="3" fillId="3" borderId="3" xfId="1" applyFont="1" applyFill="1" applyBorder="1" applyAlignment="1">
      <alignment vertical="center"/>
    </xf>
    <xf numFmtId="165" fontId="2" fillId="3" borderId="0" xfId="1" applyFont="1" applyFill="1" applyBorder="1" applyAlignment="1">
      <alignment horizontal="right"/>
    </xf>
    <xf numFmtId="41" fontId="3" fillId="3" borderId="0" xfId="1" applyNumberFormat="1" applyFont="1" applyFill="1"/>
    <xf numFmtId="41" fontId="3" fillId="3" borderId="0" xfId="1" applyNumberFormat="1" applyFont="1" applyFill="1" applyBorder="1"/>
    <xf numFmtId="41" fontId="3" fillId="3" borderId="0" xfId="3" applyNumberFormat="1" applyFont="1" applyFill="1"/>
    <xf numFmtId="10" fontId="3" fillId="3" borderId="0" xfId="4" applyNumberFormat="1" applyFont="1" applyFill="1" applyAlignment="1">
      <alignment horizontal="center"/>
    </xf>
    <xf numFmtId="41" fontId="3" fillId="3" borderId="0" xfId="3" applyNumberFormat="1" applyFont="1" applyFill="1" applyAlignment="1">
      <alignment horizontal="left" vertical="justify" indent="1"/>
    </xf>
    <xf numFmtId="165" fontId="3" fillId="3" borderId="0" xfId="1" applyFont="1" applyFill="1" applyBorder="1"/>
    <xf numFmtId="165" fontId="3" fillId="3" borderId="3" xfId="1" applyFont="1" applyFill="1" applyBorder="1"/>
    <xf numFmtId="41" fontId="3" fillId="3" borderId="0" xfId="1" applyNumberFormat="1" applyFont="1" applyFill="1" applyBorder="1" applyAlignment="1">
      <alignment vertical="center"/>
    </xf>
    <xf numFmtId="165" fontId="3" fillId="3" borderId="0" xfId="1" applyFont="1" applyFill="1" applyBorder="1" applyAlignment="1">
      <alignment horizontal="right"/>
    </xf>
    <xf numFmtId="41" fontId="2" fillId="3" borderId="1" xfId="1" applyNumberFormat="1" applyFont="1" applyFill="1" applyBorder="1"/>
    <xf numFmtId="166" fontId="2" fillId="3" borderId="1" xfId="1" applyNumberFormat="1" applyFont="1" applyFill="1" applyBorder="1"/>
    <xf numFmtId="41" fontId="3" fillId="3" borderId="2" xfId="1" applyNumberFormat="1" applyFont="1" applyFill="1" applyBorder="1"/>
    <xf numFmtId="166" fontId="3" fillId="3" borderId="2" xfId="1" applyNumberFormat="1" applyFont="1" applyFill="1" applyBorder="1"/>
    <xf numFmtId="165" fontId="3" fillId="3" borderId="0" xfId="1" applyFont="1" applyFill="1" applyAlignment="1">
      <alignment horizontal="center"/>
    </xf>
    <xf numFmtId="41" fontId="2" fillId="3" borderId="0" xfId="3" quotePrefix="1" applyNumberFormat="1" applyFont="1" applyFill="1" applyAlignment="1">
      <alignment horizontal="left" vertical="justify"/>
    </xf>
    <xf numFmtId="41" fontId="2" fillId="3" borderId="0" xfId="3" applyNumberFormat="1" applyFont="1" applyFill="1" applyAlignment="1">
      <alignment horizontal="left" indent="2"/>
    </xf>
    <xf numFmtId="0" fontId="2" fillId="3" borderId="0" xfId="3" quotePrefix="1" applyFont="1" applyFill="1" applyAlignment="1">
      <alignment vertical="justify"/>
    </xf>
    <xf numFmtId="0" fontId="2" fillId="3" borderId="0" xfId="3" applyFont="1" applyFill="1" applyAlignment="1">
      <alignment horizontal="left" vertical="justify" indent="3"/>
    </xf>
    <xf numFmtId="166" fontId="2" fillId="3" borderId="0" xfId="3" applyNumberFormat="1" applyFont="1" applyFill="1"/>
    <xf numFmtId="41" fontId="2" fillId="3" borderId="0" xfId="3" quotePrefix="1" applyNumberFormat="1" applyFont="1" applyFill="1" applyAlignment="1">
      <alignment horizontal="left" vertical="justify" indent="1"/>
    </xf>
    <xf numFmtId="0" fontId="3" fillId="3" borderId="0" xfId="3" applyFont="1" applyFill="1" applyAlignment="1">
      <alignment horizontal="left" vertical="justify"/>
    </xf>
    <xf numFmtId="0" fontId="3" fillId="3" borderId="0" xfId="0" applyFont="1" applyFill="1" applyAlignment="1">
      <alignment horizontal="right" vertical="center"/>
    </xf>
    <xf numFmtId="0" fontId="2" fillId="3" borderId="0" xfId="3" applyFont="1" applyFill="1" applyAlignment="1">
      <alignment vertical="justify"/>
    </xf>
    <xf numFmtId="3" fontId="2" fillId="3" borderId="0" xfId="3" applyNumberFormat="1" applyFont="1" applyFill="1"/>
    <xf numFmtId="0" fontId="2" fillId="3" borderId="0" xfId="3" quotePrefix="1" applyFont="1" applyFill="1" applyAlignment="1">
      <alignment horizontal="left" vertical="justify" indent="1"/>
    </xf>
    <xf numFmtId="0" fontId="2" fillId="3" borderId="0" xfId="3" applyFont="1" applyFill="1" applyAlignment="1">
      <alignment horizontal="left" vertical="justify" indent="1"/>
    </xf>
    <xf numFmtId="166" fontId="2" fillId="3" borderId="0" xfId="1" applyNumberFormat="1" applyFont="1" applyFill="1" applyAlignment="1">
      <alignment horizontal="right"/>
    </xf>
    <xf numFmtId="165" fontId="2" fillId="3" borderId="0" xfId="3" applyNumberFormat="1" applyFont="1" applyFill="1"/>
    <xf numFmtId="166" fontId="2" fillId="3" borderId="0" xfId="1" applyNumberFormat="1" applyFont="1" applyFill="1" applyBorder="1" applyAlignment="1">
      <alignment horizontal="right"/>
    </xf>
    <xf numFmtId="0" fontId="2" fillId="3" borderId="0" xfId="0" applyFont="1" applyFill="1" applyAlignment="1">
      <alignment horizontal="left" indent="1"/>
    </xf>
    <xf numFmtId="167" fontId="2" fillId="3" borderId="0" xfId="1" applyNumberFormat="1" applyFont="1" applyFill="1" applyBorder="1"/>
    <xf numFmtId="167" fontId="2" fillId="3" borderId="0" xfId="1" applyNumberFormat="1" applyFont="1" applyFill="1" applyBorder="1" applyAlignment="1">
      <alignment horizontal="right"/>
    </xf>
    <xf numFmtId="0" fontId="2" fillId="3" borderId="0" xfId="3" applyFont="1" applyFill="1" applyAlignment="1">
      <alignment horizontal="left" indent="1"/>
    </xf>
    <xf numFmtId="41" fontId="2" fillId="3" borderId="1" xfId="1" applyNumberFormat="1" applyFont="1" applyFill="1" applyBorder="1" applyAlignment="1">
      <alignment horizontal="right"/>
    </xf>
    <xf numFmtId="165" fontId="2" fillId="3" borderId="1" xfId="1" applyFont="1" applyFill="1" applyBorder="1"/>
    <xf numFmtId="166" fontId="2" fillId="3" borderId="1" xfId="1" applyNumberFormat="1" applyFont="1" applyFill="1" applyBorder="1" applyAlignment="1">
      <alignment horizontal="right"/>
    </xf>
    <xf numFmtId="0" fontId="3" fillId="3" borderId="0" xfId="3" applyFont="1" applyFill="1" applyAlignment="1">
      <alignment vertical="center"/>
    </xf>
    <xf numFmtId="41" fontId="3" fillId="3" borderId="0" xfId="1" applyNumberFormat="1" applyFont="1" applyFill="1" applyAlignment="1">
      <alignment horizontal="right"/>
    </xf>
    <xf numFmtId="41" fontId="2" fillId="3" borderId="0" xfId="1" applyNumberFormat="1" applyFont="1" applyFill="1" applyAlignment="1">
      <alignment horizontal="left" vertical="top"/>
    </xf>
    <xf numFmtId="167" fontId="2" fillId="3" borderId="0" xfId="3" applyNumberFormat="1" applyFont="1" applyFill="1"/>
    <xf numFmtId="41" fontId="2" fillId="3" borderId="0" xfId="1" applyNumberFormat="1" applyFont="1" applyFill="1" applyAlignment="1">
      <alignment horizontal="right" vertical="top"/>
    </xf>
    <xf numFmtId="166" fontId="2" fillId="3" borderId="0" xfId="1" applyNumberFormat="1" applyFont="1" applyFill="1" applyAlignment="1">
      <alignment horizontal="left" vertical="top"/>
    </xf>
    <xf numFmtId="166" fontId="2" fillId="3" borderId="0" xfId="1" applyNumberFormat="1" applyFont="1" applyFill="1" applyAlignment="1">
      <alignment vertical="top"/>
    </xf>
    <xf numFmtId="41" fontId="2" fillId="3" borderId="0" xfId="1" applyNumberFormat="1" applyFont="1" applyFill="1" applyBorder="1" applyAlignment="1">
      <alignment horizontal="right" vertical="top"/>
    </xf>
    <xf numFmtId="166" fontId="2" fillId="3" borderId="1" xfId="1" applyNumberFormat="1" applyFont="1" applyFill="1" applyBorder="1" applyAlignment="1">
      <alignment horizontal="right" vertical="top"/>
    </xf>
    <xf numFmtId="170" fontId="2" fillId="3" borderId="0" xfId="1" applyNumberFormat="1" applyFont="1" applyFill="1" applyBorder="1" applyAlignment="1">
      <alignment horizontal="right"/>
    </xf>
    <xf numFmtId="41" fontId="3" fillId="3" borderId="3" xfId="1" applyNumberFormat="1" applyFont="1" applyFill="1" applyBorder="1" applyAlignment="1">
      <alignment horizontal="right"/>
    </xf>
    <xf numFmtId="0" fontId="2" fillId="3" borderId="0" xfId="3" applyFont="1" applyFill="1" applyAlignment="1">
      <alignment horizontal="left"/>
    </xf>
    <xf numFmtId="165" fontId="2" fillId="3" borderId="0" xfId="1" applyFont="1" applyFill="1" applyBorder="1" applyAlignment="1">
      <alignment horizontal="center"/>
    </xf>
    <xf numFmtId="170" fontId="3" fillId="3" borderId="0" xfId="3" applyNumberFormat="1" applyFont="1" applyFill="1" applyAlignment="1">
      <alignment horizontal="left"/>
    </xf>
    <xf numFmtId="0" fontId="3" fillId="3" borderId="0" xfId="3" applyFont="1" applyFill="1" applyAlignment="1">
      <alignment horizontal="left"/>
    </xf>
    <xf numFmtId="173" fontId="2" fillId="3" borderId="0" xfId="3" applyNumberFormat="1" applyFont="1" applyFill="1" applyAlignment="1">
      <alignment vertical="center"/>
    </xf>
    <xf numFmtId="170" fontId="3" fillId="3" borderId="0" xfId="1" applyNumberFormat="1" applyFont="1" applyFill="1" applyAlignment="1">
      <alignment horizontal="left"/>
    </xf>
    <xf numFmtId="168" fontId="3" fillId="3" borderId="0" xfId="1" applyNumberFormat="1" applyFont="1" applyFill="1" applyBorder="1" applyAlignment="1">
      <alignment horizontal="left"/>
    </xf>
    <xf numFmtId="170" fontId="2" fillId="3" borderId="0" xfId="3" applyNumberFormat="1" applyFont="1" applyFill="1"/>
    <xf numFmtId="0" fontId="2" fillId="3" borderId="0" xfId="0" applyFont="1" applyFill="1"/>
    <xf numFmtId="0" fontId="3" fillId="3" borderId="0" xfId="0" applyFont="1" applyFill="1" applyAlignment="1">
      <alignment horizontal="left" vertical="justify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centerContinuous"/>
    </xf>
    <xf numFmtId="0" fontId="3" fillId="3" borderId="0" xfId="0" applyFont="1" applyFill="1"/>
    <xf numFmtId="165" fontId="3" fillId="3" borderId="0" xfId="1" applyFont="1" applyFill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  <xf numFmtId="166" fontId="2" fillId="3" borderId="3" xfId="1" applyNumberFormat="1" applyFont="1" applyFill="1" applyBorder="1"/>
    <xf numFmtId="173" fontId="2" fillId="3" borderId="1" xfId="0" applyNumberFormat="1" applyFont="1" applyFill="1" applyBorder="1" applyAlignment="1">
      <alignment vertical="center"/>
    </xf>
    <xf numFmtId="0" fontId="2" fillId="3" borderId="0" xfId="0" applyFont="1" applyFill="1" applyAlignment="1">
      <alignment horizontal="center"/>
    </xf>
    <xf numFmtId="166" fontId="2" fillId="3" borderId="0" xfId="1" applyNumberFormat="1" applyFont="1" applyFill="1" applyBorder="1"/>
    <xf numFmtId="0" fontId="3" fillId="3" borderId="0" xfId="0" applyFont="1" applyFill="1" applyAlignment="1">
      <alignment vertical="justify"/>
    </xf>
    <xf numFmtId="166" fontId="3" fillId="3" borderId="0" xfId="1" applyNumberFormat="1" applyFont="1" applyFill="1" applyBorder="1"/>
    <xf numFmtId="0" fontId="2" fillId="3" borderId="0" xfId="0" applyFont="1" applyFill="1" applyAlignment="1">
      <alignment vertical="justify"/>
    </xf>
    <xf numFmtId="0" fontId="2" fillId="3" borderId="0" xfId="0" applyFont="1" applyFill="1" applyAlignment="1">
      <alignment horizontal="left" vertical="justify" indent="1"/>
    </xf>
    <xf numFmtId="0" fontId="4" fillId="3" borderId="0" xfId="1" applyNumberFormat="1" applyFont="1" applyFill="1" applyBorder="1" applyAlignment="1">
      <alignment horizontal="center"/>
    </xf>
    <xf numFmtId="0" fontId="2" fillId="3" borderId="0" xfId="0" applyFont="1" applyFill="1" applyAlignment="1">
      <alignment horizontal="left" indent="2"/>
    </xf>
    <xf numFmtId="173" fontId="2" fillId="3" borderId="0" xfId="0" applyNumberFormat="1" applyFont="1" applyFill="1" applyAlignment="1">
      <alignment vertical="center"/>
    </xf>
    <xf numFmtId="165" fontId="2" fillId="3" borderId="0" xfId="1" applyFont="1" applyFill="1" applyAlignment="1">
      <alignment vertical="center"/>
    </xf>
    <xf numFmtId="166" fontId="2" fillId="3" borderId="0" xfId="0" applyNumberFormat="1" applyFont="1" applyFill="1"/>
    <xf numFmtId="0" fontId="3" fillId="3" borderId="0" xfId="0" applyFont="1" applyFill="1" applyAlignment="1">
      <alignment horizontal="left" vertical="top" wrapText="1"/>
    </xf>
    <xf numFmtId="166" fontId="3" fillId="3" borderId="0" xfId="1" applyNumberFormat="1" applyFont="1" applyFill="1" applyAlignment="1">
      <alignment horizontal="right"/>
    </xf>
    <xf numFmtId="169" fontId="2" fillId="3" borderId="0" xfId="1" applyNumberFormat="1" applyFont="1" applyFill="1" applyBorder="1" applyAlignment="1">
      <alignment horizontal="right"/>
    </xf>
    <xf numFmtId="173" fontId="2" fillId="3" borderId="0" xfId="0" applyNumberFormat="1" applyFont="1" applyFill="1"/>
    <xf numFmtId="0" fontId="3" fillId="3" borderId="0" xfId="0" applyFont="1" applyFill="1" applyAlignment="1">
      <alignment vertical="top"/>
    </xf>
    <xf numFmtId="173" fontId="3" fillId="3" borderId="0" xfId="0" applyNumberFormat="1" applyFont="1" applyFill="1" applyAlignment="1">
      <alignment vertical="center"/>
    </xf>
    <xf numFmtId="173" fontId="3" fillId="3" borderId="2" xfId="0" applyNumberFormat="1" applyFont="1" applyFill="1" applyBorder="1" applyAlignment="1">
      <alignment vertical="center"/>
    </xf>
    <xf numFmtId="164" fontId="3" fillId="3" borderId="2" xfId="1" applyNumberFormat="1" applyFont="1" applyFill="1" applyBorder="1"/>
    <xf numFmtId="166" fontId="3" fillId="3" borderId="0" xfId="1" applyNumberFormat="1" applyFont="1" applyFill="1" applyBorder="1" applyAlignment="1">
      <alignment horizontal="right"/>
    </xf>
    <xf numFmtId="167" fontId="2" fillId="3" borderId="0" xfId="1" applyNumberFormat="1" applyFont="1" applyFill="1" applyAlignment="1">
      <alignment horizontal="right"/>
    </xf>
    <xf numFmtId="0" fontId="2" fillId="3" borderId="0" xfId="1" applyNumberFormat="1" applyFont="1" applyFill="1" applyAlignment="1">
      <alignment horizontal="right"/>
    </xf>
    <xf numFmtId="0" fontId="2" fillId="3" borderId="0" xfId="1" applyNumberFormat="1" applyFont="1" applyFill="1" applyBorder="1" applyAlignment="1">
      <alignment horizontal="right"/>
    </xf>
    <xf numFmtId="0" fontId="5" fillId="3" borderId="0" xfId="0" applyFont="1" applyFill="1" applyAlignment="1">
      <alignment vertical="top"/>
    </xf>
    <xf numFmtId="0" fontId="6" fillId="3" borderId="0" xfId="0" applyFont="1" applyFill="1" applyAlignment="1">
      <alignment horizontal="left" vertical="justify"/>
    </xf>
    <xf numFmtId="0" fontId="5" fillId="3" borderId="0" xfId="0" applyFont="1" applyFill="1" applyAlignment="1">
      <alignment horizontal="centerContinuous"/>
    </xf>
    <xf numFmtId="0" fontId="5" fillId="3" borderId="0" xfId="0" applyFont="1" applyFill="1"/>
    <xf numFmtId="0" fontId="6" fillId="3" borderId="0" xfId="0" applyFont="1" applyFill="1" applyAlignment="1">
      <alignment horizontal="left" vertical="justify"/>
    </xf>
    <xf numFmtId="0" fontId="6" fillId="3" borderId="0" xfId="0" applyFont="1" applyFill="1"/>
    <xf numFmtId="0" fontId="6" fillId="3" borderId="0" xfId="0" applyFont="1" applyFill="1" applyAlignment="1">
      <alignment horizontal="right" vertical="center"/>
    </xf>
    <xf numFmtId="0" fontId="6" fillId="3" borderId="0" xfId="0" applyFont="1" applyFill="1" applyAlignment="1">
      <alignment horizontal="centerContinuous"/>
    </xf>
    <xf numFmtId="0" fontId="6" fillId="3" borderId="0" xfId="0" applyFont="1" applyFill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0" xfId="0" quotePrefix="1" applyFont="1" applyFill="1" applyAlignment="1">
      <alignment horizontal="right" vertical="top"/>
    </xf>
    <xf numFmtId="0" fontId="6" fillId="3" borderId="0" xfId="0" applyFont="1" applyFill="1" applyAlignment="1">
      <alignment horizontal="right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right" vertical="center"/>
    </xf>
    <xf numFmtId="0" fontId="5" fillId="3" borderId="0" xfId="0" applyFont="1" applyFill="1" applyAlignment="1">
      <alignment horizontal="right" vertical="center"/>
    </xf>
    <xf numFmtId="0" fontId="6" fillId="3" borderId="0" xfId="0" applyFont="1" applyFill="1" applyAlignment="1">
      <alignment vertical="justify"/>
    </xf>
    <xf numFmtId="0" fontId="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vertical="justify"/>
    </xf>
    <xf numFmtId="171" fontId="5" fillId="3" borderId="0" xfId="1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left" vertical="justify" indent="1"/>
    </xf>
    <xf numFmtId="0" fontId="5" fillId="3" borderId="0" xfId="0" applyFont="1" applyFill="1" applyAlignment="1">
      <alignment horizontal="left" indent="2"/>
    </xf>
    <xf numFmtId="166" fontId="5" fillId="3" borderId="5" xfId="1" applyNumberFormat="1" applyFont="1" applyFill="1" applyBorder="1"/>
    <xf numFmtId="165" fontId="5" fillId="3" borderId="0" xfId="1" applyFont="1" applyFill="1" applyBorder="1"/>
    <xf numFmtId="166" fontId="5" fillId="3" borderId="0" xfId="1" applyNumberFormat="1" applyFont="1" applyFill="1" applyBorder="1"/>
    <xf numFmtId="0" fontId="5" fillId="3" borderId="0" xfId="0" applyFont="1" applyFill="1" applyAlignment="1">
      <alignment horizontal="left" vertical="justify"/>
    </xf>
    <xf numFmtId="166" fontId="5" fillId="3" borderId="0" xfId="0" applyNumberFormat="1" applyFont="1" applyFill="1"/>
    <xf numFmtId="0" fontId="5" fillId="3" borderId="0" xfId="0" applyFont="1" applyFill="1" applyAlignment="1">
      <alignment horizontal="left" vertical="top" indent="1"/>
    </xf>
    <xf numFmtId="0" fontId="5" fillId="3" borderId="0" xfId="0" applyFont="1" applyFill="1" applyAlignment="1">
      <alignment horizontal="left" vertical="top" indent="2"/>
    </xf>
    <xf numFmtId="171" fontId="7" fillId="3" borderId="0" xfId="1" applyNumberFormat="1" applyFont="1" applyFill="1" applyBorder="1" applyAlignment="1">
      <alignment horizontal="center"/>
    </xf>
    <xf numFmtId="164" fontId="5" fillId="3" borderId="0" xfId="1" applyNumberFormat="1" applyFont="1" applyFill="1" applyBorder="1"/>
    <xf numFmtId="164" fontId="5" fillId="3" borderId="1" xfId="0" applyNumberFormat="1" applyFont="1" applyFill="1" applyBorder="1"/>
    <xf numFmtId="0" fontId="6" fillId="3" borderId="0" xfId="0" applyFont="1" applyFill="1" applyAlignment="1">
      <alignment horizontal="left"/>
    </xf>
    <xf numFmtId="166" fontId="6" fillId="3" borderId="0" xfId="1" applyNumberFormat="1" applyFont="1" applyFill="1" applyBorder="1"/>
    <xf numFmtId="165" fontId="6" fillId="3" borderId="0" xfId="1" applyFont="1" applyFill="1" applyBorder="1"/>
    <xf numFmtId="164" fontId="6" fillId="3" borderId="0" xfId="1" applyNumberFormat="1" applyFont="1" applyFill="1" applyBorder="1"/>
    <xf numFmtId="166" fontId="5" fillId="3" borderId="1" xfId="1" applyNumberFormat="1" applyFont="1" applyFill="1" applyBorder="1" applyAlignment="1">
      <alignment horizontal="right"/>
    </xf>
    <xf numFmtId="165" fontId="5" fillId="3" borderId="0" xfId="1" applyFont="1" applyFill="1" applyBorder="1" applyAlignment="1">
      <alignment horizontal="right"/>
    </xf>
    <xf numFmtId="166" fontId="5" fillId="3" borderId="1" xfId="1" applyNumberFormat="1" applyFont="1" applyFill="1" applyBorder="1"/>
    <xf numFmtId="165" fontId="5" fillId="3" borderId="1" xfId="1" applyFont="1" applyFill="1" applyBorder="1"/>
    <xf numFmtId="166" fontId="6" fillId="3" borderId="3" xfId="1" applyNumberFormat="1" applyFont="1" applyFill="1" applyBorder="1" applyAlignment="1">
      <alignment horizontal="right"/>
    </xf>
    <xf numFmtId="165" fontId="6" fillId="3" borderId="0" xfId="1" applyFont="1" applyFill="1" applyBorder="1" applyAlignment="1">
      <alignment horizontal="right"/>
    </xf>
    <xf numFmtId="164" fontId="6" fillId="3" borderId="3" xfId="1" applyNumberFormat="1" applyFont="1" applyFill="1" applyBorder="1" applyAlignment="1">
      <alignment horizontal="right"/>
    </xf>
    <xf numFmtId="166" fontId="6" fillId="3" borderId="0" xfId="1" applyNumberFormat="1" applyFont="1" applyFill="1" applyBorder="1" applyAlignment="1">
      <alignment horizontal="right"/>
    </xf>
    <xf numFmtId="164" fontId="6" fillId="3" borderId="0" xfId="1" applyNumberFormat="1" applyFont="1" applyFill="1" applyBorder="1" applyAlignment="1">
      <alignment horizontal="right"/>
    </xf>
    <xf numFmtId="166" fontId="6" fillId="3" borderId="5" xfId="1" applyNumberFormat="1" applyFont="1" applyFill="1" applyBorder="1" applyAlignment="1">
      <alignment horizontal="right"/>
    </xf>
    <xf numFmtId="164" fontId="6" fillId="3" borderId="5" xfId="1" applyNumberFormat="1" applyFont="1" applyFill="1" applyBorder="1" applyAlignment="1">
      <alignment horizontal="right"/>
    </xf>
    <xf numFmtId="0" fontId="5" fillId="3" borderId="0" xfId="1" applyNumberFormat="1" applyFont="1" applyFill="1" applyBorder="1"/>
    <xf numFmtId="166" fontId="8" fillId="3" borderId="0" xfId="1" applyNumberFormat="1" applyFont="1" applyFill="1" applyBorder="1"/>
    <xf numFmtId="165" fontId="8" fillId="3" borderId="0" xfId="1" applyFont="1" applyFill="1" applyBorder="1"/>
    <xf numFmtId="165" fontId="5" fillId="3" borderId="0" xfId="1" applyFont="1" applyFill="1" applyBorder="1" applyAlignment="1">
      <alignment wrapText="1"/>
    </xf>
    <xf numFmtId="0" fontId="5" fillId="3" borderId="0" xfId="0" applyFont="1" applyFill="1" applyAlignment="1">
      <alignment wrapText="1"/>
    </xf>
    <xf numFmtId="0" fontId="12" fillId="3" borderId="0" xfId="0" applyFont="1" applyFill="1" applyAlignment="1">
      <alignment wrapText="1"/>
    </xf>
    <xf numFmtId="0" fontId="12" fillId="3" borderId="0" xfId="0" applyFont="1" applyFill="1"/>
    <xf numFmtId="165" fontId="6" fillId="3" borderId="0" xfId="1" applyFont="1" applyFill="1" applyBorder="1" applyAlignment="1">
      <alignment horizontal="center" wrapText="1"/>
    </xf>
    <xf numFmtId="165" fontId="5" fillId="3" borderId="0" xfId="1" applyFont="1" applyFill="1" applyBorder="1" applyAlignment="1">
      <alignment horizontal="center" wrapText="1"/>
    </xf>
    <xf numFmtId="165" fontId="6" fillId="3" borderId="0" xfId="1" applyFont="1" applyFill="1" applyBorder="1" applyAlignment="1">
      <alignment horizontal="left" vertical="justify" wrapText="1"/>
    </xf>
    <xf numFmtId="0" fontId="6" fillId="3" borderId="0" xfId="0" applyFont="1" applyFill="1" applyAlignment="1">
      <alignment horizontal="center" wrapText="1"/>
    </xf>
    <xf numFmtId="0" fontId="6" fillId="3" borderId="0" xfId="0" applyFont="1" applyFill="1" applyAlignment="1">
      <alignment horizontal="right" vertical="center" wrapText="1"/>
    </xf>
    <xf numFmtId="0" fontId="13" fillId="3" borderId="0" xfId="0" applyFont="1" applyFill="1" applyAlignment="1">
      <alignment horizontal="right" vertical="center" wrapText="1"/>
    </xf>
    <xf numFmtId="0" fontId="5" fillId="3" borderId="0" xfId="0" applyFont="1" applyFill="1" applyAlignment="1">
      <alignment horizontal="left" vertical="center"/>
    </xf>
    <xf numFmtId="165" fontId="5" fillId="3" borderId="0" xfId="1" applyFont="1" applyFill="1" applyBorder="1" applyAlignment="1">
      <alignment horizontal="left" vertical="justify" wrapText="1"/>
    </xf>
    <xf numFmtId="0" fontId="5" fillId="3" borderId="0" xfId="0" applyFont="1" applyFill="1" applyAlignment="1">
      <alignment vertical="center"/>
    </xf>
    <xf numFmtId="0" fontId="7" fillId="3" borderId="0" xfId="1" applyNumberFormat="1" applyFont="1" applyFill="1" applyBorder="1" applyAlignment="1">
      <alignment horizontal="center"/>
    </xf>
    <xf numFmtId="166" fontId="5" fillId="3" borderId="0" xfId="1" applyNumberFormat="1" applyFont="1" applyFill="1" applyBorder="1" applyAlignment="1">
      <alignment wrapText="1"/>
    </xf>
    <xf numFmtId="165" fontId="12" fillId="3" borderId="0" xfId="1" applyFont="1" applyFill="1" applyBorder="1" applyAlignment="1">
      <alignment wrapText="1"/>
    </xf>
    <xf numFmtId="165" fontId="12" fillId="3" borderId="0" xfId="0" applyNumberFormat="1" applyFont="1" applyFill="1"/>
    <xf numFmtId="165" fontId="5" fillId="3" borderId="0" xfId="1" applyFont="1" applyFill="1" applyBorder="1" applyAlignment="1">
      <alignment vertical="justify" wrapText="1"/>
    </xf>
    <xf numFmtId="0" fontId="7" fillId="3" borderId="0" xfId="1" applyNumberFormat="1" applyFont="1" applyFill="1" applyBorder="1" applyAlignment="1">
      <alignment horizontal="center" wrapText="1"/>
    </xf>
    <xf numFmtId="0" fontId="5" fillId="3" borderId="0" xfId="0" quotePrefix="1" applyFont="1" applyFill="1" applyAlignment="1">
      <alignment horizontal="left" vertical="center"/>
    </xf>
    <xf numFmtId="0" fontId="6" fillId="3" borderId="0" xfId="0" applyFont="1" applyFill="1" applyAlignment="1">
      <alignment vertical="center"/>
    </xf>
    <xf numFmtId="172" fontId="5" fillId="3" borderId="0" xfId="1" applyNumberFormat="1" applyFont="1" applyFill="1" applyBorder="1" applyAlignment="1">
      <alignment horizontal="center"/>
    </xf>
    <xf numFmtId="166" fontId="6" fillId="3" borderId="3" xfId="1" applyNumberFormat="1" applyFont="1" applyFill="1" applyBorder="1"/>
    <xf numFmtId="165" fontId="6" fillId="3" borderId="0" xfId="1" applyFont="1" applyFill="1" applyBorder="1" applyAlignment="1">
      <alignment vertical="justify" wrapText="1"/>
    </xf>
    <xf numFmtId="172" fontId="5" fillId="3" borderId="0" xfId="1" applyNumberFormat="1" applyFont="1" applyFill="1" applyBorder="1" applyAlignment="1">
      <alignment horizontal="center" wrapText="1"/>
    </xf>
    <xf numFmtId="166" fontId="6" fillId="3" borderId="0" xfId="1" applyNumberFormat="1" applyFont="1" applyFill="1" applyBorder="1" applyAlignment="1">
      <alignment wrapText="1"/>
    </xf>
    <xf numFmtId="166" fontId="13" fillId="3" borderId="0" xfId="1" applyNumberFormat="1" applyFont="1" applyFill="1" applyBorder="1" applyAlignment="1">
      <alignment wrapText="1"/>
    </xf>
    <xf numFmtId="166" fontId="12" fillId="3" borderId="0" xfId="1" applyNumberFormat="1" applyFont="1" applyFill="1" applyBorder="1" applyAlignment="1">
      <alignment wrapText="1"/>
    </xf>
    <xf numFmtId="166" fontId="6" fillId="3" borderId="4" xfId="1" applyNumberFormat="1" applyFont="1" applyFill="1" applyBorder="1"/>
    <xf numFmtId="0" fontId="8" fillId="3" borderId="0" xfId="1" applyNumberFormat="1" applyFont="1" applyFill="1" applyBorder="1"/>
    <xf numFmtId="0" fontId="11" fillId="3" borderId="0" xfId="1" applyNumberFormat="1" applyFont="1" applyFill="1" applyBorder="1"/>
    <xf numFmtId="0" fontId="5" fillId="3" borderId="0" xfId="0" applyFont="1" applyFill="1" applyAlignment="1">
      <alignment horizontal="right" vertical="top"/>
    </xf>
    <xf numFmtId="0" fontId="5" fillId="3" borderId="0" xfId="0" applyFont="1" applyFill="1" applyAlignment="1">
      <alignment horizontal="right"/>
    </xf>
    <xf numFmtId="0" fontId="6" fillId="3" borderId="0" xfId="0" applyFont="1" applyFill="1" applyAlignment="1">
      <alignment horizontal="left" vertical="top"/>
    </xf>
    <xf numFmtId="0" fontId="5" fillId="3" borderId="0" xfId="0" applyFont="1" applyFill="1" applyAlignment="1">
      <alignment horizontal="left" vertical="top"/>
    </xf>
    <xf numFmtId="166" fontId="5" fillId="3" borderId="0" xfId="1" applyNumberFormat="1" applyFont="1" applyFill="1"/>
    <xf numFmtId="165" fontId="5" fillId="3" borderId="0" xfId="1" applyFont="1" applyFill="1"/>
    <xf numFmtId="0" fontId="5" fillId="3" borderId="0" xfId="1" applyNumberFormat="1" applyFont="1" applyFill="1" applyBorder="1" applyAlignment="1">
      <alignment horizontal="center"/>
    </xf>
    <xf numFmtId="0" fontId="6" fillId="3" borderId="0" xfId="0" applyFont="1" applyFill="1" applyAlignment="1">
      <alignment vertical="top"/>
    </xf>
    <xf numFmtId="168" fontId="5" fillId="3" borderId="0" xfId="0" applyNumberFormat="1" applyFont="1" applyFill="1"/>
    <xf numFmtId="166" fontId="6" fillId="3" borderId="5" xfId="1" applyNumberFormat="1" applyFont="1" applyFill="1" applyBorder="1"/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 2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561975</xdr:colOff>
      <xdr:row>0</xdr:row>
      <xdr:rowOff>142875</xdr:rowOff>
    </xdr:from>
    <xdr:to>
      <xdr:col>5</xdr:col>
      <xdr:colOff>352425</xdr:colOff>
      <xdr:row>3</xdr:row>
      <xdr:rowOff>123825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3514725" y="142875"/>
          <a:ext cx="1581150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632460</xdr:colOff>
      <xdr:row>2</xdr:row>
      <xdr:rowOff>59055</xdr:rowOff>
    </xdr:from>
    <xdr:to>
      <xdr:col>9</xdr:col>
      <xdr:colOff>2566035</xdr:colOff>
      <xdr:row>5</xdr:row>
      <xdr:rowOff>106680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9585" y="335280"/>
          <a:ext cx="193357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512445</xdr:colOff>
      <xdr:row>0</xdr:row>
      <xdr:rowOff>268605</xdr:rowOff>
    </xdr:from>
    <xdr:to>
      <xdr:col>11</xdr:col>
      <xdr:colOff>830580</xdr:colOff>
      <xdr:row>4</xdr:row>
      <xdr:rowOff>40005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37195" y="268605"/>
          <a:ext cx="191833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"/>
  <sheetViews>
    <sheetView showGridLines="0" tabSelected="1" topLeftCell="A30" zoomScaleNormal="100" zoomScaleSheetLayoutView="100" workbookViewId="0">
      <selection activeCell="N8" sqref="N8"/>
    </sheetView>
  </sheetViews>
  <sheetFormatPr defaultColWidth="20.125" defaultRowHeight="22.8" x14ac:dyDescent="0.65"/>
  <cols>
    <col min="1" max="1" width="38.875" style="295" customWidth="1"/>
    <col min="2" max="2" width="8.625" style="295" customWidth="1"/>
    <col min="3" max="3" width="2.75" style="295" customWidth="1"/>
    <col min="4" max="4" width="14.75" style="295" customWidth="1"/>
    <col min="5" max="5" width="0.875" style="295" customWidth="1"/>
    <col min="6" max="6" width="14.875" style="295" customWidth="1"/>
    <col min="7" max="7" width="1.75" style="295" customWidth="1"/>
    <col min="8" max="8" width="14.75" style="295" customWidth="1"/>
    <col min="9" max="9" width="0.875" style="295" customWidth="1"/>
    <col min="10" max="10" width="14.625" style="295" customWidth="1"/>
    <col min="11" max="11" width="10.125" style="318" bestFit="1" customWidth="1"/>
    <col min="12" max="16384" width="20.125" style="295"/>
  </cols>
  <sheetData>
    <row r="1" spans="1:10" x14ac:dyDescent="0.65">
      <c r="A1" s="293" t="s">
        <v>0</v>
      </c>
      <c r="B1" s="293"/>
      <c r="C1" s="293"/>
      <c r="D1" s="293"/>
      <c r="E1" s="294"/>
      <c r="F1" s="294"/>
      <c r="G1" s="294"/>
      <c r="H1" s="294"/>
      <c r="I1" s="294"/>
      <c r="J1" s="294"/>
    </row>
    <row r="2" spans="1:10" x14ac:dyDescent="0.65">
      <c r="A2" s="296" t="s">
        <v>1</v>
      </c>
      <c r="B2" s="294"/>
      <c r="C2" s="294"/>
      <c r="D2" s="294"/>
      <c r="E2" s="294"/>
      <c r="F2" s="294"/>
      <c r="G2" s="294"/>
      <c r="H2" s="294"/>
      <c r="I2" s="294"/>
      <c r="J2" s="294"/>
    </row>
    <row r="3" spans="1:10" x14ac:dyDescent="0.65">
      <c r="A3" s="293" t="s">
        <v>2</v>
      </c>
      <c r="B3" s="293"/>
      <c r="C3" s="293"/>
      <c r="D3" s="293"/>
      <c r="E3" s="297"/>
      <c r="F3" s="297"/>
      <c r="G3" s="297"/>
      <c r="H3" s="297"/>
      <c r="I3" s="297"/>
      <c r="J3" s="297"/>
    </row>
    <row r="4" spans="1:10" x14ac:dyDescent="0.65">
      <c r="A4" s="299"/>
      <c r="B4" s="294"/>
      <c r="C4" s="294"/>
      <c r="D4" s="294"/>
      <c r="E4" s="294"/>
      <c r="F4" s="294"/>
      <c r="G4" s="294"/>
      <c r="H4" s="294"/>
      <c r="I4" s="294"/>
      <c r="J4" s="298" t="s">
        <v>3</v>
      </c>
    </row>
    <row r="5" spans="1:10" x14ac:dyDescent="0.65">
      <c r="C5" s="300"/>
      <c r="D5" s="301" t="s">
        <v>4</v>
      </c>
      <c r="E5" s="301"/>
      <c r="F5" s="301"/>
      <c r="G5" s="300"/>
      <c r="H5" s="301" t="s">
        <v>5</v>
      </c>
      <c r="I5" s="301"/>
      <c r="J5" s="301"/>
    </row>
    <row r="6" spans="1:10" x14ac:dyDescent="0.65">
      <c r="B6" s="300"/>
      <c r="D6" s="302" t="s">
        <v>6</v>
      </c>
      <c r="E6" s="303"/>
      <c r="F6" s="302" t="s">
        <v>7</v>
      </c>
      <c r="G6" s="303"/>
      <c r="H6" s="302" t="s">
        <v>6</v>
      </c>
      <c r="I6" s="303"/>
      <c r="J6" s="302" t="s">
        <v>7</v>
      </c>
    </row>
    <row r="7" spans="1:10" x14ac:dyDescent="0.65">
      <c r="B7" s="304" t="s">
        <v>8</v>
      </c>
      <c r="D7" s="305">
        <v>2566</v>
      </c>
      <c r="E7" s="303"/>
      <c r="F7" s="305">
        <v>2565</v>
      </c>
      <c r="G7" s="303"/>
      <c r="H7" s="305">
        <v>2566</v>
      </c>
      <c r="I7" s="303"/>
      <c r="J7" s="305">
        <v>2565</v>
      </c>
    </row>
    <row r="8" spans="1:10" x14ac:dyDescent="0.65">
      <c r="B8" s="300"/>
      <c r="D8" s="373" t="s">
        <v>9</v>
      </c>
      <c r="E8" s="374"/>
      <c r="F8" s="306" t="s">
        <v>10</v>
      </c>
      <c r="G8" s="374"/>
      <c r="H8" s="373" t="s">
        <v>9</v>
      </c>
      <c r="I8" s="374"/>
      <c r="J8" s="306" t="s">
        <v>10</v>
      </c>
    </row>
    <row r="9" spans="1:10" x14ac:dyDescent="0.65">
      <c r="B9" s="300"/>
      <c r="D9" s="373" t="s">
        <v>11</v>
      </c>
      <c r="E9" s="374"/>
      <c r="F9" s="306"/>
      <c r="G9" s="303"/>
      <c r="H9" s="373" t="s">
        <v>11</v>
      </c>
      <c r="I9" s="374"/>
      <c r="J9" s="306"/>
    </row>
    <row r="10" spans="1:10" x14ac:dyDescent="0.65">
      <c r="A10" s="375" t="s">
        <v>12</v>
      </c>
      <c r="B10" s="300"/>
      <c r="D10" s="373"/>
      <c r="E10" s="374"/>
      <c r="F10" s="306"/>
      <c r="G10" s="303"/>
      <c r="H10" s="298"/>
      <c r="I10" s="303"/>
      <c r="J10" s="298"/>
    </row>
    <row r="11" spans="1:10" x14ac:dyDescent="0.65">
      <c r="A11" s="376" t="s">
        <v>13</v>
      </c>
    </row>
    <row r="12" spans="1:10" x14ac:dyDescent="0.65">
      <c r="A12" s="376" t="s">
        <v>14</v>
      </c>
      <c r="B12" s="355">
        <v>6</v>
      </c>
      <c r="C12" s="311"/>
      <c r="D12" s="316">
        <v>244740</v>
      </c>
      <c r="E12" s="315"/>
      <c r="F12" s="316">
        <v>252266</v>
      </c>
      <c r="G12" s="315"/>
      <c r="H12" s="316">
        <v>214833</v>
      </c>
      <c r="I12" s="315"/>
      <c r="J12" s="316">
        <v>208928</v>
      </c>
    </row>
    <row r="13" spans="1:10" x14ac:dyDescent="0.65">
      <c r="A13" s="376" t="s">
        <v>15</v>
      </c>
      <c r="B13" s="355">
        <v>7</v>
      </c>
      <c r="C13" s="311"/>
      <c r="D13" s="316">
        <v>258336</v>
      </c>
      <c r="E13" s="315"/>
      <c r="F13" s="316">
        <v>233813</v>
      </c>
      <c r="G13" s="315"/>
      <c r="H13" s="316">
        <v>246445</v>
      </c>
      <c r="I13" s="315"/>
      <c r="J13" s="316">
        <v>222210</v>
      </c>
    </row>
    <row r="14" spans="1:10" x14ac:dyDescent="0.65">
      <c r="A14" s="376" t="s">
        <v>16</v>
      </c>
      <c r="B14" s="355">
        <v>8</v>
      </c>
      <c r="C14" s="311"/>
      <c r="D14" s="316">
        <v>47645</v>
      </c>
      <c r="E14" s="315"/>
      <c r="F14" s="316">
        <v>48287</v>
      </c>
      <c r="G14" s="315"/>
      <c r="H14" s="316">
        <v>47645</v>
      </c>
      <c r="I14" s="315"/>
      <c r="J14" s="316">
        <v>48287</v>
      </c>
    </row>
    <row r="15" spans="1:10" x14ac:dyDescent="0.65">
      <c r="A15" s="376" t="s">
        <v>17</v>
      </c>
      <c r="B15" s="355">
        <v>9</v>
      </c>
      <c r="C15" s="311"/>
      <c r="D15" s="316">
        <v>249973</v>
      </c>
      <c r="E15" s="315"/>
      <c r="F15" s="316">
        <v>227312</v>
      </c>
      <c r="G15" s="315"/>
      <c r="H15" s="316">
        <v>244260</v>
      </c>
      <c r="I15" s="315"/>
      <c r="J15" s="318">
        <v>221828</v>
      </c>
    </row>
    <row r="16" spans="1:10" x14ac:dyDescent="0.65">
      <c r="A16" s="376" t="s">
        <v>18</v>
      </c>
      <c r="B16" s="355">
        <v>10</v>
      </c>
      <c r="C16" s="311"/>
      <c r="D16" s="316">
        <v>7774</v>
      </c>
      <c r="E16" s="315"/>
      <c r="F16" s="377">
        <v>4569</v>
      </c>
      <c r="G16" s="315"/>
      <c r="H16" s="378">
        <v>0</v>
      </c>
      <c r="I16" s="315"/>
      <c r="J16" s="378">
        <v>0</v>
      </c>
    </row>
    <row r="17" spans="1:11" x14ac:dyDescent="0.65">
      <c r="A17" s="376" t="s">
        <v>19</v>
      </c>
      <c r="B17" s="355">
        <v>11</v>
      </c>
      <c r="C17" s="311"/>
      <c r="D17" s="316">
        <v>723086</v>
      </c>
      <c r="E17" s="315"/>
      <c r="F17" s="316">
        <v>789343</v>
      </c>
      <c r="G17" s="315"/>
      <c r="H17" s="316">
        <v>714243</v>
      </c>
      <c r="I17" s="315"/>
      <c r="J17" s="318">
        <v>778122</v>
      </c>
    </row>
    <row r="18" spans="1:11" x14ac:dyDescent="0.65">
      <c r="A18" s="376" t="s">
        <v>20</v>
      </c>
      <c r="B18" s="355"/>
      <c r="C18" s="311"/>
      <c r="D18" s="316">
        <v>1803</v>
      </c>
      <c r="E18" s="315"/>
      <c r="F18" s="316">
        <v>1535</v>
      </c>
      <c r="G18" s="315"/>
      <c r="H18" s="316">
        <v>731</v>
      </c>
      <c r="I18" s="315"/>
      <c r="J18" s="318">
        <v>548</v>
      </c>
    </row>
    <row r="19" spans="1:11" hidden="1" x14ac:dyDescent="0.65">
      <c r="A19" s="376" t="s">
        <v>21</v>
      </c>
      <c r="B19" s="355">
        <v>12</v>
      </c>
      <c r="D19" s="316">
        <v>0</v>
      </c>
      <c r="E19" s="315"/>
      <c r="F19" s="316">
        <v>0</v>
      </c>
      <c r="G19" s="315"/>
      <c r="H19" s="316">
        <v>0</v>
      </c>
      <c r="I19" s="315"/>
      <c r="J19" s="316">
        <v>0</v>
      </c>
    </row>
    <row r="20" spans="1:11" x14ac:dyDescent="0.65">
      <c r="A20" s="375" t="s">
        <v>22</v>
      </c>
      <c r="D20" s="364">
        <v>1533357</v>
      </c>
      <c r="E20" s="315"/>
      <c r="F20" s="364">
        <v>1557125</v>
      </c>
      <c r="G20" s="315"/>
      <c r="H20" s="364">
        <v>1468157</v>
      </c>
      <c r="I20" s="315"/>
      <c r="J20" s="364">
        <v>1479923</v>
      </c>
    </row>
    <row r="21" spans="1:11" x14ac:dyDescent="0.65">
      <c r="A21" s="292" t="s">
        <v>23</v>
      </c>
      <c r="B21" s="355"/>
      <c r="D21" s="315"/>
      <c r="E21" s="315"/>
      <c r="F21" s="315"/>
      <c r="G21" s="315"/>
      <c r="H21" s="316"/>
      <c r="I21" s="315"/>
      <c r="J21" s="316"/>
    </row>
    <row r="22" spans="1:11" x14ac:dyDescent="0.65">
      <c r="A22" s="292" t="s">
        <v>24</v>
      </c>
      <c r="B22" s="355">
        <v>12</v>
      </c>
      <c r="D22" s="316">
        <v>611042</v>
      </c>
      <c r="E22" s="315"/>
      <c r="F22" s="316">
        <v>613355</v>
      </c>
      <c r="G22" s="315"/>
      <c r="H22" s="316">
        <v>611042</v>
      </c>
      <c r="I22" s="315"/>
      <c r="J22" s="316">
        <v>613355</v>
      </c>
    </row>
    <row r="23" spans="1:11" x14ac:dyDescent="0.65">
      <c r="A23" s="292" t="s">
        <v>25</v>
      </c>
      <c r="B23" s="355">
        <v>13</v>
      </c>
      <c r="D23" s="316">
        <v>75628</v>
      </c>
      <c r="E23" s="315"/>
      <c r="F23" s="316">
        <v>73204</v>
      </c>
      <c r="G23" s="315"/>
      <c r="H23" s="316">
        <v>64216</v>
      </c>
      <c r="I23" s="315"/>
      <c r="J23" s="316">
        <v>60264</v>
      </c>
    </row>
    <row r="24" spans="1:11" x14ac:dyDescent="0.65">
      <c r="A24" s="292" t="s">
        <v>26</v>
      </c>
      <c r="B24" s="355">
        <v>14</v>
      </c>
      <c r="D24" s="315">
        <v>0</v>
      </c>
      <c r="E24" s="315"/>
      <c r="F24" s="315">
        <v>0</v>
      </c>
      <c r="G24" s="315"/>
      <c r="H24" s="316">
        <v>45216</v>
      </c>
      <c r="I24" s="315"/>
      <c r="J24" s="316">
        <v>43545</v>
      </c>
    </row>
    <row r="25" spans="1:11" x14ac:dyDescent="0.65">
      <c r="A25" s="292" t="s">
        <v>27</v>
      </c>
      <c r="B25" s="355">
        <v>15</v>
      </c>
      <c r="C25" s="311"/>
      <c r="D25" s="316">
        <v>67688</v>
      </c>
      <c r="E25" s="329"/>
      <c r="F25" s="316">
        <v>67688</v>
      </c>
      <c r="G25" s="329"/>
      <c r="H25" s="316">
        <v>67688</v>
      </c>
      <c r="I25" s="315"/>
      <c r="J25" s="316">
        <v>67688</v>
      </c>
    </row>
    <row r="26" spans="1:11" x14ac:dyDescent="0.65">
      <c r="A26" s="292" t="s">
        <v>28</v>
      </c>
      <c r="B26" s="355">
        <v>16</v>
      </c>
      <c r="C26" s="311"/>
      <c r="D26" s="316">
        <v>684396</v>
      </c>
      <c r="E26" s="329"/>
      <c r="F26" s="316">
        <v>651905</v>
      </c>
      <c r="G26" s="329"/>
      <c r="H26" s="316">
        <v>668488</v>
      </c>
      <c r="I26" s="315"/>
      <c r="J26" s="316">
        <v>646284</v>
      </c>
    </row>
    <row r="27" spans="1:11" hidden="1" x14ac:dyDescent="0.65">
      <c r="A27" s="292" t="s">
        <v>29</v>
      </c>
      <c r="B27" s="355"/>
      <c r="C27" s="311"/>
      <c r="D27" s="316"/>
      <c r="E27" s="329"/>
      <c r="F27" s="316"/>
      <c r="G27" s="329"/>
      <c r="H27" s="316"/>
      <c r="I27" s="315"/>
      <c r="J27" s="316"/>
    </row>
    <row r="28" spans="1:11" x14ac:dyDescent="0.65">
      <c r="A28" s="292" t="s">
        <v>30</v>
      </c>
      <c r="B28" s="355"/>
      <c r="C28" s="311"/>
      <c r="D28" s="316">
        <v>3517</v>
      </c>
      <c r="E28" s="329"/>
      <c r="F28" s="316">
        <v>2366</v>
      </c>
      <c r="G28" s="329"/>
      <c r="H28" s="316">
        <v>3502</v>
      </c>
      <c r="I28" s="315"/>
      <c r="J28" s="316">
        <v>2351</v>
      </c>
      <c r="K28" s="316"/>
    </row>
    <row r="29" spans="1:11" x14ac:dyDescent="0.65">
      <c r="A29" s="292" t="s">
        <v>31</v>
      </c>
      <c r="B29" s="355">
        <v>17</v>
      </c>
      <c r="C29" s="311"/>
      <c r="D29" s="316">
        <v>16580</v>
      </c>
      <c r="E29" s="329"/>
      <c r="F29" s="316">
        <v>16274</v>
      </c>
      <c r="G29" s="329"/>
      <c r="H29" s="316">
        <v>16580</v>
      </c>
      <c r="I29" s="315"/>
      <c r="J29" s="316">
        <v>16274</v>
      </c>
    </row>
    <row r="30" spans="1:11" x14ac:dyDescent="0.65">
      <c r="A30" s="292" t="s">
        <v>32</v>
      </c>
      <c r="B30" s="355">
        <v>27</v>
      </c>
      <c r="C30" s="311"/>
      <c r="D30" s="316">
        <v>70888</v>
      </c>
      <c r="E30" s="329"/>
      <c r="F30" s="316">
        <v>76364</v>
      </c>
      <c r="G30" s="329"/>
      <c r="H30" s="316">
        <v>70024</v>
      </c>
      <c r="I30" s="315"/>
      <c r="J30" s="316">
        <v>75115</v>
      </c>
    </row>
    <row r="31" spans="1:11" x14ac:dyDescent="0.65">
      <c r="A31" s="292" t="s">
        <v>33</v>
      </c>
      <c r="B31" s="379"/>
      <c r="C31" s="311"/>
      <c r="D31" s="316"/>
      <c r="E31" s="329"/>
      <c r="F31" s="316"/>
      <c r="G31" s="329"/>
      <c r="H31" s="316"/>
      <c r="I31" s="315"/>
      <c r="J31" s="316"/>
    </row>
    <row r="32" spans="1:11" x14ac:dyDescent="0.65">
      <c r="A32" s="319" t="s">
        <v>34</v>
      </c>
      <c r="B32" s="379"/>
      <c r="C32" s="311"/>
      <c r="D32" s="316">
        <v>8001</v>
      </c>
      <c r="E32" s="329"/>
      <c r="F32" s="316">
        <v>11184</v>
      </c>
      <c r="G32" s="329"/>
      <c r="H32" s="316">
        <v>8001</v>
      </c>
      <c r="I32" s="315"/>
      <c r="J32" s="316">
        <v>11184</v>
      </c>
    </row>
    <row r="33" spans="1:10" x14ac:dyDescent="0.65">
      <c r="A33" s="319" t="s">
        <v>35</v>
      </c>
      <c r="B33" s="379"/>
      <c r="C33" s="311"/>
      <c r="D33" s="316">
        <v>1253</v>
      </c>
      <c r="E33" s="329"/>
      <c r="F33" s="316">
        <v>965</v>
      </c>
      <c r="G33" s="329"/>
      <c r="H33" s="316">
        <v>1253</v>
      </c>
      <c r="I33" s="315"/>
      <c r="J33" s="316">
        <v>965</v>
      </c>
    </row>
    <row r="34" spans="1:10" x14ac:dyDescent="0.65">
      <c r="A34" s="380" t="s">
        <v>36</v>
      </c>
      <c r="C34" s="381"/>
      <c r="D34" s="364">
        <v>1538993</v>
      </c>
      <c r="E34" s="315"/>
      <c r="F34" s="364">
        <v>1513305</v>
      </c>
      <c r="G34" s="315"/>
      <c r="H34" s="364">
        <v>1556010</v>
      </c>
      <c r="I34" s="315"/>
      <c r="J34" s="364">
        <v>1537025</v>
      </c>
    </row>
    <row r="35" spans="1:10" ht="5.0999999999999996" customHeight="1" x14ac:dyDescent="0.65">
      <c r="A35" s="380"/>
      <c r="C35" s="381"/>
      <c r="D35" s="370"/>
      <c r="E35" s="315"/>
      <c r="F35" s="370"/>
      <c r="G35" s="315"/>
      <c r="H35" s="370"/>
      <c r="I35" s="315"/>
      <c r="J35" s="370"/>
    </row>
    <row r="36" spans="1:10" ht="23.4" thickBot="1" x14ac:dyDescent="0.7">
      <c r="A36" s="380" t="s">
        <v>37</v>
      </c>
      <c r="D36" s="382">
        <v>3072350</v>
      </c>
      <c r="E36" s="315"/>
      <c r="F36" s="382">
        <v>3070430</v>
      </c>
      <c r="G36" s="315"/>
      <c r="H36" s="382">
        <v>3024167</v>
      </c>
      <c r="I36" s="315"/>
      <c r="J36" s="382">
        <v>3016948</v>
      </c>
    </row>
    <row r="37" spans="1:10" ht="15" customHeight="1" thickTop="1" x14ac:dyDescent="0.65">
      <c r="F37" s="318"/>
      <c r="J37" s="318"/>
    </row>
    <row r="38" spans="1:10" ht="9.75" customHeight="1" x14ac:dyDescent="0.65">
      <c r="F38" s="318"/>
      <c r="J38" s="318"/>
    </row>
    <row r="39" spans="1:10" x14ac:dyDescent="0.65">
      <c r="A39" s="292" t="s">
        <v>293</v>
      </c>
      <c r="B39" s="292"/>
      <c r="C39" s="292"/>
      <c r="D39" s="292"/>
      <c r="E39" s="292"/>
    </row>
    <row r="40" spans="1:10" x14ac:dyDescent="0.65">
      <c r="A40" s="376"/>
      <c r="B40" s="376"/>
      <c r="C40" s="376"/>
      <c r="D40" s="376"/>
      <c r="E40" s="376"/>
    </row>
    <row r="41" spans="1:10" x14ac:dyDescent="0.65">
      <c r="A41" s="376"/>
      <c r="B41" s="376"/>
      <c r="C41" s="376"/>
      <c r="D41" s="376"/>
      <c r="E41" s="376"/>
    </row>
    <row r="43" spans="1:10" x14ac:dyDescent="0.65">
      <c r="D43" s="318"/>
      <c r="F43" s="315"/>
      <c r="H43" s="318"/>
      <c r="J43" s="315"/>
    </row>
  </sheetData>
  <mergeCells count="4">
    <mergeCell ref="A1:D1"/>
    <mergeCell ref="A3:D3"/>
    <mergeCell ref="D5:F5"/>
    <mergeCell ref="H5:J5"/>
  </mergeCells>
  <phoneticPr fontId="0" type="noConversion"/>
  <pageMargins left="0.70866141732283472" right="0.19685039370078741" top="0.59055118110236227" bottom="0.15748031496062992" header="0.31496062992125984" footer="0.19685039370078741"/>
  <pageSetup paperSize="9" scale="90" fitToWidth="0" fitToHeight="0" orientation="portrait" r:id="rId1"/>
  <headerFooter scaleWithDoc="0">
    <oddFooter>&amp;R&amp;"Cordia New,Regular"&amp;15 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2"/>
  <sheetViews>
    <sheetView showGridLines="0" zoomScaleNormal="100" zoomScaleSheetLayoutView="100" workbookViewId="0">
      <selection activeCell="Q7" sqref="Q7"/>
    </sheetView>
  </sheetViews>
  <sheetFormatPr defaultColWidth="20.125" defaultRowHeight="22.8" x14ac:dyDescent="0.65"/>
  <cols>
    <col min="1" max="1" width="38.875" style="295" customWidth="1"/>
    <col min="2" max="2" width="8" style="295" customWidth="1"/>
    <col min="3" max="3" width="1.625" style="295" customWidth="1"/>
    <col min="4" max="4" width="14.125" style="295" customWidth="1"/>
    <col min="5" max="5" width="0.875" style="295" customWidth="1"/>
    <col min="6" max="6" width="14.375" style="295" customWidth="1"/>
    <col min="7" max="7" width="1.75" style="295" customWidth="1"/>
    <col min="8" max="8" width="14.375" style="295" customWidth="1"/>
    <col min="9" max="9" width="0.875" style="295" customWidth="1"/>
    <col min="10" max="10" width="14" style="295" customWidth="1"/>
    <col min="11" max="11" width="9" style="342" bestFit="1" customWidth="1"/>
    <col min="12" max="12" width="9" style="343" bestFit="1" customWidth="1"/>
    <col min="13" max="13" width="7.25" style="343" customWidth="1"/>
    <col min="14" max="14" width="12.25" style="344" customWidth="1"/>
    <col min="15" max="15" width="12.25" style="343" bestFit="1" customWidth="1"/>
    <col min="16" max="16" width="11.25" style="345" bestFit="1" customWidth="1"/>
    <col min="17" max="16384" width="20.125" style="295"/>
  </cols>
  <sheetData>
    <row r="1" spans="1:16" x14ac:dyDescent="0.65">
      <c r="A1" s="293" t="s">
        <v>0</v>
      </c>
      <c r="B1" s="293"/>
      <c r="C1" s="293"/>
      <c r="D1" s="293"/>
      <c r="E1" s="293"/>
      <c r="F1" s="294"/>
      <c r="G1" s="294"/>
      <c r="H1" s="294"/>
      <c r="I1" s="294"/>
      <c r="J1" s="294"/>
    </row>
    <row r="2" spans="1:16" x14ac:dyDescent="0.65">
      <c r="A2" s="296" t="s">
        <v>39</v>
      </c>
      <c r="B2" s="324"/>
      <c r="C2" s="294"/>
      <c r="D2" s="294"/>
      <c r="E2" s="294"/>
      <c r="F2" s="294"/>
      <c r="G2" s="294"/>
      <c r="H2" s="294"/>
      <c r="I2" s="294"/>
      <c r="J2" s="294"/>
    </row>
    <row r="3" spans="1:16" x14ac:dyDescent="0.65">
      <c r="A3" s="293" t="s">
        <v>2</v>
      </c>
      <c r="B3" s="293"/>
      <c r="C3" s="293"/>
      <c r="D3" s="293"/>
      <c r="E3" s="293"/>
      <c r="F3" s="297"/>
      <c r="G3" s="297"/>
      <c r="H3" s="297"/>
      <c r="I3" s="297"/>
      <c r="J3" s="297"/>
    </row>
    <row r="4" spans="1:16" x14ac:dyDescent="0.65">
      <c r="A4" s="297"/>
      <c r="B4" s="297"/>
      <c r="C4" s="297"/>
      <c r="D4" s="297"/>
      <c r="E4" s="297"/>
      <c r="F4" s="297"/>
      <c r="G4" s="297"/>
      <c r="H4" s="297"/>
      <c r="I4" s="297"/>
      <c r="J4" s="298" t="s">
        <v>3</v>
      </c>
    </row>
    <row r="5" spans="1:16" x14ac:dyDescent="0.65">
      <c r="A5" s="299"/>
      <c r="C5" s="300"/>
      <c r="D5" s="301" t="s">
        <v>4</v>
      </c>
      <c r="E5" s="301"/>
      <c r="F5" s="301"/>
      <c r="G5" s="300"/>
      <c r="H5" s="301" t="s">
        <v>5</v>
      </c>
      <c r="I5" s="301"/>
      <c r="J5" s="301"/>
    </row>
    <row r="6" spans="1:16" x14ac:dyDescent="0.65">
      <c r="B6" s="300"/>
      <c r="D6" s="302" t="s">
        <v>6</v>
      </c>
      <c r="E6" s="303"/>
      <c r="F6" s="302" t="s">
        <v>7</v>
      </c>
      <c r="G6" s="303"/>
      <c r="H6" s="302" t="s">
        <v>6</v>
      </c>
      <c r="I6" s="303"/>
      <c r="J6" s="302" t="s">
        <v>7</v>
      </c>
      <c r="K6" s="346"/>
    </row>
    <row r="7" spans="1:16" x14ac:dyDescent="0.65">
      <c r="B7" s="304" t="s">
        <v>8</v>
      </c>
      <c r="D7" s="305">
        <v>2566</v>
      </c>
      <c r="E7" s="303"/>
      <c r="F7" s="305">
        <v>2565</v>
      </c>
      <c r="G7" s="303"/>
      <c r="H7" s="305">
        <v>2566</v>
      </c>
      <c r="I7" s="303"/>
      <c r="J7" s="305">
        <v>2565</v>
      </c>
      <c r="K7" s="347"/>
    </row>
    <row r="8" spans="1:16" x14ac:dyDescent="0.65">
      <c r="B8" s="300"/>
      <c r="D8" s="306" t="s">
        <v>9</v>
      </c>
      <c r="E8" s="303"/>
      <c r="F8" s="306" t="s">
        <v>10</v>
      </c>
      <c r="G8" s="303"/>
      <c r="H8" s="306" t="s">
        <v>9</v>
      </c>
      <c r="I8" s="303"/>
      <c r="J8" s="306" t="s">
        <v>10</v>
      </c>
    </row>
    <row r="9" spans="1:16" x14ac:dyDescent="0.65">
      <c r="B9" s="300"/>
      <c r="D9" s="306" t="s">
        <v>11</v>
      </c>
      <c r="E9" s="303"/>
      <c r="F9" s="306"/>
      <c r="G9" s="303"/>
      <c r="H9" s="306" t="s">
        <v>11</v>
      </c>
      <c r="I9" s="303"/>
      <c r="J9" s="298"/>
    </row>
    <row r="10" spans="1:16" x14ac:dyDescent="0.65">
      <c r="A10" s="324" t="s">
        <v>40</v>
      </c>
      <c r="B10" s="300"/>
      <c r="D10" s="298"/>
      <c r="E10" s="303"/>
      <c r="F10" s="298"/>
      <c r="G10" s="303"/>
      <c r="H10" s="298"/>
      <c r="I10" s="303"/>
      <c r="J10" s="298"/>
      <c r="K10" s="348"/>
      <c r="L10" s="349"/>
      <c r="M10" s="350"/>
      <c r="N10" s="351"/>
      <c r="O10" s="350"/>
    </row>
    <row r="11" spans="1:16" x14ac:dyDescent="0.65">
      <c r="A11" s="352" t="s">
        <v>41</v>
      </c>
      <c r="K11" s="353"/>
    </row>
    <row r="12" spans="1:16" x14ac:dyDescent="0.65">
      <c r="A12" s="354" t="s">
        <v>42</v>
      </c>
      <c r="B12" s="355">
        <v>18</v>
      </c>
      <c r="C12" s="311"/>
      <c r="D12" s="316">
        <v>160206</v>
      </c>
      <c r="E12" s="315"/>
      <c r="F12" s="316">
        <v>201678</v>
      </c>
      <c r="G12" s="315"/>
      <c r="H12" s="316">
        <v>153578</v>
      </c>
      <c r="I12" s="315"/>
      <c r="J12" s="316">
        <v>190433</v>
      </c>
      <c r="K12" s="318"/>
      <c r="L12" s="318"/>
      <c r="M12" s="356"/>
      <c r="N12" s="357"/>
      <c r="O12" s="356"/>
      <c r="P12" s="358"/>
    </row>
    <row r="13" spans="1:16" hidden="1" x14ac:dyDescent="0.65">
      <c r="A13" s="354" t="s">
        <v>43</v>
      </c>
      <c r="B13" s="355"/>
      <c r="C13" s="311"/>
      <c r="D13" s="316"/>
      <c r="E13" s="315"/>
      <c r="F13" s="316"/>
      <c r="G13" s="315"/>
      <c r="H13" s="316"/>
      <c r="I13" s="315"/>
      <c r="J13" s="316"/>
      <c r="K13" s="359"/>
      <c r="L13" s="360"/>
      <c r="M13" s="356"/>
      <c r="N13" s="357"/>
      <c r="O13" s="356"/>
      <c r="P13" s="358"/>
    </row>
    <row r="14" spans="1:16" hidden="1" x14ac:dyDescent="0.65">
      <c r="A14" s="361" t="s">
        <v>44</v>
      </c>
      <c r="B14" s="355"/>
      <c r="C14" s="311"/>
      <c r="D14" s="316"/>
      <c r="E14" s="315"/>
      <c r="F14" s="316"/>
      <c r="G14" s="315"/>
      <c r="H14" s="316"/>
      <c r="I14" s="315"/>
      <c r="J14" s="316"/>
      <c r="K14" s="316"/>
      <c r="L14" s="360"/>
      <c r="M14" s="356"/>
      <c r="N14" s="357"/>
      <c r="O14" s="356"/>
      <c r="P14" s="358"/>
    </row>
    <row r="15" spans="1:16" x14ac:dyDescent="0.65">
      <c r="A15" s="354" t="s">
        <v>297</v>
      </c>
      <c r="B15" s="355"/>
      <c r="C15" s="311"/>
      <c r="D15" s="316">
        <v>7923</v>
      </c>
      <c r="E15" s="315"/>
      <c r="F15" s="315">
        <v>0</v>
      </c>
      <c r="G15" s="315"/>
      <c r="H15" s="316">
        <v>7923</v>
      </c>
      <c r="I15" s="315"/>
      <c r="J15" s="315">
        <v>0</v>
      </c>
      <c r="K15" s="315"/>
      <c r="L15" s="360"/>
      <c r="M15" s="356"/>
      <c r="N15" s="357"/>
      <c r="O15" s="356"/>
      <c r="P15" s="358"/>
    </row>
    <row r="16" spans="1:16" x14ac:dyDescent="0.65">
      <c r="A16" s="354" t="s">
        <v>45</v>
      </c>
      <c r="B16" s="355"/>
      <c r="C16" s="311"/>
      <c r="D16" s="316">
        <v>2677</v>
      </c>
      <c r="E16" s="315"/>
      <c r="F16" s="316">
        <v>1342</v>
      </c>
      <c r="G16" s="315"/>
      <c r="H16" s="316">
        <v>2674</v>
      </c>
      <c r="I16" s="315"/>
      <c r="J16" s="316">
        <v>1342</v>
      </c>
      <c r="K16" s="318"/>
      <c r="L16" s="318"/>
      <c r="M16" s="356"/>
      <c r="N16" s="357"/>
      <c r="O16" s="356"/>
      <c r="P16" s="358"/>
    </row>
    <row r="17" spans="1:16" hidden="1" x14ac:dyDescent="0.65">
      <c r="A17" s="354" t="s">
        <v>46</v>
      </c>
      <c r="B17" s="355"/>
      <c r="C17" s="311"/>
      <c r="D17" s="316"/>
      <c r="E17" s="315"/>
      <c r="F17" s="316"/>
      <c r="G17" s="315"/>
      <c r="H17" s="316"/>
      <c r="I17" s="315"/>
      <c r="J17" s="316"/>
      <c r="P17" s="358"/>
    </row>
    <row r="18" spans="1:16" hidden="1" x14ac:dyDescent="0.65">
      <c r="A18" s="352" t="s">
        <v>21</v>
      </c>
      <c r="B18" s="355">
        <v>12</v>
      </c>
      <c r="C18" s="311"/>
      <c r="D18" s="316">
        <v>0</v>
      </c>
      <c r="E18" s="315"/>
      <c r="F18" s="316">
        <v>0</v>
      </c>
      <c r="G18" s="315"/>
      <c r="H18" s="316">
        <v>0</v>
      </c>
      <c r="I18" s="315"/>
      <c r="J18" s="316">
        <v>0</v>
      </c>
    </row>
    <row r="19" spans="1:16" x14ac:dyDescent="0.65">
      <c r="A19" s="362" t="s">
        <v>47</v>
      </c>
      <c r="B19" s="363"/>
      <c r="C19" s="311"/>
      <c r="D19" s="364">
        <v>170806</v>
      </c>
      <c r="E19" s="315"/>
      <c r="F19" s="364">
        <v>203020</v>
      </c>
      <c r="G19" s="315"/>
      <c r="H19" s="364">
        <v>164175</v>
      </c>
      <c r="I19" s="315"/>
      <c r="J19" s="364">
        <v>191775</v>
      </c>
      <c r="K19" s="365"/>
      <c r="L19" s="366"/>
      <c r="M19" s="367"/>
      <c r="N19" s="368"/>
      <c r="O19" s="367"/>
    </row>
    <row r="20" spans="1:16" x14ac:dyDescent="0.65">
      <c r="A20" s="354" t="s">
        <v>48</v>
      </c>
      <c r="B20" s="363"/>
      <c r="C20" s="311"/>
      <c r="D20" s="316"/>
      <c r="E20" s="315"/>
      <c r="F20" s="316"/>
      <c r="G20" s="315"/>
      <c r="H20" s="316"/>
      <c r="I20" s="315"/>
      <c r="J20" s="316"/>
      <c r="K20" s="359"/>
      <c r="L20" s="366"/>
      <c r="M20" s="356"/>
      <c r="N20" s="369"/>
      <c r="O20" s="356"/>
    </row>
    <row r="21" spans="1:16" hidden="1" x14ac:dyDescent="0.65">
      <c r="A21" s="354" t="s">
        <v>49</v>
      </c>
      <c r="B21" s="355"/>
      <c r="C21" s="311"/>
      <c r="D21" s="315"/>
      <c r="E21" s="315"/>
      <c r="F21" s="315">
        <v>0</v>
      </c>
      <c r="G21" s="315"/>
      <c r="H21" s="315"/>
      <c r="I21" s="315"/>
      <c r="J21" s="315">
        <v>0</v>
      </c>
      <c r="K21" s="315"/>
      <c r="L21" s="366"/>
      <c r="M21" s="356"/>
      <c r="N21" s="369"/>
      <c r="O21" s="356"/>
    </row>
    <row r="22" spans="1:16" x14ac:dyDescent="0.65">
      <c r="A22" s="354" t="s">
        <v>50</v>
      </c>
      <c r="B22" s="355">
        <v>27</v>
      </c>
      <c r="C22" s="311"/>
      <c r="D22" s="316">
        <v>58990</v>
      </c>
      <c r="E22" s="315"/>
      <c r="F22" s="316">
        <v>59527</v>
      </c>
      <c r="G22" s="315"/>
      <c r="H22" s="316">
        <v>58982</v>
      </c>
      <c r="I22" s="315"/>
      <c r="J22" s="316">
        <v>59522</v>
      </c>
      <c r="K22" s="318"/>
      <c r="L22" s="318"/>
      <c r="M22" s="356"/>
      <c r="N22" s="357"/>
      <c r="O22" s="356"/>
      <c r="P22" s="358"/>
    </row>
    <row r="23" spans="1:16" ht="22.5" customHeight="1" x14ac:dyDescent="0.65">
      <c r="A23" s="354" t="s">
        <v>51</v>
      </c>
      <c r="B23" s="355">
        <v>19</v>
      </c>
      <c r="C23" s="311"/>
      <c r="D23" s="316">
        <v>58961</v>
      </c>
      <c r="E23" s="315"/>
      <c r="F23" s="316">
        <v>57255</v>
      </c>
      <c r="G23" s="315"/>
      <c r="H23" s="316">
        <v>56155</v>
      </c>
      <c r="I23" s="315"/>
      <c r="J23" s="316">
        <v>54503</v>
      </c>
      <c r="K23" s="318"/>
      <c r="L23" s="318"/>
      <c r="M23" s="356"/>
      <c r="N23" s="315"/>
      <c r="O23" s="356"/>
      <c r="P23" s="358"/>
    </row>
    <row r="24" spans="1:16" x14ac:dyDescent="0.65">
      <c r="A24" s="354" t="s">
        <v>52</v>
      </c>
      <c r="D24" s="316">
        <v>320</v>
      </c>
      <c r="E24" s="315"/>
      <c r="F24" s="316">
        <v>320</v>
      </c>
      <c r="G24" s="315"/>
      <c r="H24" s="316">
        <v>320</v>
      </c>
      <c r="I24" s="315"/>
      <c r="J24" s="316">
        <v>320</v>
      </c>
      <c r="K24" s="318"/>
      <c r="L24" s="318"/>
      <c r="M24" s="356"/>
      <c r="N24" s="316"/>
      <c r="O24" s="356"/>
      <c r="P24" s="358"/>
    </row>
    <row r="25" spans="1:16" x14ac:dyDescent="0.65">
      <c r="A25" s="362" t="s">
        <v>53</v>
      </c>
      <c r="D25" s="370">
        <v>118271</v>
      </c>
      <c r="E25" s="315"/>
      <c r="F25" s="370">
        <v>117102</v>
      </c>
      <c r="G25" s="315"/>
      <c r="H25" s="370">
        <v>115457</v>
      </c>
      <c r="I25" s="315"/>
      <c r="J25" s="370">
        <v>114345</v>
      </c>
      <c r="K25" s="365"/>
      <c r="M25" s="367"/>
      <c r="N25" s="316"/>
      <c r="O25" s="367"/>
    </row>
    <row r="26" spans="1:16" x14ac:dyDescent="0.65">
      <c r="A26" s="362" t="s">
        <v>54</v>
      </c>
      <c r="D26" s="364">
        <v>289077</v>
      </c>
      <c r="E26" s="315"/>
      <c r="F26" s="364">
        <v>320122</v>
      </c>
      <c r="G26" s="315"/>
      <c r="H26" s="364">
        <v>279632</v>
      </c>
      <c r="I26" s="315"/>
      <c r="J26" s="364">
        <v>306120</v>
      </c>
      <c r="K26" s="365"/>
      <c r="M26" s="367"/>
      <c r="N26" s="316"/>
      <c r="O26" s="367"/>
    </row>
    <row r="27" spans="1:16" x14ac:dyDescent="0.65">
      <c r="A27" s="307"/>
      <c r="D27" s="325"/>
      <c r="E27" s="315"/>
      <c r="F27" s="325"/>
      <c r="G27" s="315"/>
      <c r="H27" s="325"/>
      <c r="I27" s="315"/>
      <c r="J27" s="325"/>
      <c r="N27" s="316"/>
    </row>
    <row r="28" spans="1:16" x14ac:dyDescent="0.65">
      <c r="D28" s="315"/>
      <c r="E28" s="315"/>
      <c r="F28" s="315"/>
      <c r="G28" s="315"/>
      <c r="H28" s="316"/>
      <c r="I28" s="339"/>
      <c r="J28" s="339"/>
    </row>
    <row r="29" spans="1:16" x14ac:dyDescent="0.65">
      <c r="A29" s="292" t="s">
        <v>293</v>
      </c>
      <c r="B29" s="292"/>
      <c r="C29" s="292"/>
      <c r="D29" s="292"/>
      <c r="E29" s="292"/>
      <c r="H29" s="340"/>
      <c r="I29" s="371"/>
      <c r="J29" s="371"/>
    </row>
    <row r="30" spans="1:16" x14ac:dyDescent="0.65">
      <c r="H30" s="340"/>
      <c r="I30" s="371"/>
      <c r="J30" s="372">
        <v>0</v>
      </c>
    </row>
    <row r="31" spans="1:16" x14ac:dyDescent="0.65">
      <c r="H31" s="318"/>
    </row>
    <row r="32" spans="1:16" x14ac:dyDescent="0.65">
      <c r="H32" s="318"/>
    </row>
    <row r="33" spans="8:8" x14ac:dyDescent="0.65">
      <c r="H33" s="318"/>
    </row>
    <row r="34" spans="8:8" x14ac:dyDescent="0.65">
      <c r="H34" s="318"/>
    </row>
    <row r="35" spans="8:8" x14ac:dyDescent="0.65">
      <c r="H35" s="318"/>
    </row>
    <row r="36" spans="8:8" x14ac:dyDescent="0.65">
      <c r="H36" s="318"/>
    </row>
    <row r="37" spans="8:8" x14ac:dyDescent="0.65">
      <c r="H37" s="318"/>
    </row>
    <row r="38" spans="8:8" x14ac:dyDescent="0.65">
      <c r="H38" s="318"/>
    </row>
    <row r="39" spans="8:8" x14ac:dyDescent="0.65">
      <c r="H39" s="318"/>
    </row>
    <row r="40" spans="8:8" x14ac:dyDescent="0.65">
      <c r="H40" s="318"/>
    </row>
    <row r="41" spans="8:8" x14ac:dyDescent="0.65">
      <c r="H41" s="318"/>
    </row>
    <row r="42" spans="8:8" x14ac:dyDescent="0.65">
      <c r="H42" s="318"/>
    </row>
  </sheetData>
  <mergeCells count="4">
    <mergeCell ref="A1:E1"/>
    <mergeCell ref="A3:E3"/>
    <mergeCell ref="D5:F5"/>
    <mergeCell ref="H5:J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93" fitToWidth="4" fitToHeight="4" orientation="portrait" r:id="rId1"/>
  <headerFooter scaleWithDoc="0">
    <oddFooter>&amp;R&amp;"Cordia New,Regular"&amp;15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9"/>
  <sheetViews>
    <sheetView showGridLines="0" zoomScaleNormal="100" zoomScaleSheetLayoutView="100" workbookViewId="0">
      <selection activeCell="M9" sqref="M9"/>
    </sheetView>
  </sheetViews>
  <sheetFormatPr defaultColWidth="20.125" defaultRowHeight="22.8" x14ac:dyDescent="0.65"/>
  <cols>
    <col min="1" max="1" width="36.75" style="295" customWidth="1"/>
    <col min="2" max="2" width="8.625" style="295" customWidth="1"/>
    <col min="3" max="3" width="2.75" style="295" customWidth="1"/>
    <col min="4" max="4" width="14.75" style="295" customWidth="1"/>
    <col min="5" max="5" width="0.875" style="295" customWidth="1"/>
    <col min="6" max="6" width="14.75" style="295" customWidth="1"/>
    <col min="7" max="7" width="1.75" style="295" customWidth="1"/>
    <col min="8" max="8" width="14.75" style="295" customWidth="1"/>
    <col min="9" max="9" width="1" style="295" customWidth="1"/>
    <col min="10" max="10" width="14.75" style="295" customWidth="1"/>
    <col min="11" max="11" width="10.25" style="295" customWidth="1"/>
    <col min="12" max="16384" width="20.125" style="295"/>
  </cols>
  <sheetData>
    <row r="1" spans="1:11" x14ac:dyDescent="0.65">
      <c r="A1" s="293" t="s">
        <v>0</v>
      </c>
      <c r="B1" s="293"/>
      <c r="C1" s="293"/>
      <c r="D1" s="293"/>
      <c r="E1" s="293"/>
      <c r="F1" s="293"/>
      <c r="G1" s="294"/>
      <c r="H1" s="294"/>
      <c r="I1" s="294"/>
      <c r="J1" s="294"/>
      <c r="K1" s="294"/>
    </row>
    <row r="2" spans="1:11" x14ac:dyDescent="0.65">
      <c r="A2" s="296" t="s">
        <v>39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</row>
    <row r="3" spans="1:11" x14ac:dyDescent="0.65">
      <c r="A3" s="293" t="s">
        <v>2</v>
      </c>
      <c r="B3" s="293"/>
      <c r="C3" s="293"/>
      <c r="D3" s="293"/>
      <c r="E3" s="297"/>
      <c r="F3" s="297"/>
      <c r="G3" s="297"/>
      <c r="H3" s="297"/>
      <c r="I3" s="297"/>
      <c r="J3" s="297"/>
      <c r="K3" s="297"/>
    </row>
    <row r="4" spans="1:11" x14ac:dyDescent="0.65">
      <c r="A4" s="297"/>
      <c r="B4" s="297"/>
      <c r="C4" s="297"/>
      <c r="D4" s="297"/>
      <c r="E4" s="297"/>
      <c r="F4" s="297"/>
      <c r="G4" s="297"/>
      <c r="H4" s="297"/>
      <c r="I4" s="297"/>
      <c r="J4" s="298" t="s">
        <v>3</v>
      </c>
      <c r="K4" s="298"/>
    </row>
    <row r="5" spans="1:11" x14ac:dyDescent="0.65">
      <c r="A5" s="299"/>
      <c r="C5" s="300"/>
      <c r="D5" s="301" t="s">
        <v>4</v>
      </c>
      <c r="E5" s="301"/>
      <c r="F5" s="301"/>
      <c r="G5" s="300"/>
      <c r="H5" s="301" t="s">
        <v>5</v>
      </c>
      <c r="I5" s="301"/>
      <c r="J5" s="301"/>
      <c r="K5" s="300"/>
    </row>
    <row r="6" spans="1:11" x14ac:dyDescent="0.65">
      <c r="B6" s="300"/>
      <c r="D6" s="302" t="s">
        <v>6</v>
      </c>
      <c r="E6" s="303"/>
      <c r="F6" s="302" t="s">
        <v>7</v>
      </c>
      <c r="G6" s="303"/>
      <c r="H6" s="302" t="s">
        <v>6</v>
      </c>
      <c r="I6" s="303"/>
      <c r="J6" s="302" t="s">
        <v>7</v>
      </c>
    </row>
    <row r="7" spans="1:11" x14ac:dyDescent="0.65">
      <c r="B7" s="304" t="s">
        <v>8</v>
      </c>
      <c r="D7" s="305">
        <v>2566</v>
      </c>
      <c r="E7" s="303"/>
      <c r="F7" s="305">
        <v>2565</v>
      </c>
      <c r="G7" s="303"/>
      <c r="H7" s="305">
        <v>2566</v>
      </c>
      <c r="I7" s="303"/>
      <c r="J7" s="305">
        <v>2565</v>
      </c>
    </row>
    <row r="8" spans="1:11" x14ac:dyDescent="0.65">
      <c r="B8" s="300"/>
      <c r="D8" s="306" t="s">
        <v>9</v>
      </c>
      <c r="E8" s="303"/>
      <c r="F8" s="306" t="s">
        <v>10</v>
      </c>
      <c r="G8" s="303"/>
      <c r="H8" s="306" t="s">
        <v>9</v>
      </c>
      <c r="I8" s="303"/>
      <c r="J8" s="306" t="s">
        <v>10</v>
      </c>
    </row>
    <row r="9" spans="1:11" x14ac:dyDescent="0.65">
      <c r="B9" s="300"/>
      <c r="D9" s="306" t="s">
        <v>11</v>
      </c>
      <c r="E9" s="303"/>
      <c r="F9" s="298"/>
      <c r="G9" s="303"/>
      <c r="H9" s="306" t="s">
        <v>11</v>
      </c>
      <c r="I9" s="303"/>
      <c r="J9" s="298"/>
    </row>
    <row r="10" spans="1:11" x14ac:dyDescent="0.65">
      <c r="A10" s="307" t="s">
        <v>55</v>
      </c>
      <c r="B10" s="300"/>
      <c r="D10" s="298"/>
      <c r="E10" s="303"/>
      <c r="F10" s="298"/>
      <c r="G10" s="303"/>
      <c r="H10" s="298"/>
      <c r="I10" s="303"/>
      <c r="J10" s="298"/>
      <c r="K10" s="308"/>
    </row>
    <row r="11" spans="1:11" x14ac:dyDescent="0.65">
      <c r="A11" s="309" t="s">
        <v>56</v>
      </c>
      <c r="B11" s="310"/>
      <c r="C11" s="311"/>
    </row>
    <row r="12" spans="1:11" x14ac:dyDescent="0.65">
      <c r="A12" s="312" t="s">
        <v>57</v>
      </c>
    </row>
    <row r="13" spans="1:11" ht="23.4" thickBot="1" x14ac:dyDescent="0.7">
      <c r="A13" s="313" t="s">
        <v>58</v>
      </c>
      <c r="B13" s="311"/>
      <c r="C13" s="311"/>
      <c r="D13" s="314">
        <v>108000</v>
      </c>
      <c r="E13" s="315"/>
      <c r="F13" s="314">
        <v>108000</v>
      </c>
      <c r="G13" s="315"/>
      <c r="H13" s="314">
        <v>108000</v>
      </c>
      <c r="I13" s="315"/>
      <c r="J13" s="314">
        <v>108000</v>
      </c>
      <c r="K13" s="316"/>
    </row>
    <row r="14" spans="1:11" ht="23.4" thickTop="1" x14ac:dyDescent="0.65">
      <c r="A14" s="317" t="s">
        <v>59</v>
      </c>
      <c r="H14" s="318"/>
      <c r="J14" s="318"/>
      <c r="K14" s="318"/>
    </row>
    <row r="15" spans="1:11" x14ac:dyDescent="0.65">
      <c r="A15" s="313" t="s">
        <v>58</v>
      </c>
      <c r="D15" s="316">
        <v>108000</v>
      </c>
      <c r="E15" s="315"/>
      <c r="F15" s="316">
        <v>108000</v>
      </c>
      <c r="G15" s="315"/>
      <c r="H15" s="316">
        <v>108000</v>
      </c>
      <c r="I15" s="315"/>
      <c r="J15" s="316">
        <v>108000</v>
      </c>
      <c r="K15" s="316"/>
    </row>
    <row r="16" spans="1:11" x14ac:dyDescent="0.65">
      <c r="A16" s="317" t="s">
        <v>60</v>
      </c>
      <c r="B16" s="310"/>
      <c r="C16" s="311"/>
      <c r="D16" s="316">
        <v>110400</v>
      </c>
      <c r="E16" s="315"/>
      <c r="F16" s="316">
        <v>110400</v>
      </c>
      <c r="G16" s="315"/>
      <c r="H16" s="316">
        <v>110400</v>
      </c>
      <c r="I16" s="315"/>
      <c r="J16" s="316">
        <v>110400</v>
      </c>
      <c r="K16" s="316"/>
    </row>
    <row r="17" spans="1:11" x14ac:dyDescent="0.65">
      <c r="A17" s="309" t="s">
        <v>61</v>
      </c>
      <c r="B17" s="310"/>
      <c r="C17" s="311"/>
      <c r="D17" s="316"/>
      <c r="E17" s="315"/>
      <c r="F17" s="316"/>
      <c r="G17" s="315"/>
      <c r="H17" s="318"/>
      <c r="J17" s="318"/>
      <c r="K17" s="318"/>
    </row>
    <row r="18" spans="1:11" x14ac:dyDescent="0.65">
      <c r="A18" s="319" t="s">
        <v>62</v>
      </c>
      <c r="B18" s="310"/>
      <c r="C18" s="311"/>
      <c r="D18" s="316"/>
      <c r="E18" s="315"/>
      <c r="F18" s="316"/>
      <c r="G18" s="315"/>
      <c r="H18" s="318"/>
      <c r="J18" s="318"/>
      <c r="K18" s="318"/>
    </row>
    <row r="19" spans="1:11" x14ac:dyDescent="0.65">
      <c r="A19" s="320" t="s">
        <v>63</v>
      </c>
      <c r="B19" s="321">
        <v>20</v>
      </c>
      <c r="C19" s="311"/>
      <c r="D19" s="316">
        <v>10800</v>
      </c>
      <c r="E19" s="315"/>
      <c r="F19" s="316">
        <v>10800</v>
      </c>
      <c r="G19" s="315"/>
      <c r="H19" s="316">
        <v>10800</v>
      </c>
      <c r="I19" s="315"/>
      <c r="J19" s="316">
        <v>10800</v>
      </c>
      <c r="K19" s="316"/>
    </row>
    <row r="20" spans="1:11" x14ac:dyDescent="0.65">
      <c r="A20" s="320" t="s">
        <v>64</v>
      </c>
      <c r="B20" s="321">
        <v>21</v>
      </c>
      <c r="C20" s="311"/>
      <c r="D20" s="316">
        <v>172010</v>
      </c>
      <c r="E20" s="315"/>
      <c r="F20" s="316">
        <v>172010</v>
      </c>
      <c r="G20" s="315"/>
      <c r="H20" s="316">
        <v>172010</v>
      </c>
      <c r="I20" s="315"/>
      <c r="J20" s="316">
        <v>172010</v>
      </c>
      <c r="K20" s="316"/>
    </row>
    <row r="21" spans="1:11" x14ac:dyDescent="0.65">
      <c r="A21" s="319" t="s">
        <v>65</v>
      </c>
      <c r="B21" s="311"/>
      <c r="C21" s="311"/>
      <c r="D21" s="316">
        <v>2122123</v>
      </c>
      <c r="E21" s="315"/>
      <c r="F21" s="316">
        <v>2088091</v>
      </c>
      <c r="G21" s="315"/>
      <c r="H21" s="322">
        <v>2110231</v>
      </c>
      <c r="I21" s="315"/>
      <c r="J21" s="316">
        <v>2074674</v>
      </c>
      <c r="K21" s="316"/>
    </row>
    <row r="22" spans="1:11" x14ac:dyDescent="0.65">
      <c r="A22" s="317" t="s">
        <v>66</v>
      </c>
      <c r="B22" s="311"/>
      <c r="C22" s="311"/>
      <c r="D22" s="323">
        <v>232150</v>
      </c>
      <c r="F22" s="323">
        <v>234000</v>
      </c>
      <c r="H22" s="323">
        <v>233094</v>
      </c>
      <c r="J22" s="323">
        <v>234944</v>
      </c>
      <c r="K22" s="316"/>
    </row>
    <row r="23" spans="1:11" s="297" customFormat="1" ht="21.6" x14ac:dyDescent="0.55000000000000004">
      <c r="A23" s="324" t="s">
        <v>67</v>
      </c>
      <c r="B23" s="300"/>
      <c r="C23" s="300"/>
      <c r="D23" s="325">
        <v>2755483</v>
      </c>
      <c r="E23" s="326"/>
      <c r="F23" s="325">
        <v>2723301</v>
      </c>
      <c r="G23" s="325"/>
      <c r="H23" s="327">
        <v>2744535</v>
      </c>
      <c r="I23" s="325"/>
      <c r="J23" s="325">
        <v>2710828</v>
      </c>
      <c r="K23" s="325"/>
    </row>
    <row r="24" spans="1:11" x14ac:dyDescent="0.65">
      <c r="A24" s="295" t="s">
        <v>68</v>
      </c>
      <c r="B24" s="311"/>
      <c r="C24" s="311"/>
      <c r="D24" s="328">
        <v>27790</v>
      </c>
      <c r="E24" s="329"/>
      <c r="F24" s="328">
        <v>27007</v>
      </c>
      <c r="G24" s="329"/>
      <c r="H24" s="330">
        <v>0</v>
      </c>
      <c r="I24" s="315"/>
      <c r="J24" s="331">
        <v>0</v>
      </c>
      <c r="K24" s="315"/>
    </row>
    <row r="25" spans="1:11" s="297" customFormat="1" ht="21.6" x14ac:dyDescent="0.55000000000000004">
      <c r="A25" s="307" t="s">
        <v>69</v>
      </c>
      <c r="B25" s="300"/>
      <c r="C25" s="300"/>
      <c r="D25" s="332">
        <v>2783273</v>
      </c>
      <c r="E25" s="333"/>
      <c r="F25" s="332">
        <v>2750308</v>
      </c>
      <c r="G25" s="333"/>
      <c r="H25" s="334">
        <v>2744535</v>
      </c>
      <c r="I25" s="333"/>
      <c r="J25" s="332">
        <v>2710828</v>
      </c>
      <c r="K25" s="335"/>
    </row>
    <row r="26" spans="1:11" s="297" customFormat="1" ht="5.0999999999999996" customHeight="1" x14ac:dyDescent="0.55000000000000004">
      <c r="A26" s="307"/>
      <c r="B26" s="300"/>
      <c r="C26" s="300"/>
      <c r="D26" s="335"/>
      <c r="E26" s="333"/>
      <c r="F26" s="335"/>
      <c r="G26" s="333"/>
      <c r="H26" s="336"/>
      <c r="I26" s="333"/>
      <c r="J26" s="335"/>
      <c r="K26" s="335"/>
    </row>
    <row r="27" spans="1:11" ht="23.4" thickBot="1" x14ac:dyDescent="0.7">
      <c r="A27" s="307" t="s">
        <v>74</v>
      </c>
      <c r="B27" s="311"/>
      <c r="C27" s="311"/>
      <c r="D27" s="337">
        <v>3072350</v>
      </c>
      <c r="E27" s="329"/>
      <c r="F27" s="337">
        <v>3070430</v>
      </c>
      <c r="G27" s="329"/>
      <c r="H27" s="338">
        <v>3024167</v>
      </c>
      <c r="I27" s="329"/>
      <c r="J27" s="337">
        <v>3016948</v>
      </c>
      <c r="K27" s="335"/>
    </row>
    <row r="28" spans="1:11" ht="23.4" thickTop="1" x14ac:dyDescent="0.65">
      <c r="B28" s="311"/>
      <c r="C28" s="311"/>
      <c r="D28" s="315"/>
      <c r="E28" s="315"/>
      <c r="F28" s="315"/>
      <c r="G28" s="315"/>
      <c r="H28" s="316"/>
      <c r="I28" s="339"/>
      <c r="J28" s="339"/>
      <c r="K28" s="339"/>
    </row>
    <row r="29" spans="1:11" x14ac:dyDescent="0.65">
      <c r="B29" s="311"/>
      <c r="C29" s="311"/>
      <c r="D29" s="315"/>
      <c r="E29" s="315"/>
      <c r="F29" s="315"/>
      <c r="G29" s="315"/>
      <c r="H29" s="316"/>
      <c r="I29" s="339"/>
      <c r="J29" s="339"/>
      <c r="K29" s="339"/>
    </row>
    <row r="30" spans="1:11" x14ac:dyDescent="0.65">
      <c r="A30" s="292" t="s">
        <v>293</v>
      </c>
      <c r="B30" s="292"/>
      <c r="C30" s="292"/>
      <c r="D30" s="292"/>
      <c r="E30" s="292"/>
      <c r="F30" s="315"/>
      <c r="G30" s="315"/>
      <c r="H30" s="316"/>
      <c r="I30" s="339"/>
      <c r="J30" s="339"/>
      <c r="K30" s="339"/>
    </row>
    <row r="31" spans="1:11" x14ac:dyDescent="0.65">
      <c r="D31" s="315"/>
      <c r="E31" s="315"/>
      <c r="F31" s="315"/>
      <c r="G31" s="315"/>
      <c r="H31" s="316"/>
      <c r="I31" s="315"/>
      <c r="J31" s="315"/>
      <c r="K31" s="315"/>
    </row>
    <row r="32" spans="1:11" x14ac:dyDescent="0.65">
      <c r="D32" s="315"/>
      <c r="E32" s="315"/>
      <c r="F32" s="315"/>
      <c r="G32" s="315"/>
      <c r="H32" s="316"/>
      <c r="I32" s="315"/>
      <c r="J32" s="315"/>
      <c r="K32" s="315"/>
    </row>
    <row r="33" spans="1:11" x14ac:dyDescent="0.65">
      <c r="D33" s="315"/>
      <c r="E33" s="315"/>
      <c r="F33" s="315"/>
      <c r="G33" s="315"/>
      <c r="H33" s="316"/>
      <c r="I33" s="315"/>
      <c r="J33" s="315"/>
      <c r="K33" s="315"/>
    </row>
    <row r="34" spans="1:11" x14ac:dyDescent="0.65">
      <c r="D34" s="315"/>
      <c r="E34" s="315"/>
      <c r="F34" s="315"/>
      <c r="G34" s="315"/>
      <c r="H34" s="340"/>
      <c r="I34" s="341"/>
      <c r="J34" s="341"/>
      <c r="K34" s="341"/>
    </row>
    <row r="35" spans="1:11" x14ac:dyDescent="0.65">
      <c r="A35" s="297"/>
      <c r="D35" s="315"/>
      <c r="E35" s="315"/>
      <c r="F35" s="315"/>
      <c r="G35" s="315"/>
      <c r="H35" s="340"/>
      <c r="I35" s="341"/>
      <c r="J35" s="341"/>
      <c r="K35" s="341"/>
    </row>
    <row r="36" spans="1:11" x14ac:dyDescent="0.65">
      <c r="A36" s="297"/>
      <c r="D36" s="315"/>
      <c r="E36" s="315"/>
      <c r="F36" s="315"/>
      <c r="G36" s="315"/>
      <c r="H36" s="341"/>
      <c r="I36" s="341"/>
      <c r="J36" s="341"/>
      <c r="K36" s="341"/>
    </row>
    <row r="37" spans="1:11" x14ac:dyDescent="0.65">
      <c r="D37" s="315"/>
      <c r="E37" s="315"/>
      <c r="F37" s="315"/>
      <c r="G37" s="315"/>
    </row>
    <row r="38" spans="1:11" x14ac:dyDescent="0.65">
      <c r="D38" s="315"/>
      <c r="E38" s="315"/>
      <c r="F38" s="315"/>
      <c r="G38" s="315"/>
    </row>
    <row r="39" spans="1:11" x14ac:dyDescent="0.65">
      <c r="D39" s="315"/>
      <c r="E39" s="315"/>
      <c r="F39" s="315"/>
      <c r="G39" s="315"/>
    </row>
  </sheetData>
  <mergeCells count="4">
    <mergeCell ref="A1:F1"/>
    <mergeCell ref="A3:D3"/>
    <mergeCell ref="D5:F5"/>
    <mergeCell ref="H5:J5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92" orientation="portrait" r:id="rId1"/>
  <headerFooter scaleWithDoc="0">
    <oddFooter>&amp;R&amp;"Cordia New,Regular"&amp;15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55"/>
  <sheetViews>
    <sheetView showGridLines="0" zoomScaleNormal="100" zoomScaleSheetLayoutView="100" workbookViewId="0">
      <selection activeCell="N59" sqref="N59"/>
    </sheetView>
  </sheetViews>
  <sheetFormatPr defaultColWidth="20.125" defaultRowHeight="21" x14ac:dyDescent="0.6"/>
  <cols>
    <col min="1" max="1" width="52.375" style="256" customWidth="1"/>
    <col min="2" max="2" width="8.625" style="256" customWidth="1"/>
    <col min="3" max="3" width="0.875" style="256" customWidth="1"/>
    <col min="4" max="4" width="11.75" style="256" customWidth="1"/>
    <col min="5" max="5" width="0.875" style="256" customWidth="1"/>
    <col min="6" max="6" width="11.75" style="256" customWidth="1"/>
    <col min="7" max="7" width="0.875" style="256" customWidth="1"/>
    <col min="8" max="8" width="11.75" style="256" customWidth="1"/>
    <col min="9" max="9" width="0.875" style="256" customWidth="1"/>
    <col min="10" max="10" width="11.75" style="256" customWidth="1"/>
    <col min="11" max="11" width="2.125" style="256" customWidth="1"/>
    <col min="12" max="12" width="20.125" style="256"/>
    <col min="13" max="13" width="20.125" style="189"/>
    <col min="14" max="16384" width="20.125" style="256"/>
  </cols>
  <sheetData>
    <row r="1" spans="1:13" x14ac:dyDescent="0.6">
      <c r="J1" s="222" t="s">
        <v>75</v>
      </c>
    </row>
    <row r="2" spans="1:13" x14ac:dyDescent="0.6">
      <c r="A2" s="257" t="s">
        <v>0</v>
      </c>
      <c r="B2" s="257"/>
      <c r="C2" s="257"/>
      <c r="D2" s="257"/>
      <c r="J2" s="222"/>
    </row>
    <row r="3" spans="1:13" s="260" customFormat="1" ht="20.399999999999999" x14ac:dyDescent="0.55000000000000004">
      <c r="A3" s="258" t="s">
        <v>76</v>
      </c>
      <c r="B3" s="259"/>
      <c r="C3" s="259"/>
      <c r="D3" s="259"/>
      <c r="E3" s="259"/>
      <c r="F3" s="259"/>
      <c r="G3" s="259"/>
      <c r="H3" s="259"/>
      <c r="I3" s="259"/>
      <c r="J3" s="259"/>
      <c r="M3" s="261"/>
    </row>
    <row r="4" spans="1:13" s="260" customFormat="1" ht="20.399999999999999" x14ac:dyDescent="0.55000000000000004">
      <c r="A4" s="257" t="s">
        <v>77</v>
      </c>
      <c r="B4" s="257"/>
      <c r="C4" s="257"/>
      <c r="D4" s="257"/>
      <c r="M4" s="261"/>
    </row>
    <row r="5" spans="1:13" s="260" customFormat="1" ht="20.399999999999999" x14ac:dyDescent="0.55000000000000004">
      <c r="A5" s="259"/>
      <c r="B5" s="259"/>
      <c r="C5" s="259"/>
      <c r="D5" s="259"/>
      <c r="E5" s="259"/>
      <c r="F5" s="259"/>
      <c r="G5" s="259"/>
      <c r="H5" s="259"/>
      <c r="I5" s="259"/>
      <c r="J5" s="222" t="s">
        <v>3</v>
      </c>
      <c r="M5" s="261"/>
    </row>
    <row r="6" spans="1:13" s="260" customFormat="1" ht="20.399999999999999" x14ac:dyDescent="0.55000000000000004">
      <c r="D6" s="262" t="s">
        <v>4</v>
      </c>
      <c r="E6" s="262"/>
      <c r="F6" s="262"/>
      <c r="G6" s="259"/>
      <c r="H6" s="262" t="s">
        <v>5</v>
      </c>
      <c r="I6" s="262"/>
      <c r="J6" s="262"/>
      <c r="M6" s="261"/>
    </row>
    <row r="7" spans="1:13" s="260" customFormat="1" ht="20.399999999999999" x14ac:dyDescent="0.55000000000000004">
      <c r="B7" s="263" t="s">
        <v>8</v>
      </c>
      <c r="C7" s="264"/>
      <c r="D7" s="265">
        <v>2566</v>
      </c>
      <c r="E7" s="266"/>
      <c r="F7" s="265">
        <v>2565</v>
      </c>
      <c r="G7" s="266"/>
      <c r="H7" s="265">
        <v>2566</v>
      </c>
      <c r="I7" s="266"/>
      <c r="J7" s="265">
        <v>2565</v>
      </c>
      <c r="M7" s="261"/>
    </row>
    <row r="8" spans="1:13" s="260" customFormat="1" ht="20.399999999999999" hidden="1" x14ac:dyDescent="0.55000000000000004">
      <c r="A8" s="260" t="s">
        <v>78</v>
      </c>
      <c r="B8" s="264"/>
      <c r="C8" s="264"/>
      <c r="D8" s="266"/>
      <c r="E8" s="266"/>
      <c r="F8" s="266"/>
      <c r="G8" s="266"/>
      <c r="H8" s="266"/>
      <c r="I8" s="266"/>
      <c r="J8" s="266"/>
      <c r="M8" s="261"/>
    </row>
    <row r="9" spans="1:13" s="260" customFormat="1" ht="20.399999999999999" x14ac:dyDescent="0.55000000000000004">
      <c r="A9" s="260" t="s">
        <v>79</v>
      </c>
      <c r="D9" s="261"/>
      <c r="E9" s="206"/>
      <c r="F9" s="261"/>
      <c r="G9" s="206"/>
      <c r="H9" s="261"/>
      <c r="I9" s="206"/>
      <c r="J9" s="261"/>
      <c r="M9" s="261"/>
    </row>
    <row r="10" spans="1:13" x14ac:dyDescent="0.6">
      <c r="A10" s="230" t="s">
        <v>80</v>
      </c>
      <c r="D10" s="227">
        <v>431453</v>
      </c>
      <c r="E10" s="200"/>
      <c r="F10" s="227">
        <v>399353</v>
      </c>
      <c r="G10" s="200"/>
      <c r="H10" s="227">
        <v>415165</v>
      </c>
      <c r="I10" s="200"/>
      <c r="J10" s="227">
        <v>390432</v>
      </c>
      <c r="L10" s="189"/>
    </row>
    <row r="11" spans="1:13" x14ac:dyDescent="0.6">
      <c r="A11" s="230" t="s">
        <v>284</v>
      </c>
      <c r="D11" s="227">
        <v>3719</v>
      </c>
      <c r="E11" s="200"/>
      <c r="F11" s="227">
        <v>372</v>
      </c>
      <c r="G11" s="200"/>
      <c r="H11" s="227">
        <v>116</v>
      </c>
      <c r="I11" s="200"/>
      <c r="J11" s="227">
        <v>5</v>
      </c>
      <c r="L11" s="189"/>
    </row>
    <row r="12" spans="1:13" x14ac:dyDescent="0.6">
      <c r="A12" s="256" t="s">
        <v>81</v>
      </c>
      <c r="D12" s="267">
        <v>435172</v>
      </c>
      <c r="E12" s="195"/>
      <c r="F12" s="267">
        <v>399725</v>
      </c>
      <c r="G12" s="195"/>
      <c r="H12" s="267">
        <v>415281</v>
      </c>
      <c r="I12" s="200"/>
      <c r="J12" s="267">
        <v>390437</v>
      </c>
    </row>
    <row r="13" spans="1:13" ht="5.0999999999999996" customHeight="1" x14ac:dyDescent="0.6">
      <c r="D13" s="195"/>
      <c r="E13" s="195"/>
      <c r="F13" s="195"/>
      <c r="G13" s="195"/>
      <c r="H13" s="229"/>
      <c r="I13" s="200"/>
      <c r="J13" s="229"/>
    </row>
    <row r="14" spans="1:13" x14ac:dyDescent="0.6">
      <c r="A14" s="260" t="s">
        <v>82</v>
      </c>
      <c r="D14" s="189"/>
      <c r="E14" s="195"/>
      <c r="F14" s="189"/>
      <c r="G14" s="195"/>
      <c r="H14" s="182"/>
      <c r="I14" s="195"/>
      <c r="J14" s="182"/>
    </row>
    <row r="15" spans="1:13" x14ac:dyDescent="0.6">
      <c r="A15" s="230" t="s">
        <v>83</v>
      </c>
      <c r="D15" s="268">
        <v>-310021</v>
      </c>
      <c r="E15" s="200"/>
      <c r="F15" s="268">
        <v>-255981</v>
      </c>
      <c r="G15" s="200"/>
      <c r="H15" s="268">
        <v>-291175</v>
      </c>
      <c r="I15" s="200"/>
      <c r="J15" s="268">
        <v>-247912</v>
      </c>
    </row>
    <row r="16" spans="1:13" x14ac:dyDescent="0.6">
      <c r="A16" s="256" t="s">
        <v>84</v>
      </c>
      <c r="B16" s="269"/>
      <c r="C16" s="269"/>
      <c r="D16" s="268">
        <v>-310021</v>
      </c>
      <c r="E16" s="195"/>
      <c r="F16" s="268">
        <v>-255981</v>
      </c>
      <c r="G16" s="195"/>
      <c r="H16" s="268">
        <v>-291175</v>
      </c>
      <c r="I16" s="195"/>
      <c r="J16" s="268">
        <v>-247912</v>
      </c>
    </row>
    <row r="17" spans="1:12" ht="5.0999999999999996" customHeight="1" x14ac:dyDescent="0.6">
      <c r="B17" s="269"/>
      <c r="C17" s="269"/>
      <c r="D17" s="195"/>
      <c r="E17" s="195"/>
      <c r="F17" s="195"/>
      <c r="G17" s="195"/>
      <c r="H17" s="270"/>
      <c r="I17" s="195"/>
      <c r="J17" s="270"/>
    </row>
    <row r="18" spans="1:12" x14ac:dyDescent="0.6">
      <c r="A18" s="271" t="s">
        <v>85</v>
      </c>
      <c r="B18" s="264"/>
      <c r="C18" s="264"/>
      <c r="D18" s="272">
        <v>125151</v>
      </c>
      <c r="E18" s="272"/>
      <c r="F18" s="272">
        <v>143744</v>
      </c>
      <c r="G18" s="272"/>
      <c r="H18" s="272">
        <v>124106</v>
      </c>
      <c r="I18" s="272"/>
      <c r="J18" s="272">
        <v>142525</v>
      </c>
    </row>
    <row r="19" spans="1:12" x14ac:dyDescent="0.6">
      <c r="A19" s="273" t="s">
        <v>86</v>
      </c>
      <c r="B19" s="264"/>
      <c r="C19" s="264"/>
      <c r="D19" s="272"/>
      <c r="E19" s="206"/>
      <c r="F19" s="272"/>
      <c r="G19" s="206"/>
      <c r="H19" s="272"/>
      <c r="I19" s="206"/>
      <c r="J19" s="272"/>
      <c r="L19" s="189"/>
    </row>
    <row r="20" spans="1:12" x14ac:dyDescent="0.6">
      <c r="A20" s="274" t="s">
        <v>87</v>
      </c>
      <c r="B20" s="269"/>
      <c r="C20" s="269"/>
      <c r="D20" s="195">
        <v>0</v>
      </c>
      <c r="E20" s="195"/>
      <c r="F20" s="195">
        <v>0</v>
      </c>
      <c r="G20" s="195"/>
      <c r="H20" s="270">
        <v>280</v>
      </c>
      <c r="I20" s="195"/>
      <c r="J20" s="270">
        <v>255</v>
      </c>
      <c r="L20" s="189"/>
    </row>
    <row r="21" spans="1:12" x14ac:dyDescent="0.6">
      <c r="A21" s="274" t="s">
        <v>88</v>
      </c>
      <c r="B21" s="264"/>
      <c r="C21" s="264"/>
      <c r="D21" s="270">
        <v>1372</v>
      </c>
      <c r="E21" s="195"/>
      <c r="F21" s="270">
        <v>698</v>
      </c>
      <c r="G21" s="195"/>
      <c r="H21" s="270">
        <v>1341</v>
      </c>
      <c r="I21" s="195"/>
      <c r="J21" s="270">
        <v>638</v>
      </c>
      <c r="L21" s="189"/>
    </row>
    <row r="22" spans="1:12" x14ac:dyDescent="0.6">
      <c r="A22" s="230" t="s">
        <v>89</v>
      </c>
      <c r="B22" s="264"/>
      <c r="C22" s="264"/>
      <c r="D22" s="270">
        <v>541</v>
      </c>
      <c r="E22" s="195"/>
      <c r="F22" s="270">
        <v>405</v>
      </c>
      <c r="G22" s="195"/>
      <c r="H22" s="270">
        <v>741</v>
      </c>
      <c r="I22" s="195"/>
      <c r="J22" s="270">
        <v>544</v>
      </c>
      <c r="L22" s="189"/>
    </row>
    <row r="23" spans="1:12" x14ac:dyDescent="0.6">
      <c r="A23" s="230" t="s">
        <v>90</v>
      </c>
      <c r="B23" s="264"/>
      <c r="C23" s="264"/>
      <c r="D23" s="270">
        <v>12451</v>
      </c>
      <c r="E23" s="195"/>
      <c r="F23" s="270">
        <v>22074</v>
      </c>
      <c r="G23" s="195"/>
      <c r="H23" s="270">
        <v>12451</v>
      </c>
      <c r="I23" s="195"/>
      <c r="J23" s="270">
        <v>22074</v>
      </c>
      <c r="L23" s="189"/>
    </row>
    <row r="24" spans="1:12" x14ac:dyDescent="0.6">
      <c r="A24" s="230" t="s">
        <v>91</v>
      </c>
      <c r="B24" s="275"/>
      <c r="C24" s="264"/>
      <c r="D24" s="270">
        <v>805</v>
      </c>
      <c r="E24" s="195"/>
      <c r="F24" s="195">
        <v>0</v>
      </c>
      <c r="G24" s="195"/>
      <c r="H24" s="270">
        <v>805</v>
      </c>
      <c r="I24" s="195"/>
      <c r="J24" s="195">
        <v>0</v>
      </c>
      <c r="L24" s="189"/>
    </row>
    <row r="25" spans="1:12" x14ac:dyDescent="0.6">
      <c r="A25" s="230" t="s">
        <v>92</v>
      </c>
      <c r="B25" s="275"/>
      <c r="C25" s="264"/>
      <c r="D25" s="195"/>
      <c r="E25" s="195"/>
      <c r="F25" s="270"/>
      <c r="G25" s="195"/>
      <c r="H25" s="195"/>
      <c r="I25" s="195"/>
      <c r="J25" s="270"/>
      <c r="L25" s="189"/>
    </row>
    <row r="26" spans="1:12" x14ac:dyDescent="0.6">
      <c r="A26" s="276" t="s">
        <v>93</v>
      </c>
      <c r="B26" s="264"/>
      <c r="C26" s="264"/>
      <c r="D26" s="277">
        <v>44</v>
      </c>
      <c r="E26" s="195"/>
      <c r="F26" s="270">
        <v>1760</v>
      </c>
      <c r="G26" s="195"/>
      <c r="H26" s="270">
        <v>44</v>
      </c>
      <c r="I26" s="195"/>
      <c r="J26" s="270">
        <v>1760</v>
      </c>
      <c r="L26" s="189"/>
    </row>
    <row r="27" spans="1:12" hidden="1" x14ac:dyDescent="0.6">
      <c r="A27" s="230" t="s">
        <v>281</v>
      </c>
      <c r="B27" s="264"/>
      <c r="C27" s="264"/>
      <c r="D27" s="277"/>
      <c r="E27" s="195"/>
      <c r="F27" s="270"/>
      <c r="G27" s="195"/>
      <c r="H27" s="270"/>
      <c r="I27" s="195"/>
      <c r="J27" s="270"/>
      <c r="L27" s="189"/>
    </row>
    <row r="28" spans="1:12" hidden="1" x14ac:dyDescent="0.6">
      <c r="A28" s="276" t="s">
        <v>93</v>
      </c>
      <c r="B28" s="264"/>
      <c r="C28" s="264"/>
      <c r="D28" s="277">
        <v>0</v>
      </c>
      <c r="E28" s="195"/>
      <c r="F28" s="270">
        <v>0</v>
      </c>
      <c r="G28" s="195"/>
      <c r="H28" s="270">
        <v>0</v>
      </c>
      <c r="I28" s="195"/>
      <c r="J28" s="270">
        <v>0</v>
      </c>
      <c r="L28" s="189"/>
    </row>
    <row r="29" spans="1:12" x14ac:dyDescent="0.6">
      <c r="A29" s="230" t="s">
        <v>296</v>
      </c>
      <c r="B29" s="264"/>
      <c r="C29" s="264"/>
      <c r="D29" s="277"/>
      <c r="E29" s="195"/>
      <c r="F29" s="270"/>
      <c r="G29" s="195"/>
      <c r="H29" s="270"/>
      <c r="I29" s="195"/>
      <c r="J29" s="270"/>
      <c r="L29" s="189"/>
    </row>
    <row r="30" spans="1:12" x14ac:dyDescent="0.6">
      <c r="A30" s="276" t="s">
        <v>294</v>
      </c>
      <c r="B30" s="264"/>
      <c r="C30" s="264"/>
      <c r="D30" s="277">
        <v>262</v>
      </c>
      <c r="E30" s="195"/>
      <c r="F30" s="278">
        <v>0</v>
      </c>
      <c r="G30" s="195"/>
      <c r="H30" s="270">
        <v>262</v>
      </c>
      <c r="I30" s="195"/>
      <c r="J30" s="278">
        <v>0</v>
      </c>
      <c r="L30" s="189"/>
    </row>
    <row r="31" spans="1:12" x14ac:dyDescent="0.6">
      <c r="A31" s="230" t="s">
        <v>94</v>
      </c>
      <c r="B31" s="264"/>
      <c r="C31" s="264"/>
      <c r="D31" s="278">
        <v>0</v>
      </c>
      <c r="E31" s="195"/>
      <c r="F31" s="270">
        <v>8468</v>
      </c>
      <c r="G31" s="270"/>
      <c r="H31" s="195">
        <v>0</v>
      </c>
      <c r="I31" s="270"/>
      <c r="J31" s="270">
        <v>8461</v>
      </c>
      <c r="L31" s="189"/>
    </row>
    <row r="32" spans="1:12" x14ac:dyDescent="0.6">
      <c r="A32" s="230" t="s">
        <v>95</v>
      </c>
      <c r="B32" s="269"/>
      <c r="C32" s="269"/>
      <c r="D32" s="236">
        <v>5623</v>
      </c>
      <c r="E32" s="200"/>
      <c r="F32" s="236">
        <v>1122</v>
      </c>
      <c r="G32" s="200"/>
      <c r="H32" s="236">
        <v>4519</v>
      </c>
      <c r="I32" s="200"/>
      <c r="J32" s="236">
        <v>1776</v>
      </c>
      <c r="L32" s="279"/>
    </row>
    <row r="33" spans="1:14" x14ac:dyDescent="0.6">
      <c r="A33" s="280" t="s">
        <v>96</v>
      </c>
      <c r="B33" s="269"/>
      <c r="C33" s="269"/>
      <c r="D33" s="281">
        <v>146249</v>
      </c>
      <c r="E33" s="281"/>
      <c r="F33" s="281">
        <v>178271</v>
      </c>
      <c r="G33" s="281"/>
      <c r="H33" s="281">
        <v>144549</v>
      </c>
      <c r="I33" s="281"/>
      <c r="J33" s="281">
        <v>178033</v>
      </c>
    </row>
    <row r="34" spans="1:14" x14ac:dyDescent="0.6">
      <c r="A34" s="256" t="s">
        <v>97</v>
      </c>
      <c r="B34" s="269"/>
      <c r="C34" s="269"/>
      <c r="D34" s="277">
        <v>-32389</v>
      </c>
      <c r="E34" s="282"/>
      <c r="F34" s="277">
        <v>-24319</v>
      </c>
      <c r="G34" s="282"/>
      <c r="H34" s="277">
        <v>-33259</v>
      </c>
      <c r="I34" s="282"/>
      <c r="J34" s="277">
        <v>-24274</v>
      </c>
      <c r="N34" s="279"/>
    </row>
    <row r="35" spans="1:14" x14ac:dyDescent="0.6">
      <c r="A35" s="256" t="s">
        <v>98</v>
      </c>
      <c r="B35" s="269"/>
      <c r="C35" s="269"/>
      <c r="D35" s="277">
        <v>-29986</v>
      </c>
      <c r="E35" s="282"/>
      <c r="F35" s="277">
        <v>-41592</v>
      </c>
      <c r="G35" s="282"/>
      <c r="H35" s="277">
        <v>-30257</v>
      </c>
      <c r="I35" s="282"/>
      <c r="J35" s="277">
        <v>-40816</v>
      </c>
      <c r="N35" s="279"/>
    </row>
    <row r="36" spans="1:14" x14ac:dyDescent="0.6">
      <c r="A36" s="256" t="s">
        <v>280</v>
      </c>
      <c r="B36" s="269"/>
      <c r="C36" s="269"/>
      <c r="D36" s="278">
        <v>0</v>
      </c>
      <c r="E36" s="282"/>
      <c r="F36" s="278">
        <v>0</v>
      </c>
      <c r="G36" s="282"/>
      <c r="H36" s="277">
        <v>5624</v>
      </c>
      <c r="I36" s="282"/>
      <c r="J36" s="277">
        <v>-1652</v>
      </c>
      <c r="N36" s="279"/>
    </row>
    <row r="37" spans="1:14" hidden="1" x14ac:dyDescent="0.6">
      <c r="A37" s="256" t="s">
        <v>296</v>
      </c>
      <c r="B37" s="269"/>
      <c r="C37" s="269"/>
      <c r="D37" s="278"/>
      <c r="E37" s="282"/>
      <c r="F37" s="278"/>
      <c r="G37" s="282"/>
      <c r="H37" s="277"/>
      <c r="I37" s="282"/>
      <c r="J37" s="277"/>
      <c r="N37" s="279"/>
    </row>
    <row r="38" spans="1:14" hidden="1" x14ac:dyDescent="0.6">
      <c r="A38" s="276" t="s">
        <v>294</v>
      </c>
      <c r="B38" s="269"/>
      <c r="C38" s="269"/>
      <c r="D38" s="277"/>
      <c r="E38" s="195"/>
      <c r="F38" s="278">
        <v>0</v>
      </c>
      <c r="G38" s="195"/>
      <c r="H38" s="270"/>
      <c r="I38" s="195"/>
      <c r="J38" s="278">
        <v>0</v>
      </c>
      <c r="N38" s="279"/>
    </row>
    <row r="39" spans="1:14" hidden="1" x14ac:dyDescent="0.6">
      <c r="A39" s="256" t="s">
        <v>99</v>
      </c>
      <c r="B39" s="269"/>
      <c r="C39" s="269"/>
      <c r="D39" s="277">
        <v>0</v>
      </c>
      <c r="E39" s="282"/>
      <c r="F39" s="277">
        <v>0</v>
      </c>
      <c r="G39" s="282"/>
      <c r="H39" s="278">
        <v>0</v>
      </c>
      <c r="I39" s="200"/>
      <c r="J39" s="278">
        <v>0</v>
      </c>
      <c r="N39" s="279"/>
    </row>
    <row r="40" spans="1:14" x14ac:dyDescent="0.6">
      <c r="A40" s="256" t="s">
        <v>100</v>
      </c>
      <c r="B40" s="269"/>
      <c r="C40" s="269"/>
      <c r="D40" s="277">
        <v>-28351</v>
      </c>
      <c r="E40" s="282"/>
      <c r="F40" s="278">
        <v>0</v>
      </c>
      <c r="G40" s="282"/>
      <c r="H40" s="277">
        <v>-28354</v>
      </c>
      <c r="I40" s="282"/>
      <c r="J40" s="278">
        <v>0</v>
      </c>
      <c r="L40" s="283"/>
      <c r="N40" s="279"/>
    </row>
    <row r="41" spans="1:14" x14ac:dyDescent="0.6">
      <c r="A41" s="256" t="s">
        <v>101</v>
      </c>
      <c r="B41" s="269"/>
      <c r="C41" s="269"/>
      <c r="D41" s="277">
        <v>-9408</v>
      </c>
      <c r="E41" s="282"/>
      <c r="F41" s="277">
        <v>-8550</v>
      </c>
      <c r="G41" s="282"/>
      <c r="H41" s="277">
        <v>-9408</v>
      </c>
      <c r="I41" s="282"/>
      <c r="J41" s="277">
        <v>-8550</v>
      </c>
    </row>
    <row r="42" spans="1:14" hidden="1" x14ac:dyDescent="0.6">
      <c r="A42" s="256" t="s">
        <v>102</v>
      </c>
      <c r="B42" s="269"/>
      <c r="C42" s="269"/>
      <c r="D42" s="277"/>
      <c r="E42" s="282"/>
      <c r="F42" s="277"/>
      <c r="G42" s="282"/>
      <c r="H42" s="277"/>
      <c r="I42" s="282"/>
      <c r="J42" s="277"/>
      <c r="L42" s="256" t="s">
        <v>103</v>
      </c>
      <c r="M42" s="189">
        <v>479427.68</v>
      </c>
    </row>
    <row r="43" spans="1:14" x14ac:dyDescent="0.6">
      <c r="A43" s="256" t="s">
        <v>283</v>
      </c>
      <c r="B43" s="275">
        <v>13</v>
      </c>
      <c r="C43" s="269"/>
      <c r="D43" s="268">
        <v>2424</v>
      </c>
      <c r="E43" s="282"/>
      <c r="F43" s="268">
        <v>-1279</v>
      </c>
      <c r="G43" s="282"/>
      <c r="H43" s="197">
        <v>0</v>
      </c>
      <c r="I43" s="282"/>
      <c r="J43" s="197">
        <v>0</v>
      </c>
    </row>
    <row r="44" spans="1:14" x14ac:dyDescent="0.6">
      <c r="A44" s="284" t="s">
        <v>105</v>
      </c>
      <c r="B44" s="269"/>
      <c r="C44" s="269"/>
      <c r="D44" s="285">
        <v>48539</v>
      </c>
      <c r="E44" s="209"/>
      <c r="F44" s="285">
        <v>102531</v>
      </c>
      <c r="G44" s="209"/>
      <c r="H44" s="285">
        <v>48895</v>
      </c>
      <c r="I44" s="209"/>
      <c r="J44" s="285">
        <v>102741</v>
      </c>
    </row>
    <row r="45" spans="1:14" x14ac:dyDescent="0.6">
      <c r="A45" s="256" t="s">
        <v>102</v>
      </c>
      <c r="B45" s="269"/>
      <c r="C45" s="269"/>
      <c r="D45" s="268">
        <v>-1</v>
      </c>
      <c r="E45" s="200"/>
      <c r="F45" s="197">
        <v>0</v>
      </c>
      <c r="G45" s="200"/>
      <c r="H45" s="268">
        <v>-1</v>
      </c>
      <c r="I45" s="200"/>
      <c r="J45" s="197">
        <v>0</v>
      </c>
    </row>
    <row r="46" spans="1:14" x14ac:dyDescent="0.6">
      <c r="A46" s="284" t="s">
        <v>106</v>
      </c>
      <c r="B46" s="269"/>
      <c r="C46" s="269"/>
      <c r="D46" s="285">
        <v>48538</v>
      </c>
      <c r="E46" s="209"/>
      <c r="F46" s="285">
        <v>102531</v>
      </c>
      <c r="G46" s="209"/>
      <c r="H46" s="285">
        <v>48894</v>
      </c>
      <c r="I46" s="209"/>
      <c r="J46" s="285">
        <v>102741</v>
      </c>
    </row>
    <row r="47" spans="1:14" x14ac:dyDescent="0.6">
      <c r="A47" s="256" t="s">
        <v>107</v>
      </c>
      <c r="B47" s="275">
        <v>27</v>
      </c>
      <c r="C47" s="269"/>
      <c r="D47" s="268">
        <v>-13723</v>
      </c>
      <c r="E47" s="277"/>
      <c r="F47" s="268">
        <v>-3553</v>
      </c>
      <c r="G47" s="277"/>
      <c r="H47" s="268">
        <v>-13337</v>
      </c>
      <c r="I47" s="277"/>
      <c r="J47" s="268">
        <v>-3558</v>
      </c>
      <c r="L47" s="189"/>
    </row>
    <row r="48" spans="1:14" ht="21.6" thickBot="1" x14ac:dyDescent="0.65">
      <c r="A48" s="260" t="s">
        <v>108</v>
      </c>
      <c r="B48" s="260"/>
      <c r="C48" s="260"/>
      <c r="D48" s="286">
        <v>34815</v>
      </c>
      <c r="E48" s="206"/>
      <c r="F48" s="286">
        <v>98978</v>
      </c>
      <c r="G48" s="206"/>
      <c r="H48" s="286">
        <v>35557</v>
      </c>
      <c r="I48" s="206"/>
      <c r="J48" s="286">
        <v>99183</v>
      </c>
    </row>
    <row r="49" spans="1:13" ht="21.6" hidden="1" thickTop="1" x14ac:dyDescent="0.6">
      <c r="A49" s="260" t="s">
        <v>109</v>
      </c>
      <c r="B49" s="260"/>
      <c r="C49" s="260"/>
      <c r="D49" s="272"/>
      <c r="E49" s="206"/>
      <c r="F49" s="272"/>
      <c r="G49" s="206"/>
      <c r="H49" s="272"/>
      <c r="I49" s="206"/>
      <c r="J49" s="272"/>
    </row>
    <row r="50" spans="1:13" ht="21.6" hidden="1" thickTop="1" x14ac:dyDescent="0.6">
      <c r="A50" s="256" t="s">
        <v>110</v>
      </c>
      <c r="B50" s="275"/>
      <c r="C50" s="260"/>
      <c r="D50" s="268"/>
      <c r="E50" s="277"/>
      <c r="F50" s="268"/>
      <c r="G50" s="277"/>
      <c r="H50" s="268"/>
      <c r="I50" s="277"/>
      <c r="J50" s="268"/>
    </row>
    <row r="51" spans="1:13" s="260" customFormat="1" ht="21.6" hidden="1" thickTop="1" thickBot="1" x14ac:dyDescent="0.6">
      <c r="A51" s="260" t="s">
        <v>108</v>
      </c>
      <c r="D51" s="213"/>
      <c r="E51" s="272"/>
      <c r="F51" s="213"/>
      <c r="G51" s="272"/>
      <c r="H51" s="287"/>
      <c r="I51" s="288"/>
      <c r="J51" s="213"/>
      <c r="M51" s="261"/>
    </row>
    <row r="52" spans="1:13" ht="12.75" customHeight="1" thickTop="1" x14ac:dyDescent="0.6">
      <c r="D52" s="289"/>
      <c r="E52" s="232"/>
      <c r="F52" s="289"/>
      <c r="G52" s="232"/>
      <c r="H52" s="290"/>
      <c r="I52" s="291"/>
      <c r="J52" s="290"/>
    </row>
    <row r="53" spans="1:13" ht="22.8" x14ac:dyDescent="0.6">
      <c r="A53" s="292" t="s">
        <v>293</v>
      </c>
      <c r="B53" s="292"/>
      <c r="C53" s="292"/>
      <c r="D53" s="292"/>
      <c r="E53" s="292"/>
    </row>
    <row r="55" spans="1:13" x14ac:dyDescent="0.6">
      <c r="D55" s="279"/>
      <c r="H55" s="279"/>
    </row>
  </sheetData>
  <mergeCells count="4">
    <mergeCell ref="H6:J6"/>
    <mergeCell ref="A2:D2"/>
    <mergeCell ref="A4:D4"/>
    <mergeCell ref="D6:F6"/>
  </mergeCells>
  <pageMargins left="0.70866141732283472" right="0.19685039370078741" top="0.59055118110236227" bottom="0.19685039370078741" header="0.51181102362204722" footer="0.39370078740157483"/>
  <pageSetup paperSize="9" scale="90" fitToWidth="0" fitToHeight="0" orientation="portrait" r:id="rId1"/>
  <headerFooter scaleWithDoc="0">
    <oddFooter>&amp;R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50"/>
  <sheetViews>
    <sheetView showGridLines="0" zoomScaleNormal="100" zoomScaleSheetLayoutView="100" workbookViewId="0">
      <selection activeCell="R46" sqref="R46"/>
    </sheetView>
  </sheetViews>
  <sheetFormatPr defaultColWidth="20.125" defaultRowHeight="21" x14ac:dyDescent="0.6"/>
  <cols>
    <col min="1" max="1" width="44.375" style="1" customWidth="1"/>
    <col min="2" max="2" width="9" style="1" bestFit="1" customWidth="1"/>
    <col min="3" max="3" width="0.875" style="1" customWidth="1"/>
    <col min="4" max="4" width="11.25" style="1" customWidth="1"/>
    <col min="5" max="5" width="0.875" style="1" customWidth="1"/>
    <col min="6" max="6" width="11.25" style="1" customWidth="1"/>
    <col min="7" max="7" width="0.875" style="1" customWidth="1"/>
    <col min="8" max="8" width="11.25" style="1" customWidth="1"/>
    <col min="9" max="9" width="0.875" style="1" customWidth="1"/>
    <col min="10" max="10" width="11.25" style="1" customWidth="1"/>
    <col min="11" max="11" width="11.125" style="1" customWidth="1"/>
    <col min="12" max="12" width="1.875" style="1" customWidth="1"/>
    <col min="13" max="16" width="4.75" style="1" bestFit="1" customWidth="1"/>
    <col min="17" max="16384" width="20.125" style="1"/>
  </cols>
  <sheetData>
    <row r="1" spans="1:18" x14ac:dyDescent="0.6">
      <c r="J1" s="46" t="s">
        <v>75</v>
      </c>
    </row>
    <row r="2" spans="1:18" x14ac:dyDescent="0.6">
      <c r="A2" s="156" t="s">
        <v>0</v>
      </c>
      <c r="B2" s="156"/>
      <c r="C2" s="156"/>
      <c r="D2" s="156"/>
      <c r="J2" s="46"/>
    </row>
    <row r="3" spans="1:18" s="3" customFormat="1" ht="20.399999999999999" x14ac:dyDescent="0.55000000000000004">
      <c r="A3" s="24" t="s">
        <v>111</v>
      </c>
      <c r="B3" s="6"/>
      <c r="C3" s="6"/>
      <c r="D3" s="6"/>
      <c r="E3" s="6"/>
      <c r="F3" s="6"/>
      <c r="G3" s="6"/>
      <c r="H3" s="6"/>
      <c r="I3" s="6"/>
      <c r="J3" s="6"/>
    </row>
    <row r="4" spans="1:18" s="3" customFormat="1" ht="20.399999999999999" x14ac:dyDescent="0.55000000000000004">
      <c r="A4" s="156" t="s">
        <v>77</v>
      </c>
      <c r="B4" s="156"/>
      <c r="C4" s="156"/>
      <c r="D4" s="156"/>
    </row>
    <row r="5" spans="1:18" s="3" customFormat="1" ht="20.399999999999999" x14ac:dyDescent="0.55000000000000004">
      <c r="A5" s="6"/>
      <c r="B5" s="6"/>
      <c r="C5" s="6"/>
      <c r="D5" s="6"/>
      <c r="E5" s="6"/>
      <c r="F5" s="6"/>
      <c r="G5" s="6"/>
      <c r="H5" s="6"/>
      <c r="I5" s="6"/>
      <c r="J5" s="4" t="s">
        <v>3</v>
      </c>
    </row>
    <row r="6" spans="1:18" s="3" customFormat="1" ht="20.399999999999999" x14ac:dyDescent="0.55000000000000004">
      <c r="D6" s="155" t="s">
        <v>4</v>
      </c>
      <c r="E6" s="155"/>
      <c r="F6" s="155"/>
      <c r="G6" s="6"/>
      <c r="H6" s="155" t="s">
        <v>5</v>
      </c>
      <c r="I6" s="155"/>
      <c r="J6" s="155"/>
    </row>
    <row r="7" spans="1:18" s="3" customFormat="1" ht="20.399999999999999" x14ac:dyDescent="0.55000000000000004">
      <c r="B7" s="9"/>
      <c r="C7" s="9"/>
      <c r="D7" s="45">
        <v>2566</v>
      </c>
      <c r="E7" s="46"/>
      <c r="F7" s="45">
        <v>2565</v>
      </c>
      <c r="G7" s="46"/>
      <c r="H7" s="45">
        <v>2566</v>
      </c>
      <c r="I7" s="46"/>
      <c r="J7" s="45">
        <v>2565</v>
      </c>
    </row>
    <row r="8" spans="1:18" s="3" customFormat="1" ht="20.399999999999999" x14ac:dyDescent="0.55000000000000004">
      <c r="C8" s="9"/>
      <c r="D8" s="46"/>
      <c r="E8" s="46"/>
      <c r="F8" s="46"/>
      <c r="G8" s="46"/>
      <c r="H8" s="46"/>
      <c r="I8" s="46"/>
      <c r="J8" s="46"/>
    </row>
    <row r="9" spans="1:18" s="3" customFormat="1" ht="20.399999999999999" x14ac:dyDescent="0.55000000000000004">
      <c r="A9" s="3" t="s">
        <v>108</v>
      </c>
      <c r="D9" s="91">
        <v>34815</v>
      </c>
      <c r="E9" s="36"/>
      <c r="F9" s="91">
        <v>98978</v>
      </c>
      <c r="G9" s="36"/>
      <c r="H9" s="91">
        <v>35557</v>
      </c>
      <c r="I9" s="36"/>
      <c r="J9" s="91">
        <v>99183</v>
      </c>
    </row>
    <row r="10" spans="1:18" x14ac:dyDescent="0.6">
      <c r="A10" s="1" t="s">
        <v>112</v>
      </c>
      <c r="D10" s="37"/>
      <c r="E10" s="38"/>
      <c r="F10" s="37"/>
      <c r="G10" s="38"/>
      <c r="H10" s="33"/>
      <c r="I10" s="34"/>
      <c r="J10" s="33"/>
    </row>
    <row r="11" spans="1:18" x14ac:dyDescent="0.6">
      <c r="A11" s="69" t="s">
        <v>113</v>
      </c>
      <c r="D11" s="37"/>
      <c r="E11" s="38"/>
      <c r="F11" s="37"/>
      <c r="G11" s="38"/>
      <c r="H11" s="33"/>
      <c r="I11" s="34"/>
      <c r="J11" s="33"/>
      <c r="K11" s="69"/>
    </row>
    <row r="12" spans="1:18" x14ac:dyDescent="0.6">
      <c r="A12" s="66" t="s">
        <v>285</v>
      </c>
      <c r="D12" s="13">
        <v>0</v>
      </c>
      <c r="E12" s="38"/>
      <c r="F12" s="95">
        <v>-52260</v>
      </c>
      <c r="G12" s="38"/>
      <c r="H12" s="13">
        <v>0</v>
      </c>
      <c r="I12" s="34"/>
      <c r="J12" s="95">
        <v>-52260</v>
      </c>
      <c r="K12" s="66"/>
    </row>
    <row r="13" spans="1:18" x14ac:dyDescent="0.6">
      <c r="A13" s="66" t="s">
        <v>114</v>
      </c>
      <c r="D13" s="13">
        <v>0</v>
      </c>
      <c r="E13" s="38"/>
      <c r="F13" s="22">
        <v>10452</v>
      </c>
      <c r="G13" s="38"/>
      <c r="H13" s="13">
        <v>0</v>
      </c>
      <c r="I13" s="38"/>
      <c r="J13" s="22">
        <v>10452</v>
      </c>
      <c r="K13" s="67"/>
    </row>
    <row r="14" spans="1:18" x14ac:dyDescent="0.6">
      <c r="A14" s="69" t="s">
        <v>115</v>
      </c>
      <c r="D14" s="154"/>
      <c r="E14" s="38"/>
      <c r="F14" s="12"/>
      <c r="G14" s="38"/>
      <c r="H14" s="154"/>
      <c r="I14" s="38"/>
      <c r="J14" s="12"/>
      <c r="K14" s="67"/>
    </row>
    <row r="15" spans="1:18" x14ac:dyDescent="0.6">
      <c r="A15" s="146" t="s">
        <v>116</v>
      </c>
      <c r="D15" s="89">
        <v>0</v>
      </c>
      <c r="E15" s="38"/>
      <c r="F15" s="149">
        <v>-41808</v>
      </c>
      <c r="G15" s="38"/>
      <c r="H15" s="89">
        <v>0</v>
      </c>
      <c r="I15" s="38"/>
      <c r="J15" s="149">
        <v>-41808</v>
      </c>
      <c r="K15" s="67"/>
    </row>
    <row r="16" spans="1:18" x14ac:dyDescent="0.6">
      <c r="A16" s="69" t="s">
        <v>117</v>
      </c>
      <c r="D16" s="37"/>
      <c r="E16" s="38"/>
      <c r="F16" s="37"/>
      <c r="G16" s="38"/>
      <c r="H16" s="37"/>
      <c r="I16" s="38"/>
      <c r="J16" s="33"/>
      <c r="Q16" s="11"/>
      <c r="R16" s="16"/>
    </row>
    <row r="17" spans="1:18" x14ac:dyDescent="0.6">
      <c r="A17" s="66" t="s">
        <v>118</v>
      </c>
      <c r="D17" s="37"/>
      <c r="E17" s="38"/>
      <c r="F17" s="37"/>
      <c r="G17" s="38"/>
      <c r="H17" s="37"/>
      <c r="I17" s="38"/>
      <c r="J17" s="33"/>
      <c r="Q17" s="11"/>
      <c r="R17" s="16"/>
    </row>
    <row r="18" spans="1:18" x14ac:dyDescent="0.6">
      <c r="A18" s="67" t="s">
        <v>119</v>
      </c>
      <c r="D18" s="95">
        <v>-2313</v>
      </c>
      <c r="E18" s="38"/>
      <c r="F18" s="95">
        <v>-1045</v>
      </c>
      <c r="G18" s="38"/>
      <c r="H18" s="95">
        <v>-2313</v>
      </c>
      <c r="I18" s="38"/>
      <c r="J18" s="95">
        <v>-1045</v>
      </c>
      <c r="Q18" s="11"/>
      <c r="R18" s="16"/>
    </row>
    <row r="19" spans="1:18" x14ac:dyDescent="0.6">
      <c r="A19" s="66" t="s">
        <v>114</v>
      </c>
      <c r="D19" s="12">
        <v>463</v>
      </c>
      <c r="E19" s="20"/>
      <c r="F19" s="12">
        <v>209</v>
      </c>
      <c r="G19" s="20"/>
      <c r="H19" s="12">
        <v>463</v>
      </c>
      <c r="I19" s="20"/>
      <c r="J19" s="12">
        <v>209</v>
      </c>
      <c r="Q19" s="11"/>
      <c r="R19" s="16"/>
    </row>
    <row r="20" spans="1:18" hidden="1" x14ac:dyDescent="0.6">
      <c r="A20" s="69"/>
      <c r="D20" s="37"/>
      <c r="E20" s="38"/>
      <c r="F20" s="37"/>
      <c r="G20" s="38"/>
      <c r="H20" s="37"/>
      <c r="I20" s="38"/>
      <c r="J20" s="33"/>
      <c r="Q20" s="11"/>
      <c r="R20" s="16"/>
    </row>
    <row r="21" spans="1:18" hidden="1" x14ac:dyDescent="0.6">
      <c r="A21" s="66" t="s">
        <v>120</v>
      </c>
      <c r="D21" s="37"/>
      <c r="E21" s="38"/>
      <c r="F21" s="37"/>
      <c r="G21" s="38"/>
      <c r="H21" s="37"/>
      <c r="I21" s="38"/>
      <c r="J21" s="33"/>
      <c r="Q21" s="11"/>
      <c r="R21" s="16"/>
    </row>
    <row r="22" spans="1:18" hidden="1" x14ac:dyDescent="0.6">
      <c r="A22" s="67" t="s">
        <v>121</v>
      </c>
      <c r="D22" s="37"/>
      <c r="E22" s="38"/>
      <c r="F22" s="37"/>
      <c r="G22" s="38"/>
      <c r="H22" s="37"/>
      <c r="I22" s="38"/>
      <c r="J22" s="33"/>
      <c r="Q22" s="11"/>
      <c r="R22" s="16"/>
    </row>
    <row r="23" spans="1:18" hidden="1" x14ac:dyDescent="0.6">
      <c r="A23" s="66" t="s">
        <v>118</v>
      </c>
      <c r="D23" s="37"/>
      <c r="E23" s="38"/>
      <c r="F23" s="37"/>
      <c r="G23" s="38"/>
      <c r="H23" s="37"/>
      <c r="I23" s="38"/>
      <c r="J23" s="33"/>
    </row>
    <row r="24" spans="1:18" x14ac:dyDescent="0.6">
      <c r="A24" s="69" t="s">
        <v>122</v>
      </c>
      <c r="D24" s="147"/>
      <c r="E24" s="38"/>
      <c r="F24" s="147"/>
      <c r="G24" s="38"/>
      <c r="H24" s="147"/>
      <c r="I24" s="38"/>
      <c r="J24" s="148"/>
    </row>
    <row r="25" spans="1:18" x14ac:dyDescent="0.6">
      <c r="A25" s="146" t="s">
        <v>116</v>
      </c>
      <c r="B25" s="19"/>
      <c r="D25" s="149">
        <v>-1850</v>
      </c>
      <c r="E25" s="36"/>
      <c r="F25" s="149">
        <v>-836</v>
      </c>
      <c r="G25" s="36"/>
      <c r="H25" s="149">
        <v>-1850</v>
      </c>
      <c r="I25" s="36"/>
      <c r="J25" s="149">
        <v>-836</v>
      </c>
      <c r="K25" s="39"/>
      <c r="Q25" s="16"/>
      <c r="R25" s="2"/>
    </row>
    <row r="26" spans="1:18" x14ac:dyDescent="0.6">
      <c r="A26" s="3" t="s">
        <v>123</v>
      </c>
      <c r="D26" s="93">
        <v>-1850</v>
      </c>
      <c r="E26" s="36"/>
      <c r="F26" s="93">
        <v>-42644</v>
      </c>
      <c r="G26" s="36"/>
      <c r="H26" s="93">
        <v>-1850</v>
      </c>
      <c r="I26" s="41"/>
      <c r="J26" s="93">
        <v>-42644</v>
      </c>
    </row>
    <row r="27" spans="1:18" ht="21.6" thickBot="1" x14ac:dyDescent="0.65">
      <c r="A27" s="3" t="s">
        <v>124</v>
      </c>
      <c r="D27" s="94">
        <v>32965</v>
      </c>
      <c r="E27" s="41"/>
      <c r="F27" s="94">
        <v>56334</v>
      </c>
      <c r="G27" s="36"/>
      <c r="H27" s="94">
        <v>33707</v>
      </c>
      <c r="I27" s="36"/>
      <c r="J27" s="94">
        <v>56539</v>
      </c>
    </row>
    <row r="28" spans="1:18" ht="21.6" thickTop="1" x14ac:dyDescent="0.6">
      <c r="B28" s="8"/>
      <c r="C28" s="8"/>
      <c r="D28" s="34"/>
      <c r="E28" s="34"/>
      <c r="F28" s="34"/>
      <c r="G28" s="34"/>
      <c r="H28" s="34"/>
      <c r="I28" s="34"/>
      <c r="J28" s="34"/>
    </row>
    <row r="29" spans="1:18" x14ac:dyDescent="0.6">
      <c r="A29" s="3" t="s">
        <v>125</v>
      </c>
      <c r="D29" s="39"/>
      <c r="E29" s="39"/>
      <c r="F29" s="39"/>
      <c r="G29" s="39"/>
      <c r="H29" s="39"/>
      <c r="I29" s="39"/>
      <c r="J29" s="39"/>
    </row>
    <row r="30" spans="1:18" x14ac:dyDescent="0.6">
      <c r="A30" s="74" t="s">
        <v>126</v>
      </c>
      <c r="D30" s="95">
        <v>34032</v>
      </c>
      <c r="E30" s="34"/>
      <c r="F30" s="95">
        <v>99251</v>
      </c>
      <c r="G30" s="34"/>
      <c r="H30" s="95">
        <v>35557</v>
      </c>
      <c r="I30" s="34"/>
      <c r="J30" s="95">
        <v>99183</v>
      </c>
    </row>
    <row r="31" spans="1:18" x14ac:dyDescent="0.6">
      <c r="A31" s="157" t="s">
        <v>127</v>
      </c>
      <c r="B31" s="157"/>
      <c r="D31" s="95">
        <v>783</v>
      </c>
      <c r="E31" s="34"/>
      <c r="F31" s="95">
        <v>-273</v>
      </c>
      <c r="G31" s="34"/>
      <c r="H31" s="13">
        <v>0</v>
      </c>
      <c r="I31" s="34"/>
      <c r="J31" s="13">
        <v>0</v>
      </c>
    </row>
    <row r="32" spans="1:18" ht="21.6" thickBot="1" x14ac:dyDescent="0.65">
      <c r="D32" s="94">
        <v>34815</v>
      </c>
      <c r="E32" s="36"/>
      <c r="F32" s="94">
        <v>98978</v>
      </c>
      <c r="G32" s="34"/>
      <c r="H32" s="94">
        <v>35557</v>
      </c>
      <c r="I32" s="34"/>
      <c r="J32" s="94">
        <v>99183</v>
      </c>
    </row>
    <row r="33" spans="1:16" ht="21.6" thickTop="1" x14ac:dyDescent="0.6">
      <c r="D33" s="39"/>
      <c r="E33" s="39"/>
      <c r="F33" s="39"/>
      <c r="G33" s="39"/>
      <c r="H33" s="39"/>
      <c r="I33" s="39"/>
      <c r="J33" s="39"/>
    </row>
    <row r="34" spans="1:16" x14ac:dyDescent="0.6">
      <c r="A34" s="3" t="s">
        <v>128</v>
      </c>
      <c r="D34" s="39"/>
      <c r="E34" s="39"/>
      <c r="F34" s="39"/>
      <c r="G34" s="39"/>
      <c r="H34" s="39"/>
      <c r="I34" s="39"/>
      <c r="J34" s="39"/>
    </row>
    <row r="35" spans="1:16" hidden="1" x14ac:dyDescent="0.6">
      <c r="A35" s="67" t="s">
        <v>129</v>
      </c>
      <c r="D35" s="95">
        <v>34032</v>
      </c>
      <c r="E35" s="34"/>
      <c r="F35" s="34">
        <v>99251</v>
      </c>
      <c r="G35" s="34"/>
      <c r="H35" s="95">
        <v>35557</v>
      </c>
      <c r="I35" s="34"/>
      <c r="J35" s="34">
        <v>99183</v>
      </c>
    </row>
    <row r="36" spans="1:16" ht="21.75" hidden="1" customHeight="1" x14ac:dyDescent="0.6">
      <c r="A36" s="69" t="s">
        <v>130</v>
      </c>
      <c r="D36" s="37"/>
      <c r="E36" s="38"/>
      <c r="F36" s="37"/>
      <c r="G36" s="38"/>
      <c r="H36" s="33"/>
      <c r="I36" s="34"/>
      <c r="J36" s="33"/>
    </row>
    <row r="37" spans="1:16" ht="21.75" hidden="1" customHeight="1" x14ac:dyDescent="0.6">
      <c r="A37" s="66" t="s">
        <v>131</v>
      </c>
      <c r="D37" s="37"/>
      <c r="E37" s="38"/>
      <c r="F37" s="37"/>
      <c r="G37" s="38"/>
      <c r="H37" s="33"/>
      <c r="I37" s="34"/>
      <c r="J37" s="33"/>
    </row>
    <row r="38" spans="1:16" ht="23.25" hidden="1" customHeight="1" x14ac:dyDescent="0.6">
      <c r="A38" s="67" t="s">
        <v>132</v>
      </c>
      <c r="D38" s="12">
        <v>0</v>
      </c>
      <c r="E38" s="38"/>
      <c r="F38" s="12">
        <v>10452</v>
      </c>
      <c r="G38" s="38"/>
      <c r="H38" s="12">
        <v>0</v>
      </c>
      <c r="I38" s="34"/>
      <c r="J38" s="12">
        <v>10452</v>
      </c>
    </row>
    <row r="39" spans="1:16" hidden="1" x14ac:dyDescent="0.6">
      <c r="A39" s="69" t="s">
        <v>133</v>
      </c>
      <c r="D39" s="37"/>
      <c r="E39" s="38"/>
      <c r="F39" s="37"/>
      <c r="G39" s="38"/>
      <c r="H39" s="33"/>
      <c r="I39" s="34"/>
      <c r="J39" s="33"/>
    </row>
    <row r="40" spans="1:16" hidden="1" x14ac:dyDescent="0.6">
      <c r="A40" s="66" t="s">
        <v>118</v>
      </c>
      <c r="D40" s="37"/>
      <c r="E40" s="38"/>
      <c r="F40" s="37"/>
      <c r="G40" s="38"/>
      <c r="H40" s="33"/>
      <c r="I40" s="34"/>
      <c r="J40" s="33"/>
    </row>
    <row r="41" spans="1:16" hidden="1" x14ac:dyDescent="0.6">
      <c r="A41" s="67" t="s">
        <v>134</v>
      </c>
      <c r="B41" s="19"/>
      <c r="D41" s="92">
        <v>-1850</v>
      </c>
      <c r="E41" s="34"/>
      <c r="F41" s="92">
        <v>-836</v>
      </c>
      <c r="G41" s="34"/>
      <c r="H41" s="95">
        <v>-1850</v>
      </c>
      <c r="I41" s="38"/>
      <c r="J41" s="34">
        <v>-836</v>
      </c>
    </row>
    <row r="42" spans="1:16" s="3" customFormat="1" x14ac:dyDescent="0.6">
      <c r="A42" s="74" t="s">
        <v>126</v>
      </c>
      <c r="B42" s="1"/>
      <c r="C42" s="1"/>
      <c r="D42" s="95">
        <v>32182</v>
      </c>
      <c r="E42" s="34"/>
      <c r="F42" s="95">
        <v>56607</v>
      </c>
      <c r="G42" s="34"/>
      <c r="H42" s="95">
        <v>33707</v>
      </c>
      <c r="I42" s="34"/>
      <c r="J42" s="95">
        <v>56539</v>
      </c>
      <c r="K42" s="145"/>
    </row>
    <row r="43" spans="1:16" x14ac:dyDescent="0.6">
      <c r="A43" s="157" t="s">
        <v>127</v>
      </c>
      <c r="B43" s="157"/>
      <c r="D43" s="95">
        <v>783</v>
      </c>
      <c r="E43" s="34"/>
      <c r="F43" s="95">
        <v>-273</v>
      </c>
      <c r="G43" s="34"/>
      <c r="H43" s="13">
        <v>0</v>
      </c>
      <c r="I43" s="34"/>
      <c r="J43" s="13">
        <v>0</v>
      </c>
    </row>
    <row r="44" spans="1:16" ht="21.6" thickBot="1" x14ac:dyDescent="0.65">
      <c r="D44" s="94">
        <v>32965</v>
      </c>
      <c r="E44" s="36"/>
      <c r="F44" s="94">
        <v>56334</v>
      </c>
      <c r="G44" s="36"/>
      <c r="H44" s="94">
        <v>33707</v>
      </c>
      <c r="I44" s="36"/>
      <c r="J44" s="94">
        <v>56539</v>
      </c>
      <c r="M44" s="16"/>
      <c r="N44" s="16"/>
      <c r="O44" s="16"/>
      <c r="P44" s="16"/>
    </row>
    <row r="45" spans="1:16" ht="21.6" thickTop="1" x14ac:dyDescent="0.6">
      <c r="A45" s="29" t="s">
        <v>135</v>
      </c>
    </row>
    <row r="46" spans="1:16" ht="21.6" thickBot="1" x14ac:dyDescent="0.65">
      <c r="A46" s="74" t="s">
        <v>136</v>
      </c>
      <c r="D46" s="100">
        <v>0.31511111111111112</v>
      </c>
      <c r="E46" s="23"/>
      <c r="F46" s="100">
        <v>0.91899074074074072</v>
      </c>
      <c r="G46" s="23"/>
      <c r="H46" s="100">
        <v>0.32923148148148146</v>
      </c>
      <c r="I46" s="23"/>
      <c r="J46" s="100">
        <v>0.91836111111111107</v>
      </c>
    </row>
    <row r="47" spans="1:16" hidden="1" x14ac:dyDescent="0.6">
      <c r="A47" s="158" t="s">
        <v>137</v>
      </c>
      <c r="B47" s="159"/>
      <c r="D47" s="132">
        <v>108000</v>
      </c>
      <c r="E47" s="12"/>
      <c r="F47" s="22">
        <v>108000</v>
      </c>
      <c r="G47" s="12"/>
      <c r="H47" s="132">
        <v>108000</v>
      </c>
      <c r="I47" s="20"/>
      <c r="J47" s="22">
        <v>108000</v>
      </c>
    </row>
    <row r="48" spans="1:16" ht="21.6" thickTop="1" x14ac:dyDescent="0.6">
      <c r="A48" s="74"/>
      <c r="D48" s="12"/>
      <c r="E48" s="12"/>
      <c r="F48" s="12"/>
      <c r="G48" s="12"/>
      <c r="H48" s="12"/>
      <c r="I48" s="20"/>
      <c r="J48" s="12"/>
    </row>
    <row r="49" spans="1:10" x14ac:dyDescent="0.6">
      <c r="A49" s="74"/>
      <c r="D49" s="12"/>
      <c r="E49" s="12"/>
      <c r="F49" s="12"/>
      <c r="G49" s="12"/>
      <c r="H49" s="12"/>
      <c r="I49" s="20"/>
      <c r="J49" s="12"/>
    </row>
    <row r="50" spans="1:10" x14ac:dyDescent="0.6">
      <c r="A50" s="66" t="s">
        <v>293</v>
      </c>
      <c r="B50" s="66"/>
      <c r="C50" s="66"/>
      <c r="D50" s="66"/>
      <c r="E50" s="66"/>
    </row>
  </sheetData>
  <mergeCells count="7">
    <mergeCell ref="H6:J6"/>
    <mergeCell ref="A31:B31"/>
    <mergeCell ref="A2:D2"/>
    <mergeCell ref="A43:B43"/>
    <mergeCell ref="A47:B47"/>
    <mergeCell ref="A4:D4"/>
    <mergeCell ref="D6:F6"/>
  </mergeCells>
  <pageMargins left="0.70866141732283472" right="0.19685039370078741" top="0.59055118110236227" bottom="0.19685039370078741" header="0.31496062992125984" footer="0.31496062992125984"/>
  <pageSetup paperSize="9" orientation="portrait" r:id="rId1"/>
  <headerFooter>
    <oddFooter>&amp;R&amp;"Cordia New,Regular"6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I52"/>
  <sheetViews>
    <sheetView showGridLines="0" topLeftCell="A42" zoomScaleNormal="100" zoomScaleSheetLayoutView="100" workbookViewId="0">
      <selection activeCell="AF23" sqref="AF23"/>
    </sheetView>
  </sheetViews>
  <sheetFormatPr defaultColWidth="9.125" defaultRowHeight="21" customHeight="1" x14ac:dyDescent="0.6"/>
  <cols>
    <col min="1" max="1" width="33.25" style="1" customWidth="1"/>
    <col min="2" max="2" width="1.875" style="1" hidden="1" customWidth="1"/>
    <col min="3" max="3" width="9" style="1" hidden="1" customWidth="1"/>
    <col min="4" max="4" width="1.125" style="1" customWidth="1"/>
    <col min="5" max="5" width="16.75" style="1" customWidth="1"/>
    <col min="6" max="6" width="1.625" style="1" customWidth="1"/>
    <col min="7" max="7" width="11.75" style="1" customWidth="1"/>
    <col min="8" max="8" width="1.625" style="1" customWidth="1"/>
    <col min="9" max="9" width="12.375" style="1" customWidth="1"/>
    <col min="10" max="10" width="0.75" style="1" customWidth="1"/>
    <col min="11" max="11" width="11.75" style="1" customWidth="1"/>
    <col min="12" max="12" width="1.625" style="1" customWidth="1"/>
    <col min="13" max="13" width="11.75" style="1" customWidth="1"/>
    <col min="14" max="14" width="1.625" style="1" customWidth="1"/>
    <col min="15" max="15" width="17.375" style="1" hidden="1" customWidth="1"/>
    <col min="16" max="16" width="1.625" style="1" hidden="1" customWidth="1"/>
    <col min="17" max="17" width="20.875" style="1" customWidth="1"/>
    <col min="18" max="18" width="1.625" style="1" customWidth="1"/>
    <col min="19" max="19" width="15.75" style="1" customWidth="1"/>
    <col min="20" max="20" width="1.625" style="1" customWidth="1"/>
    <col min="21" max="21" width="15.75" style="1" customWidth="1"/>
    <col min="22" max="22" width="1.625" style="1" customWidth="1"/>
    <col min="23" max="23" width="14.75" style="1" customWidth="1"/>
    <col min="24" max="24" width="1.625" style="1" customWidth="1"/>
    <col min="25" max="25" width="11.75" style="1" customWidth="1"/>
    <col min="26" max="26" width="1.625" style="1" customWidth="1"/>
    <col min="27" max="27" width="12.375" style="1" customWidth="1"/>
    <col min="28" max="28" width="1.625" style="1" customWidth="1"/>
    <col min="29" max="29" width="13.75" style="1" customWidth="1"/>
    <col min="30" max="30" width="11.125" style="1" bestFit="1" customWidth="1"/>
    <col min="31" max="31" width="15" style="1" bestFit="1" customWidth="1"/>
    <col min="32" max="16384" width="9.125" style="1"/>
  </cols>
  <sheetData>
    <row r="1" spans="1:35" ht="21" customHeight="1" x14ac:dyDescent="0.6">
      <c r="AC1" s="46" t="s">
        <v>75</v>
      </c>
    </row>
    <row r="2" spans="1:35" ht="21" customHeight="1" x14ac:dyDescent="0.6">
      <c r="A2" s="156" t="s">
        <v>0</v>
      </c>
      <c r="B2" s="156"/>
      <c r="C2" s="156"/>
      <c r="D2" s="156"/>
      <c r="E2" s="156"/>
      <c r="F2" s="156"/>
      <c r="AC2" s="46"/>
    </row>
    <row r="3" spans="1:35" ht="21" customHeight="1" x14ac:dyDescent="0.6">
      <c r="A3" s="156" t="s">
        <v>138</v>
      </c>
      <c r="B3" s="156"/>
      <c r="C3" s="156"/>
      <c r="D3" s="156"/>
      <c r="E3" s="156"/>
      <c r="F3" s="156"/>
      <c r="G3" s="156"/>
      <c r="H3" s="3"/>
      <c r="I3" s="3"/>
      <c r="J3" s="3"/>
      <c r="K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35" ht="21" customHeight="1" x14ac:dyDescent="0.6">
      <c r="A4" s="156" t="s">
        <v>77</v>
      </c>
      <c r="B4" s="156"/>
      <c r="C4" s="156"/>
      <c r="D4" s="156"/>
      <c r="E4" s="156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I4" s="80"/>
    </row>
    <row r="5" spans="1:35" ht="21" customHeight="1" x14ac:dyDescent="0.6">
      <c r="A5" s="5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I5" s="80"/>
    </row>
    <row r="6" spans="1:35" ht="21" customHeight="1" x14ac:dyDescent="0.6">
      <c r="A6" s="6"/>
      <c r="B6" s="6"/>
      <c r="C6" s="6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3"/>
      <c r="AB6" s="3"/>
      <c r="AC6" s="4" t="s">
        <v>3</v>
      </c>
      <c r="AI6" s="80"/>
    </row>
    <row r="7" spans="1:35" s="8" customFormat="1" ht="24.75" customHeight="1" x14ac:dyDescent="0.6">
      <c r="F7" s="46"/>
      <c r="I7" s="160" t="s">
        <v>61</v>
      </c>
      <c r="J7" s="160"/>
      <c r="K7" s="160"/>
      <c r="L7" s="160"/>
      <c r="M7" s="160"/>
      <c r="N7" s="79"/>
      <c r="O7" s="160" t="s">
        <v>66</v>
      </c>
      <c r="P7" s="160"/>
      <c r="Q7" s="160"/>
      <c r="R7" s="160"/>
      <c r="S7" s="160"/>
      <c r="T7" s="160"/>
      <c r="U7" s="160"/>
      <c r="V7" s="160"/>
      <c r="W7" s="160"/>
      <c r="X7" s="46"/>
      <c r="Z7" s="46"/>
      <c r="AB7" s="46"/>
      <c r="AI7" s="80"/>
    </row>
    <row r="8" spans="1:35" s="8" customFormat="1" ht="24.75" customHeight="1" x14ac:dyDescent="0.6">
      <c r="F8" s="46"/>
      <c r="N8" s="79"/>
      <c r="P8" s="79"/>
      <c r="Q8" s="161" t="s">
        <v>139</v>
      </c>
      <c r="R8" s="79"/>
      <c r="S8" s="80"/>
      <c r="X8" s="46"/>
      <c r="Z8" s="46"/>
      <c r="AB8" s="46"/>
    </row>
    <row r="9" spans="1:35" s="8" customFormat="1" ht="24.75" customHeight="1" x14ac:dyDescent="0.6">
      <c r="F9" s="46"/>
      <c r="N9" s="79"/>
      <c r="O9" s="50" t="s">
        <v>140</v>
      </c>
      <c r="P9" s="79"/>
      <c r="Q9" s="162"/>
      <c r="R9" s="79"/>
      <c r="S9" s="80"/>
      <c r="T9" s="46"/>
      <c r="U9" s="80" t="s">
        <v>141</v>
      </c>
      <c r="V9" s="46"/>
      <c r="W9" s="80" t="s">
        <v>142</v>
      </c>
      <c r="X9" s="46"/>
      <c r="Z9" s="46"/>
      <c r="AB9" s="46"/>
    </row>
    <row r="10" spans="1:35" s="8" customFormat="1" x14ac:dyDescent="0.6">
      <c r="E10" s="9"/>
      <c r="F10" s="9"/>
      <c r="H10" s="46"/>
      <c r="I10" s="160" t="s">
        <v>62</v>
      </c>
      <c r="J10" s="160"/>
      <c r="K10" s="160"/>
      <c r="L10" s="46"/>
      <c r="M10" s="46"/>
      <c r="N10" s="46"/>
      <c r="O10" s="50" t="s">
        <v>143</v>
      </c>
      <c r="P10" s="46"/>
      <c r="Q10" s="162"/>
      <c r="R10" s="46"/>
      <c r="S10" s="80" t="s">
        <v>144</v>
      </c>
      <c r="T10" s="46"/>
      <c r="U10" s="80" t="s">
        <v>145</v>
      </c>
      <c r="V10" s="46"/>
      <c r="W10" s="80" t="s">
        <v>146</v>
      </c>
      <c r="X10" s="46"/>
      <c r="Y10" s="80"/>
      <c r="Z10" s="46"/>
      <c r="AA10" s="80" t="s">
        <v>147</v>
      </c>
      <c r="AB10" s="9"/>
    </row>
    <row r="11" spans="1:35" s="8" customFormat="1" ht="21" customHeight="1" x14ac:dyDescent="0.6">
      <c r="C11" s="5"/>
      <c r="D11" s="5"/>
      <c r="E11" s="80" t="s">
        <v>148</v>
      </c>
      <c r="F11" s="50"/>
      <c r="G11" s="50" t="s">
        <v>149</v>
      </c>
      <c r="H11" s="46"/>
      <c r="I11" s="80" t="s">
        <v>150</v>
      </c>
      <c r="J11" s="9"/>
      <c r="K11" s="80"/>
      <c r="L11" s="9"/>
      <c r="M11" s="80" t="s">
        <v>151</v>
      </c>
      <c r="N11" s="80"/>
      <c r="O11" s="50" t="s">
        <v>152</v>
      </c>
      <c r="P11" s="80"/>
      <c r="Q11" s="162"/>
      <c r="R11" s="80"/>
      <c r="S11" s="80" t="s">
        <v>153</v>
      </c>
      <c r="T11" s="9"/>
      <c r="U11" s="80" t="s">
        <v>154</v>
      </c>
      <c r="V11" s="9"/>
      <c r="W11" s="80" t="s">
        <v>155</v>
      </c>
      <c r="X11" s="9"/>
      <c r="Y11" s="80" t="s">
        <v>156</v>
      </c>
      <c r="Z11" s="46"/>
      <c r="AA11" s="46" t="s">
        <v>157</v>
      </c>
      <c r="AB11" s="9"/>
      <c r="AC11" s="46" t="s">
        <v>156</v>
      </c>
    </row>
    <row r="12" spans="1:35" s="8" customFormat="1" ht="21" customHeight="1" x14ac:dyDescent="0.6">
      <c r="B12" s="9"/>
      <c r="C12" s="87" t="s">
        <v>8</v>
      </c>
      <c r="D12" s="9"/>
      <c r="E12" s="10" t="s">
        <v>158</v>
      </c>
      <c r="F12" s="4"/>
      <c r="G12" s="51" t="s">
        <v>159</v>
      </c>
      <c r="H12" s="9"/>
      <c r="I12" s="10" t="s">
        <v>160</v>
      </c>
      <c r="J12" s="9"/>
      <c r="K12" s="10" t="s">
        <v>64</v>
      </c>
      <c r="L12" s="9"/>
      <c r="M12" s="10" t="s">
        <v>161</v>
      </c>
      <c r="N12" s="80"/>
      <c r="O12" s="51" t="s">
        <v>162</v>
      </c>
      <c r="P12" s="80"/>
      <c r="Q12" s="163"/>
      <c r="R12" s="80"/>
      <c r="S12" s="10" t="s">
        <v>93</v>
      </c>
      <c r="T12" s="9"/>
      <c r="U12" s="10" t="s">
        <v>163</v>
      </c>
      <c r="V12" s="9"/>
      <c r="W12" s="10" t="s">
        <v>164</v>
      </c>
      <c r="X12" s="9"/>
      <c r="Y12" s="10" t="s">
        <v>165</v>
      </c>
      <c r="Z12" s="9"/>
      <c r="AA12" s="10" t="s">
        <v>166</v>
      </c>
      <c r="AB12" s="9"/>
      <c r="AC12" s="10" t="s">
        <v>164</v>
      </c>
    </row>
    <row r="13" spans="1:35" s="3" customFormat="1" ht="21" hidden="1" customHeight="1" x14ac:dyDescent="0.55000000000000004">
      <c r="A13" s="5" t="s">
        <v>167</v>
      </c>
      <c r="E13" s="36">
        <v>108000</v>
      </c>
      <c r="F13" s="36"/>
      <c r="G13" s="36">
        <v>110400</v>
      </c>
      <c r="H13" s="36"/>
      <c r="I13" s="36">
        <v>10800</v>
      </c>
      <c r="J13" s="36"/>
      <c r="K13" s="36">
        <v>159115</v>
      </c>
      <c r="L13" s="36"/>
      <c r="M13" s="36">
        <v>1845052</v>
      </c>
      <c r="N13" s="36"/>
      <c r="O13" s="36">
        <v>84484</v>
      </c>
      <c r="P13" s="36"/>
      <c r="Q13" s="26">
        <v>0</v>
      </c>
      <c r="R13" s="36"/>
      <c r="S13" s="93">
        <v>-7215</v>
      </c>
      <c r="T13" s="36"/>
      <c r="U13" s="93">
        <v>-7215</v>
      </c>
      <c r="V13" s="36"/>
      <c r="W13" s="36">
        <v>70054</v>
      </c>
      <c r="X13" s="36"/>
      <c r="Y13" s="36">
        <v>2310636</v>
      </c>
      <c r="Z13" s="36"/>
      <c r="AA13" s="36">
        <v>93794</v>
      </c>
      <c r="AB13" s="36"/>
      <c r="AC13" s="36">
        <v>2404430</v>
      </c>
    </row>
    <row r="14" spans="1:35" ht="21" hidden="1" customHeight="1" x14ac:dyDescent="0.6">
      <c r="A14" s="74" t="s">
        <v>124</v>
      </c>
      <c r="E14" s="16">
        <v>0</v>
      </c>
      <c r="F14" s="13"/>
      <c r="G14" s="16">
        <v>0</v>
      </c>
      <c r="H14" s="13"/>
      <c r="I14" s="16">
        <v>0</v>
      </c>
      <c r="J14" s="13"/>
      <c r="K14" s="16">
        <v>0</v>
      </c>
      <c r="L14" s="34"/>
      <c r="M14" s="34">
        <v>22206</v>
      </c>
      <c r="N14" s="34"/>
      <c r="O14" s="34">
        <v>2946</v>
      </c>
      <c r="P14" s="34"/>
      <c r="Q14" s="16">
        <v>0</v>
      </c>
      <c r="R14" s="34"/>
      <c r="S14" s="16">
        <v>0</v>
      </c>
      <c r="T14" s="34"/>
      <c r="U14" s="16">
        <v>0</v>
      </c>
      <c r="V14" s="34"/>
      <c r="W14" s="36">
        <v>2946</v>
      </c>
      <c r="X14" s="34"/>
      <c r="Y14" s="36">
        <v>25152</v>
      </c>
      <c r="Z14" s="34"/>
      <c r="AA14" s="34">
        <v>390</v>
      </c>
      <c r="AB14" s="34"/>
      <c r="AC14" s="34">
        <v>25542</v>
      </c>
    </row>
    <row r="15" spans="1:35" s="3" customFormat="1" ht="21" hidden="1" customHeight="1" thickBot="1" x14ac:dyDescent="0.6">
      <c r="A15" s="5" t="s">
        <v>168</v>
      </c>
      <c r="E15" s="35">
        <v>108000</v>
      </c>
      <c r="F15" s="36"/>
      <c r="G15" s="35">
        <v>110400</v>
      </c>
      <c r="H15" s="36"/>
      <c r="I15" s="35">
        <v>10800</v>
      </c>
      <c r="J15" s="36"/>
      <c r="K15" s="35">
        <v>159115</v>
      </c>
      <c r="L15" s="36"/>
      <c r="M15" s="35">
        <v>1867258</v>
      </c>
      <c r="N15" s="36"/>
      <c r="O15" s="35">
        <v>87430</v>
      </c>
      <c r="P15" s="36"/>
      <c r="Q15" s="88">
        <v>0</v>
      </c>
      <c r="R15" s="36"/>
      <c r="S15" s="96">
        <v>-7215</v>
      </c>
      <c r="T15" s="36"/>
      <c r="U15" s="96">
        <v>-7215</v>
      </c>
      <c r="V15" s="36"/>
      <c r="W15" s="35">
        <v>73000</v>
      </c>
      <c r="X15" s="36"/>
      <c r="Y15" s="35">
        <v>2335788</v>
      </c>
      <c r="Z15" s="36"/>
      <c r="AA15" s="35">
        <v>94184</v>
      </c>
      <c r="AB15" s="36"/>
      <c r="AC15" s="35">
        <v>2429972</v>
      </c>
    </row>
    <row r="16" spans="1:35" s="3" customFormat="1" ht="21" hidden="1" customHeight="1" thickTop="1" x14ac:dyDescent="0.55000000000000004">
      <c r="A16" s="5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</row>
    <row r="17" spans="1:30" s="3" customFormat="1" ht="21" hidden="1" customHeight="1" x14ac:dyDescent="0.55000000000000004">
      <c r="A17" s="5" t="s">
        <v>169</v>
      </c>
      <c r="E17" s="36">
        <v>108000</v>
      </c>
      <c r="F17" s="36"/>
      <c r="G17" s="36">
        <v>110400</v>
      </c>
      <c r="H17" s="36"/>
      <c r="I17" s="36">
        <v>10800</v>
      </c>
      <c r="J17" s="36"/>
      <c r="K17" s="36">
        <v>162770</v>
      </c>
      <c r="L17" s="36"/>
      <c r="M17" s="15">
        <v>1833914</v>
      </c>
      <c r="N17" s="36"/>
      <c r="O17" s="36">
        <v>43855</v>
      </c>
      <c r="P17" s="36"/>
      <c r="Q17" s="26">
        <v>0</v>
      </c>
      <c r="R17" s="36"/>
      <c r="S17" s="93">
        <v>-4265</v>
      </c>
      <c r="T17" s="36"/>
      <c r="U17" s="93">
        <v>-4265</v>
      </c>
      <c r="V17" s="36"/>
      <c r="W17" s="36">
        <v>35325</v>
      </c>
      <c r="X17" s="36"/>
      <c r="Y17" s="36">
        <v>2261209</v>
      </c>
      <c r="Z17" s="36"/>
      <c r="AA17" s="36">
        <v>16835</v>
      </c>
      <c r="AB17" s="36"/>
      <c r="AC17" s="36">
        <v>2278044</v>
      </c>
    </row>
    <row r="18" spans="1:30" s="3" customFormat="1" ht="21" hidden="1" customHeight="1" x14ac:dyDescent="0.6">
      <c r="A18" s="1" t="s">
        <v>170</v>
      </c>
      <c r="E18" s="36"/>
      <c r="F18" s="36"/>
      <c r="G18" s="36"/>
      <c r="H18" s="36"/>
      <c r="I18" s="36"/>
      <c r="J18" s="36"/>
      <c r="K18" s="36"/>
      <c r="L18" s="36"/>
      <c r="M18" s="15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</row>
    <row r="19" spans="1:30" s="3" customFormat="1" ht="21" hidden="1" customHeight="1" x14ac:dyDescent="0.6">
      <c r="A19" s="102" t="s">
        <v>171</v>
      </c>
      <c r="C19" s="101">
        <v>3.2</v>
      </c>
      <c r="E19" s="44">
        <v>0</v>
      </c>
      <c r="F19" s="34"/>
      <c r="G19" s="44">
        <v>0</v>
      </c>
      <c r="H19" s="34"/>
      <c r="I19" s="44">
        <v>0</v>
      </c>
      <c r="J19" s="34"/>
      <c r="K19" s="44">
        <v>0</v>
      </c>
      <c r="L19" s="34"/>
      <c r="M19" s="22">
        <v>35638</v>
      </c>
      <c r="N19" s="34"/>
      <c r="O19" s="92">
        <v>-43855</v>
      </c>
      <c r="P19" s="34"/>
      <c r="Q19" s="44">
        <v>173206</v>
      </c>
      <c r="R19" s="34"/>
      <c r="S19" s="44">
        <v>0</v>
      </c>
      <c r="T19" s="34"/>
      <c r="U19" s="44">
        <v>0</v>
      </c>
      <c r="V19" s="34"/>
      <c r="W19" s="44">
        <v>129351</v>
      </c>
      <c r="X19" s="34"/>
      <c r="Y19" s="44">
        <v>164989</v>
      </c>
      <c r="Z19" s="34"/>
      <c r="AA19" s="63">
        <v>0</v>
      </c>
      <c r="AB19" s="34"/>
      <c r="AC19" s="44">
        <v>164989</v>
      </c>
    </row>
    <row r="20" spans="1:30" s="3" customFormat="1" ht="21" hidden="1" customHeight="1" x14ac:dyDescent="0.55000000000000004">
      <c r="A20" s="5" t="s">
        <v>169</v>
      </c>
      <c r="E20" s="36"/>
      <c r="F20" s="36"/>
      <c r="G20" s="36"/>
      <c r="H20" s="36"/>
      <c r="I20" s="36"/>
      <c r="J20" s="36"/>
      <c r="K20" s="36"/>
      <c r="L20" s="36"/>
      <c r="M20" s="15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</row>
    <row r="21" spans="1:30" s="3" customFormat="1" ht="21" customHeight="1" x14ac:dyDescent="0.55000000000000004">
      <c r="A21" s="5" t="s">
        <v>172</v>
      </c>
      <c r="E21" s="36">
        <v>108000</v>
      </c>
      <c r="F21" s="36"/>
      <c r="G21" s="36">
        <v>110400</v>
      </c>
      <c r="H21" s="36"/>
      <c r="I21" s="36">
        <v>10800</v>
      </c>
      <c r="J21" s="36"/>
      <c r="K21" s="36">
        <v>166410</v>
      </c>
      <c r="L21" s="36"/>
      <c r="M21" s="15">
        <v>1889248</v>
      </c>
      <c r="N21" s="36"/>
      <c r="O21" s="26">
        <v>0</v>
      </c>
      <c r="P21" s="36"/>
      <c r="Q21" s="36">
        <v>226178</v>
      </c>
      <c r="R21" s="36"/>
      <c r="S21" s="15">
        <v>71353</v>
      </c>
      <c r="T21" s="36"/>
      <c r="U21" s="93">
        <v>-4265</v>
      </c>
      <c r="V21" s="36"/>
      <c r="W21" s="36">
        <v>293266</v>
      </c>
      <c r="X21" s="36"/>
      <c r="Y21" s="36">
        <v>2578124</v>
      </c>
      <c r="Z21" s="36"/>
      <c r="AA21" s="36">
        <v>30565</v>
      </c>
      <c r="AB21" s="36"/>
      <c r="AC21" s="36">
        <v>2608689</v>
      </c>
    </row>
    <row r="22" spans="1:30" s="25" customFormat="1" ht="21" customHeight="1" x14ac:dyDescent="0.6">
      <c r="A22" s="74" t="s">
        <v>173</v>
      </c>
      <c r="B22" s="26"/>
      <c r="C22" s="26"/>
      <c r="D22" s="26"/>
      <c r="E22" s="26">
        <v>0</v>
      </c>
      <c r="F22" s="26"/>
      <c r="G22" s="26">
        <v>0</v>
      </c>
      <c r="H22" s="26"/>
      <c r="I22" s="26">
        <v>0</v>
      </c>
      <c r="J22" s="26"/>
      <c r="K22" s="26">
        <v>0</v>
      </c>
      <c r="L22" s="26"/>
      <c r="M22" s="12">
        <v>235</v>
      </c>
      <c r="N22" s="13"/>
      <c r="O22" s="13">
        <v>0</v>
      </c>
      <c r="P22" s="13"/>
      <c r="Q22" s="13">
        <v>0</v>
      </c>
      <c r="R22" s="13"/>
      <c r="S22" s="13">
        <v>0</v>
      </c>
      <c r="T22" s="26"/>
      <c r="U22" s="13">
        <v>0</v>
      </c>
      <c r="V22" s="26"/>
      <c r="W22" s="13">
        <v>0</v>
      </c>
      <c r="X22" s="13"/>
      <c r="Y22" s="12">
        <v>235</v>
      </c>
      <c r="Z22" s="26"/>
      <c r="AA22" s="13">
        <v>0</v>
      </c>
      <c r="AB22" s="26"/>
      <c r="AC22" s="12">
        <v>235</v>
      </c>
    </row>
    <row r="23" spans="1:30" ht="21" customHeight="1" x14ac:dyDescent="0.6">
      <c r="A23" s="74" t="s">
        <v>124</v>
      </c>
      <c r="E23" s="16">
        <v>0</v>
      </c>
      <c r="F23" s="13"/>
      <c r="G23" s="16">
        <v>0</v>
      </c>
      <c r="H23" s="13"/>
      <c r="I23" s="16">
        <v>0</v>
      </c>
      <c r="J23" s="13"/>
      <c r="K23" s="16">
        <v>0</v>
      </c>
      <c r="L23" s="34"/>
      <c r="M23" s="22">
        <v>99251</v>
      </c>
      <c r="N23" s="34"/>
      <c r="O23" s="63">
        <v>0</v>
      </c>
      <c r="P23" s="34"/>
      <c r="Q23" s="92">
        <v>-836</v>
      </c>
      <c r="R23" s="34"/>
      <c r="S23" s="92">
        <v>-41808</v>
      </c>
      <c r="T23" s="34"/>
      <c r="U23" s="13">
        <v>0</v>
      </c>
      <c r="V23" s="34"/>
      <c r="W23" s="95">
        <v>-42644</v>
      </c>
      <c r="X23" s="34"/>
      <c r="Y23" s="22">
        <v>56607</v>
      </c>
      <c r="Z23" s="12"/>
      <c r="AA23" s="95">
        <v>-273</v>
      </c>
      <c r="AB23" s="12"/>
      <c r="AC23" s="22">
        <v>56334</v>
      </c>
      <c r="AD23" s="150"/>
    </row>
    <row r="24" spans="1:30" s="3" customFormat="1" ht="21" customHeight="1" thickBot="1" x14ac:dyDescent="0.6">
      <c r="A24" s="5" t="s">
        <v>174</v>
      </c>
      <c r="E24" s="35">
        <v>108000</v>
      </c>
      <c r="F24" s="36"/>
      <c r="G24" s="35">
        <v>110400</v>
      </c>
      <c r="H24" s="36"/>
      <c r="I24" s="35">
        <v>10800</v>
      </c>
      <c r="J24" s="36"/>
      <c r="K24" s="35">
        <v>166410</v>
      </c>
      <c r="L24" s="36"/>
      <c r="M24" s="14">
        <v>1988734</v>
      </c>
      <c r="N24" s="36"/>
      <c r="O24" s="88">
        <v>0</v>
      </c>
      <c r="P24" s="36"/>
      <c r="Q24" s="35">
        <v>225342</v>
      </c>
      <c r="R24" s="36"/>
      <c r="S24" s="14">
        <v>29545</v>
      </c>
      <c r="T24" s="36"/>
      <c r="U24" s="96">
        <v>-4265</v>
      </c>
      <c r="V24" s="36"/>
      <c r="W24" s="35">
        <v>250622</v>
      </c>
      <c r="X24" s="36"/>
      <c r="Y24" s="35">
        <v>2634966</v>
      </c>
      <c r="Z24" s="36"/>
      <c r="AA24" s="35">
        <v>30292</v>
      </c>
      <c r="AB24" s="36"/>
      <c r="AC24" s="35">
        <v>2665258</v>
      </c>
    </row>
    <row r="25" spans="1:30" s="3" customFormat="1" thickTop="1" x14ac:dyDescent="0.55000000000000004">
      <c r="A25" s="5"/>
      <c r="E25" s="36"/>
      <c r="F25" s="36"/>
      <c r="G25" s="36"/>
      <c r="H25" s="36"/>
      <c r="I25" s="36"/>
      <c r="J25" s="36"/>
      <c r="K25" s="36"/>
      <c r="L25" s="36"/>
      <c r="M25" s="15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</row>
    <row r="26" spans="1:30" s="3" customFormat="1" ht="21" customHeight="1" x14ac:dyDescent="0.55000000000000004">
      <c r="A26" s="5" t="s">
        <v>175</v>
      </c>
      <c r="E26" s="36">
        <v>108000</v>
      </c>
      <c r="F26" s="36"/>
      <c r="G26" s="36">
        <v>110400</v>
      </c>
      <c r="H26" s="36"/>
      <c r="I26" s="36">
        <v>10800</v>
      </c>
      <c r="J26" s="36"/>
      <c r="K26" s="36">
        <v>172010</v>
      </c>
      <c r="L26" s="36"/>
      <c r="M26" s="15">
        <v>2088091</v>
      </c>
      <c r="N26" s="36"/>
      <c r="O26" s="26">
        <v>0</v>
      </c>
      <c r="P26" s="26"/>
      <c r="Q26" s="36">
        <v>236001</v>
      </c>
      <c r="R26" s="36"/>
      <c r="S26" s="26">
        <v>0</v>
      </c>
      <c r="T26" s="36"/>
      <c r="U26" s="93">
        <v>-2001</v>
      </c>
      <c r="V26" s="36"/>
      <c r="W26" s="36">
        <v>234000</v>
      </c>
      <c r="X26" s="36"/>
      <c r="Y26" s="36">
        <v>2723301</v>
      </c>
      <c r="Z26" s="36"/>
      <c r="AA26" s="36">
        <v>27007</v>
      </c>
      <c r="AB26" s="36"/>
      <c r="AC26" s="36">
        <v>2750308</v>
      </c>
      <c r="AD26" s="48"/>
    </row>
    <row r="27" spans="1:30" s="3" customFormat="1" ht="21" hidden="1" customHeight="1" x14ac:dyDescent="0.6">
      <c r="A27" s="74" t="s">
        <v>173</v>
      </c>
      <c r="E27" s="16">
        <v>0</v>
      </c>
      <c r="F27" s="13"/>
      <c r="G27" s="16">
        <v>0</v>
      </c>
      <c r="H27" s="13"/>
      <c r="I27" s="16">
        <v>0</v>
      </c>
      <c r="J27" s="13"/>
      <c r="K27" s="16">
        <v>0</v>
      </c>
      <c r="L27" s="34"/>
      <c r="M27" s="152"/>
      <c r="N27" s="34"/>
      <c r="O27" s="13">
        <v>0</v>
      </c>
      <c r="P27" s="13"/>
      <c r="Q27" s="144"/>
      <c r="R27" s="13"/>
      <c r="S27" s="144"/>
      <c r="T27" s="13"/>
      <c r="U27" s="144"/>
      <c r="V27" s="13"/>
      <c r="W27" s="13">
        <v>0</v>
      </c>
      <c r="X27" s="13"/>
      <c r="Y27" s="95">
        <v>0</v>
      </c>
      <c r="Z27" s="34"/>
      <c r="AA27" s="13">
        <v>0</v>
      </c>
      <c r="AB27" s="34"/>
      <c r="AC27" s="12">
        <v>0</v>
      </c>
    </row>
    <row r="28" spans="1:30" ht="21" customHeight="1" x14ac:dyDescent="0.6">
      <c r="A28" s="74" t="s">
        <v>124</v>
      </c>
      <c r="E28" s="16">
        <v>0</v>
      </c>
      <c r="F28" s="13"/>
      <c r="G28" s="16">
        <v>0</v>
      </c>
      <c r="H28" s="13"/>
      <c r="I28" s="16">
        <v>0</v>
      </c>
      <c r="J28" s="13"/>
      <c r="K28" s="16">
        <v>0</v>
      </c>
      <c r="L28" s="34"/>
      <c r="M28" s="22">
        <v>34032</v>
      </c>
      <c r="N28" s="34"/>
      <c r="O28" s="13">
        <v>0</v>
      </c>
      <c r="P28" s="13"/>
      <c r="Q28" s="92">
        <v>-1850</v>
      </c>
      <c r="R28" s="34"/>
      <c r="S28" s="63">
        <v>0</v>
      </c>
      <c r="T28" s="34"/>
      <c r="U28" s="13">
        <v>0</v>
      </c>
      <c r="V28" s="34"/>
      <c r="W28" s="92">
        <v>-1850</v>
      </c>
      <c r="X28" s="34"/>
      <c r="Y28" s="22">
        <v>32182</v>
      </c>
      <c r="Z28" s="34"/>
      <c r="AA28" s="12">
        <v>783</v>
      </c>
      <c r="AB28" s="34"/>
      <c r="AC28" s="12">
        <v>32965</v>
      </c>
      <c r="AD28" s="28"/>
    </row>
    <row r="29" spans="1:30" s="3" customFormat="1" ht="21" customHeight="1" thickBot="1" x14ac:dyDescent="0.6">
      <c r="A29" s="5" t="s">
        <v>176</v>
      </c>
      <c r="E29" s="35">
        <v>108000</v>
      </c>
      <c r="F29" s="36"/>
      <c r="G29" s="35">
        <v>110400</v>
      </c>
      <c r="H29" s="36"/>
      <c r="I29" s="35">
        <v>10800</v>
      </c>
      <c r="J29" s="36"/>
      <c r="K29" s="35">
        <v>172010</v>
      </c>
      <c r="L29" s="36"/>
      <c r="M29" s="14">
        <v>2122123</v>
      </c>
      <c r="N29" s="36"/>
      <c r="O29" s="88">
        <v>0</v>
      </c>
      <c r="P29" s="26"/>
      <c r="Q29" s="14">
        <v>234151</v>
      </c>
      <c r="R29" s="36"/>
      <c r="S29" s="88">
        <v>0</v>
      </c>
      <c r="T29" s="36"/>
      <c r="U29" s="96">
        <v>-2001</v>
      </c>
      <c r="V29" s="36"/>
      <c r="W29" s="35">
        <v>232150</v>
      </c>
      <c r="X29" s="36"/>
      <c r="Y29" s="35">
        <v>2755483</v>
      </c>
      <c r="Z29" s="36"/>
      <c r="AA29" s="35">
        <v>27790</v>
      </c>
      <c r="AB29" s="36"/>
      <c r="AC29" s="35">
        <v>2783273</v>
      </c>
      <c r="AD29" s="48"/>
    </row>
    <row r="30" spans="1:30" s="3" customFormat="1" thickTop="1" x14ac:dyDescent="0.55000000000000004">
      <c r="A30" s="5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</row>
    <row r="31" spans="1:30" s="3" customFormat="1" ht="20.399999999999999" x14ac:dyDescent="0.55000000000000004">
      <c r="A31" s="5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</row>
    <row r="32" spans="1:30" s="3" customFormat="1" ht="20.399999999999999" x14ac:dyDescent="0.55000000000000004">
      <c r="A32" s="5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</row>
    <row r="33" spans="1:29" s="3" customFormat="1" ht="21" customHeight="1" x14ac:dyDescent="0.55000000000000004">
      <c r="A33" s="66" t="s">
        <v>293</v>
      </c>
      <c r="B33" s="74"/>
      <c r="C33" s="74"/>
      <c r="D33" s="74"/>
      <c r="E33" s="74"/>
      <c r="F33" s="74"/>
      <c r="G33" s="74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</row>
    <row r="34" spans="1:29" s="3" customFormat="1" ht="20.399999999999999" x14ac:dyDescent="0.55000000000000004">
      <c r="A34" s="5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</row>
    <row r="35" spans="1:29" x14ac:dyDescent="0.6">
      <c r="A35" s="157"/>
      <c r="B35" s="157"/>
      <c r="C35" s="157"/>
      <c r="D35" s="157"/>
      <c r="E35" s="157"/>
      <c r="F35" s="157"/>
      <c r="G35" s="157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18"/>
    </row>
    <row r="36" spans="1:29" x14ac:dyDescent="0.6">
      <c r="A36" s="72"/>
      <c r="B36" s="72"/>
      <c r="C36" s="72"/>
      <c r="D36" s="72"/>
      <c r="E36" s="72"/>
      <c r="F36" s="72"/>
      <c r="G36" s="72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18"/>
    </row>
    <row r="37" spans="1:29" x14ac:dyDescent="0.6">
      <c r="A37" s="72"/>
      <c r="B37" s="72"/>
      <c r="C37" s="72"/>
      <c r="D37" s="72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23"/>
      <c r="Y37" s="36"/>
      <c r="Z37" s="36"/>
      <c r="AA37" s="36"/>
      <c r="AB37" s="36"/>
      <c r="AC37" s="36"/>
    </row>
    <row r="38" spans="1:29" x14ac:dyDescent="0.6">
      <c r="A38" s="72"/>
      <c r="B38" s="72"/>
      <c r="C38" s="72"/>
      <c r="D38" s="72"/>
      <c r="E38" s="72"/>
      <c r="F38" s="72"/>
      <c r="G38" s="72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18"/>
    </row>
    <row r="39" spans="1:29" x14ac:dyDescent="0.6">
      <c r="A39" s="72"/>
      <c r="B39" s="72"/>
      <c r="C39" s="72"/>
      <c r="D39" s="72"/>
      <c r="E39" s="72"/>
      <c r="F39" s="72"/>
      <c r="G39" s="72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18"/>
    </row>
    <row r="40" spans="1:29" x14ac:dyDescent="0.6">
      <c r="A40" s="72"/>
      <c r="B40" s="72"/>
      <c r="C40" s="72"/>
      <c r="D40" s="72"/>
      <c r="E40" s="72"/>
      <c r="F40" s="72"/>
      <c r="G40" s="72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18"/>
    </row>
    <row r="41" spans="1:29" x14ac:dyDescent="0.6">
      <c r="A41" s="72"/>
      <c r="B41" s="72"/>
      <c r="C41" s="72"/>
      <c r="D41" s="72"/>
      <c r="E41" s="72"/>
      <c r="F41" s="72"/>
      <c r="G41" s="72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18"/>
    </row>
    <row r="42" spans="1:29" x14ac:dyDescent="0.6">
      <c r="A42" s="72"/>
      <c r="B42" s="72"/>
      <c r="C42" s="72"/>
      <c r="D42" s="72"/>
      <c r="E42" s="72"/>
      <c r="F42" s="72"/>
      <c r="G42" s="72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18"/>
    </row>
    <row r="43" spans="1:29" x14ac:dyDescent="0.6">
      <c r="A43" s="72"/>
      <c r="B43" s="72"/>
      <c r="C43" s="72"/>
      <c r="D43" s="72"/>
      <c r="E43" s="72"/>
      <c r="F43" s="72"/>
      <c r="G43" s="72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18"/>
    </row>
    <row r="44" spans="1:29" x14ac:dyDescent="0.6">
      <c r="A44" s="72"/>
      <c r="B44" s="72"/>
      <c r="C44" s="72"/>
      <c r="D44" s="72"/>
      <c r="E44" s="72"/>
      <c r="F44" s="72"/>
      <c r="G44" s="72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</row>
    <row r="45" spans="1:29" ht="22.8" x14ac:dyDescent="0.65">
      <c r="A45" s="72"/>
      <c r="B45" s="72"/>
      <c r="C45" s="72"/>
      <c r="D45" s="72"/>
      <c r="E45" s="72"/>
      <c r="F45" s="72"/>
      <c r="G45" s="72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53"/>
    </row>
    <row r="46" spans="1:29" x14ac:dyDescent="0.6">
      <c r="A46" s="72"/>
      <c r="B46" s="72"/>
      <c r="C46" s="72"/>
      <c r="D46" s="72"/>
      <c r="E46" s="72"/>
      <c r="F46" s="72"/>
      <c r="G46" s="72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</row>
    <row r="47" spans="1:29" x14ac:dyDescent="0.6">
      <c r="A47" s="72"/>
      <c r="B47" s="72"/>
      <c r="C47" s="72"/>
      <c r="D47" s="72"/>
      <c r="E47" s="72"/>
      <c r="F47" s="72"/>
      <c r="G47" s="72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18"/>
    </row>
    <row r="48" spans="1:29" x14ac:dyDescent="0.6">
      <c r="A48" s="72"/>
      <c r="B48" s="72"/>
      <c r="C48" s="72"/>
      <c r="D48" s="72"/>
      <c r="E48" s="72"/>
      <c r="F48" s="72"/>
      <c r="G48" s="72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18"/>
    </row>
    <row r="49" spans="1:29" x14ac:dyDescent="0.6">
      <c r="A49" s="72"/>
      <c r="B49" s="72"/>
      <c r="C49" s="72"/>
      <c r="D49" s="72"/>
      <c r="E49" s="72"/>
      <c r="F49" s="72"/>
      <c r="G49" s="72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18"/>
    </row>
    <row r="50" spans="1:29" x14ac:dyDescent="0.6">
      <c r="A50" s="72"/>
      <c r="B50" s="72"/>
      <c r="C50" s="72"/>
      <c r="D50" s="72"/>
      <c r="E50" s="72"/>
      <c r="F50" s="72"/>
      <c r="G50" s="72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18"/>
    </row>
    <row r="51" spans="1:29" ht="22.5" customHeight="1" x14ac:dyDescent="0.6"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</row>
    <row r="52" spans="1:29" ht="21" customHeight="1" x14ac:dyDescent="0.6">
      <c r="G52" s="16"/>
      <c r="H52" s="13"/>
    </row>
  </sheetData>
  <mergeCells count="8">
    <mergeCell ref="A2:F2"/>
    <mergeCell ref="O7:W7"/>
    <mergeCell ref="A4:E4"/>
    <mergeCell ref="A35:G35"/>
    <mergeCell ref="I10:K10"/>
    <mergeCell ref="A3:G3"/>
    <mergeCell ref="I7:M7"/>
    <mergeCell ref="Q8:Q12"/>
  </mergeCells>
  <phoneticPr fontId="0" type="noConversion"/>
  <printOptions horizontalCentered="1"/>
  <pageMargins left="0.15748031496062992" right="0" top="0.78740157480314965" bottom="0.19685039370078741" header="0.19685039370078741" footer="0.19685039370078741"/>
  <pageSetup paperSize="9" scale="71" orientation="landscape" r:id="rId1"/>
  <headerFooter>
    <oddFooter>&amp;R7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84"/>
  <sheetViews>
    <sheetView showGridLines="0" view="pageBreakPreview" topLeftCell="A16" zoomScaleNormal="100" zoomScaleSheetLayoutView="100" workbookViewId="0">
      <selection activeCell="D3" sqref="D3"/>
    </sheetView>
  </sheetViews>
  <sheetFormatPr defaultColWidth="2.625" defaultRowHeight="21" x14ac:dyDescent="0.6"/>
  <cols>
    <col min="1" max="1" width="58.25" style="1" customWidth="1"/>
    <col min="2" max="2" width="11.75" style="105" customWidth="1"/>
    <col min="3" max="3" width="1.75" style="1" customWidth="1"/>
    <col min="4" max="4" width="11.75" style="1" customWidth="1"/>
    <col min="5" max="5" width="1.75" style="1" customWidth="1"/>
    <col min="6" max="6" width="11.75" style="105" customWidth="1"/>
    <col min="7" max="7" width="1" style="1" customWidth="1"/>
    <col min="8" max="8" width="11.75" style="1" customWidth="1"/>
    <col min="9" max="9" width="2.625" style="1" customWidth="1"/>
    <col min="10" max="10" width="55.625" style="1" bestFit="1" customWidth="1"/>
    <col min="11" max="11" width="14.75" style="16" customWidth="1"/>
    <col min="12" max="12" width="2.25" style="1" customWidth="1"/>
    <col min="13" max="13" width="32" style="1" bestFit="1" customWidth="1"/>
    <col min="14" max="14" width="7.125" style="1" bestFit="1" customWidth="1"/>
    <col min="15" max="21" width="2.25" style="1" customWidth="1"/>
    <col min="22" max="78" width="2.625" style="1" customWidth="1"/>
    <col min="79" max="16384" width="2.625" style="1"/>
  </cols>
  <sheetData>
    <row r="1" spans="1:11" x14ac:dyDescent="0.6">
      <c r="A1" s="1" t="s">
        <v>0</v>
      </c>
      <c r="B1" s="1"/>
      <c r="F1" s="1"/>
      <c r="H1" s="46" t="str">
        <f>เบ็ดเสร็จ1!J1</f>
        <v>(ยังไม่ได้ตรวจสอบ แต่สอบทานแล้ว)</v>
      </c>
    </row>
    <row r="2" spans="1:11" x14ac:dyDescent="0.6">
      <c r="A2" s="143" t="s">
        <v>178</v>
      </c>
      <c r="B2" s="1"/>
      <c r="F2" s="1"/>
      <c r="H2" s="46">
        <f>เบ็ดเสร็จ1!J2</f>
        <v>0</v>
      </c>
    </row>
    <row r="3" spans="1:11" x14ac:dyDescent="0.6">
      <c r="A3" s="156" t="s">
        <v>179</v>
      </c>
      <c r="B3" s="156"/>
      <c r="C3" s="3"/>
      <c r="D3" s="3"/>
      <c r="E3" s="3"/>
      <c r="F3" s="3"/>
      <c r="G3" s="3"/>
      <c r="H3" s="3"/>
    </row>
    <row r="4" spans="1:11" x14ac:dyDescent="0.6">
      <c r="A4" s="5" t="s">
        <v>180</v>
      </c>
      <c r="B4" s="5"/>
      <c r="C4" s="3"/>
      <c r="D4" s="3"/>
      <c r="E4" s="3"/>
      <c r="F4" s="3"/>
      <c r="G4" s="3"/>
      <c r="H4" s="3"/>
    </row>
    <row r="5" spans="1:11" x14ac:dyDescent="0.6">
      <c r="A5" s="156" t="str">
        <f>เบ็ดเสร็จ1!A4:D4</f>
        <v>สำหรับงวดสามเดือนสิ้นสุดวันที่ 31 มีนาคม 2566</v>
      </c>
      <c r="B5" s="156"/>
      <c r="C5" s="156"/>
      <c r="D5" s="156"/>
      <c r="E5" s="3"/>
      <c r="F5" s="3"/>
      <c r="G5" s="3"/>
      <c r="H5" s="3"/>
    </row>
    <row r="6" spans="1:11" x14ac:dyDescent="0.6">
      <c r="B6" s="1"/>
      <c r="F6" s="1"/>
      <c r="H6" s="4" t="str">
        <f>งบแสดงการเปลี่ยนแปลง_งบรวม!AC6</f>
        <v>หน่วย : พันบาท</v>
      </c>
      <c r="K6" s="13"/>
    </row>
    <row r="7" spans="1:11" x14ac:dyDescent="0.6">
      <c r="B7" s="155" t="s">
        <v>181</v>
      </c>
      <c r="C7" s="155"/>
      <c r="D7" s="155"/>
      <c r="E7" s="9"/>
      <c r="F7" s="155" t="s">
        <v>5</v>
      </c>
      <c r="G7" s="155"/>
      <c r="H7" s="155"/>
    </row>
    <row r="8" spans="1:11" x14ac:dyDescent="0.6">
      <c r="B8" s="45">
        <f>เบ็ดเสร็จ1!D7</f>
        <v>2566</v>
      </c>
      <c r="C8" s="46"/>
      <c r="D8" s="45">
        <f>เบ็ดเสร็จ1!F7</f>
        <v>2565</v>
      </c>
      <c r="E8" s="46"/>
      <c r="F8" s="45">
        <f>เบ็ดเสร็จ1!H7</f>
        <v>2566</v>
      </c>
      <c r="G8" s="46"/>
      <c r="H8" s="45">
        <f>เบ็ดเสร็จ1!J7</f>
        <v>2565</v>
      </c>
    </row>
    <row r="9" spans="1:11" x14ac:dyDescent="0.6">
      <c r="A9" s="5" t="s">
        <v>182</v>
      </c>
      <c r="D9" s="4"/>
      <c r="H9" s="4"/>
    </row>
    <row r="10" spans="1:11" hidden="1" x14ac:dyDescent="0.6">
      <c r="A10" s="74" t="s">
        <v>183</v>
      </c>
      <c r="B10" s="113"/>
      <c r="C10" s="38"/>
      <c r="D10" s="37"/>
      <c r="E10" s="38"/>
      <c r="F10" s="113"/>
      <c r="G10" s="38"/>
      <c r="H10" s="37"/>
    </row>
    <row r="11" spans="1:11" hidden="1" x14ac:dyDescent="0.6">
      <c r="A11" s="27" t="s">
        <v>78</v>
      </c>
      <c r="B11" s="113"/>
      <c r="C11" s="38"/>
      <c r="D11" s="37"/>
      <c r="E11" s="38"/>
      <c r="F11" s="113"/>
      <c r="G11" s="38"/>
      <c r="H11" s="37"/>
    </row>
    <row r="12" spans="1:11" hidden="1" x14ac:dyDescent="0.6">
      <c r="A12" s="27" t="s">
        <v>109</v>
      </c>
      <c r="B12" s="125"/>
      <c r="C12" s="38"/>
      <c r="D12" s="57"/>
      <c r="E12" s="38"/>
      <c r="F12" s="134"/>
      <c r="G12" s="38"/>
      <c r="H12" s="71"/>
    </row>
    <row r="13" spans="1:11" x14ac:dyDescent="0.6">
      <c r="A13" s="74" t="s">
        <v>129</v>
      </c>
      <c r="B13" s="122">
        <f>เบ็ดเสร็จ1!D48</f>
        <v>34815</v>
      </c>
      <c r="C13" s="38"/>
      <c r="D13" s="56">
        <f>เบ็ดเสร็จ1!F48</f>
        <v>98978</v>
      </c>
      <c r="E13" s="56"/>
      <c r="F13" s="122">
        <f>เบ็ดเสร็จ1!H48</f>
        <v>35557</v>
      </c>
      <c r="G13" s="56"/>
      <c r="H13" s="56">
        <f>เบ็ดเสร็จ1!J48</f>
        <v>99183</v>
      </c>
    </row>
    <row r="14" spans="1:11" x14ac:dyDescent="0.6">
      <c r="A14" s="74" t="s">
        <v>184</v>
      </c>
      <c r="B14" s="113"/>
      <c r="C14" s="38"/>
      <c r="D14" s="37"/>
      <c r="E14" s="38"/>
      <c r="F14" s="113"/>
      <c r="G14" s="38"/>
      <c r="H14" s="37"/>
    </row>
    <row r="15" spans="1:11" x14ac:dyDescent="0.6">
      <c r="A15" s="27" t="s">
        <v>185</v>
      </c>
      <c r="B15" s="56">
        <f>เบ็ดเสร็จ1!D47</f>
        <v>-13723</v>
      </c>
      <c r="C15" s="38"/>
      <c r="D15" s="37">
        <f>เบ็ดเสร็จ1!F47</f>
        <v>-3553</v>
      </c>
      <c r="E15" s="38"/>
      <c r="F15" s="56">
        <f>เบ็ดเสร็จ1!H47</f>
        <v>-13337</v>
      </c>
      <c r="G15" s="38"/>
      <c r="H15" s="37">
        <f>เบ็ดเสร็จ1!J47</f>
        <v>-3558</v>
      </c>
    </row>
    <row r="16" spans="1:11" x14ac:dyDescent="0.6">
      <c r="A16" s="27" t="s">
        <v>186</v>
      </c>
      <c r="B16" s="111">
        <v>16654</v>
      </c>
      <c r="C16" s="38"/>
      <c r="D16" s="38">
        <v>17612</v>
      </c>
      <c r="E16" s="38"/>
      <c r="F16" s="111">
        <v>16654</v>
      </c>
      <c r="G16" s="38"/>
      <c r="H16" s="37">
        <v>16033</v>
      </c>
    </row>
    <row r="17" spans="1:14" x14ac:dyDescent="0.6">
      <c r="A17" s="27" t="s">
        <v>187</v>
      </c>
      <c r="B17" s="123">
        <f>1405-1124</f>
        <v>281</v>
      </c>
      <c r="C17" s="38"/>
      <c r="D17" s="21">
        <v>0</v>
      </c>
      <c r="E17" s="38"/>
      <c r="F17" s="123">
        <v>281</v>
      </c>
      <c r="G17" s="38"/>
      <c r="H17" s="37">
        <v>281</v>
      </c>
      <c r="K17" s="1"/>
    </row>
    <row r="18" spans="1:14" x14ac:dyDescent="0.6">
      <c r="A18" s="27" t="s">
        <v>188</v>
      </c>
      <c r="B18" s="123">
        <v>1611</v>
      </c>
      <c r="C18" s="38"/>
      <c r="D18" s="21">
        <v>0</v>
      </c>
      <c r="E18" s="38"/>
      <c r="F18" s="123">
        <v>1611</v>
      </c>
      <c r="G18" s="38"/>
      <c r="H18" s="37">
        <v>1611</v>
      </c>
      <c r="K18" s="1"/>
    </row>
    <row r="19" spans="1:14" x14ac:dyDescent="0.6">
      <c r="A19" s="27" t="s">
        <v>189</v>
      </c>
      <c r="B19" s="118">
        <v>0</v>
      </c>
      <c r="C19" s="38"/>
      <c r="D19" s="37">
        <v>53</v>
      </c>
      <c r="E19" s="21"/>
      <c r="F19" s="113">
        <v>0</v>
      </c>
      <c r="G19" s="21"/>
      <c r="H19" s="56">
        <v>17812</v>
      </c>
      <c r="J19" s="1" t="s">
        <v>186</v>
      </c>
      <c r="K19" s="38">
        <v>17996</v>
      </c>
      <c r="M19" s="1">
        <v>17279</v>
      </c>
    </row>
    <row r="20" spans="1:14" x14ac:dyDescent="0.6">
      <c r="A20" s="27" t="s">
        <v>190</v>
      </c>
      <c r="B20" s="113">
        <f>103773+23</f>
        <v>103796</v>
      </c>
      <c r="C20" s="38"/>
      <c r="D20" s="56">
        <v>-3341</v>
      </c>
      <c r="E20" s="38"/>
      <c r="F20" s="113">
        <v>103796</v>
      </c>
      <c r="G20" s="38"/>
      <c r="H20" s="56">
        <v>103796</v>
      </c>
      <c r="J20" s="1" t="s">
        <v>191</v>
      </c>
      <c r="K20" s="37">
        <v>128</v>
      </c>
      <c r="M20" s="1">
        <v>7233</v>
      </c>
    </row>
    <row r="21" spans="1:14" x14ac:dyDescent="0.6">
      <c r="A21" s="27" t="s">
        <v>192</v>
      </c>
      <c r="B21" s="122">
        <v>-1287</v>
      </c>
      <c r="C21" s="38"/>
      <c r="D21" s="56">
        <v>-590</v>
      </c>
      <c r="E21" s="38"/>
      <c r="F21" s="122">
        <v>-1287</v>
      </c>
      <c r="G21" s="38"/>
      <c r="H21" s="56">
        <v>-1273</v>
      </c>
      <c r="J21" s="1" t="s">
        <v>193</v>
      </c>
      <c r="K21" s="37">
        <v>-312</v>
      </c>
      <c r="M21" s="1">
        <v>-296</v>
      </c>
    </row>
    <row r="22" spans="1:14" x14ac:dyDescent="0.6">
      <c r="A22" s="27" t="s">
        <v>91</v>
      </c>
      <c r="B22" s="122">
        <v>-1</v>
      </c>
      <c r="C22" s="38"/>
      <c r="D22" s="56">
        <v>-404</v>
      </c>
      <c r="E22" s="38"/>
      <c r="F22" s="122">
        <v>-1</v>
      </c>
      <c r="G22" s="38"/>
      <c r="H22" s="56">
        <v>-1</v>
      </c>
      <c r="J22" s="1" t="s">
        <v>194</v>
      </c>
      <c r="K22" s="37">
        <v>-1031</v>
      </c>
      <c r="M22" s="1">
        <v>-1009</v>
      </c>
    </row>
    <row r="23" spans="1:14" x14ac:dyDescent="0.6">
      <c r="A23" s="27" t="s">
        <v>195</v>
      </c>
      <c r="B23" s="113">
        <v>0</v>
      </c>
      <c r="C23" s="38"/>
      <c r="D23" s="37">
        <v>57</v>
      </c>
      <c r="E23" s="38"/>
      <c r="F23" s="113">
        <v>0</v>
      </c>
      <c r="G23" s="38"/>
      <c r="H23" s="37">
        <v>0</v>
      </c>
      <c r="J23" s="1" t="s">
        <v>91</v>
      </c>
      <c r="K23" s="37">
        <v>-452</v>
      </c>
      <c r="M23" s="1">
        <v>-452</v>
      </c>
    </row>
    <row r="24" spans="1:14" x14ac:dyDescent="0.6">
      <c r="A24" s="27" t="s">
        <v>196</v>
      </c>
      <c r="B24" s="106">
        <v>36</v>
      </c>
      <c r="C24" s="38"/>
      <c r="D24" s="95">
        <v>-232</v>
      </c>
      <c r="E24" s="38"/>
      <c r="F24" s="106">
        <v>36</v>
      </c>
      <c r="G24" s="34"/>
      <c r="H24" s="95">
        <v>36</v>
      </c>
      <c r="J24" s="1" t="s">
        <v>196</v>
      </c>
      <c r="K24" s="85">
        <v>-257</v>
      </c>
      <c r="M24" s="1">
        <v>-197</v>
      </c>
    </row>
    <row r="25" spans="1:14" x14ac:dyDescent="0.6">
      <c r="A25" s="27" t="s">
        <v>90</v>
      </c>
      <c r="B25" s="109">
        <f>-เบ็ดเสร็จ1!D23</f>
        <v>-12451</v>
      </c>
      <c r="C25" s="38"/>
      <c r="D25" s="30">
        <f>-เบ็ดเสร็จ1!F23</f>
        <v>-22074</v>
      </c>
      <c r="E25" s="38"/>
      <c r="F25" s="109">
        <v>-8805</v>
      </c>
      <c r="G25" s="34"/>
      <c r="H25" s="30">
        <v>-8805</v>
      </c>
      <c r="J25" s="1" t="s">
        <v>90</v>
      </c>
      <c r="K25" s="38">
        <v>-10350</v>
      </c>
      <c r="M25" s="1">
        <v>-10350</v>
      </c>
    </row>
    <row r="26" spans="1:14" x14ac:dyDescent="0.6">
      <c r="A26" s="27" t="s">
        <v>102</v>
      </c>
      <c r="B26" s="111">
        <v>857</v>
      </c>
      <c r="C26" s="38"/>
      <c r="D26" s="20">
        <v>1221</v>
      </c>
      <c r="E26" s="38"/>
      <c r="F26" s="111">
        <v>857</v>
      </c>
      <c r="G26" s="34"/>
      <c r="H26" s="20">
        <v>857</v>
      </c>
      <c r="J26" s="1" t="s">
        <v>197</v>
      </c>
      <c r="K26" s="38">
        <v>1562</v>
      </c>
      <c r="M26" s="1">
        <v>1562</v>
      </c>
    </row>
    <row r="27" spans="1:14" x14ac:dyDescent="0.6">
      <c r="A27" s="27" t="s">
        <v>88</v>
      </c>
      <c r="B27" s="124">
        <v>-1212</v>
      </c>
      <c r="C27" s="38"/>
      <c r="D27" s="95">
        <v>-1256</v>
      </c>
      <c r="E27" s="38"/>
      <c r="F27" s="124">
        <v>-1212</v>
      </c>
      <c r="G27" s="34"/>
      <c r="H27" s="95">
        <v>-1169</v>
      </c>
      <c r="J27" s="1" t="s">
        <v>88</v>
      </c>
      <c r="K27" s="85">
        <v>-2972</v>
      </c>
      <c r="M27" s="1">
        <v>-2972</v>
      </c>
    </row>
    <row r="28" spans="1:14" x14ac:dyDescent="0.6">
      <c r="A28" s="27" t="s">
        <v>104</v>
      </c>
      <c r="B28" s="125">
        <v>12974</v>
      </c>
      <c r="C28" s="38"/>
      <c r="D28" s="57">
        <v>2055</v>
      </c>
      <c r="E28" s="38"/>
      <c r="F28" s="131">
        <v>12974</v>
      </c>
      <c r="G28" s="21"/>
      <c r="H28" s="63">
        <v>0</v>
      </c>
      <c r="J28" s="1" t="s">
        <v>104</v>
      </c>
      <c r="K28" s="57">
        <v>5788</v>
      </c>
      <c r="M28" s="1">
        <v>0</v>
      </c>
    </row>
    <row r="29" spans="1:14" x14ac:dyDescent="0.6">
      <c r="A29" s="29" t="s">
        <v>198</v>
      </c>
      <c r="B29" s="126">
        <f>SUM(B13:B28)</f>
        <v>142350</v>
      </c>
      <c r="C29" s="41"/>
      <c r="D29" s="138">
        <f>SUM(D13:D28)</f>
        <v>88526</v>
      </c>
      <c r="E29" s="41"/>
      <c r="F29" s="126">
        <f>SUM(F13:F28)</f>
        <v>147124</v>
      </c>
      <c r="G29" s="41"/>
      <c r="H29" s="40">
        <f>SUM(H13:H28)</f>
        <v>224803</v>
      </c>
      <c r="K29" s="1"/>
    </row>
    <row r="30" spans="1:14" x14ac:dyDescent="0.6">
      <c r="A30" s="74" t="s">
        <v>199</v>
      </c>
      <c r="B30" s="113"/>
      <c r="C30" s="38"/>
      <c r="D30" s="37"/>
      <c r="E30" s="38"/>
      <c r="F30" s="113"/>
      <c r="G30" s="38"/>
      <c r="H30" s="37"/>
      <c r="K30" s="1"/>
    </row>
    <row r="31" spans="1:14" x14ac:dyDescent="0.6">
      <c r="A31" s="27" t="s">
        <v>200</v>
      </c>
      <c r="B31" s="127">
        <f>3983+580</f>
        <v>4563</v>
      </c>
      <c r="C31" s="38"/>
      <c r="D31" s="31">
        <v>2207</v>
      </c>
      <c r="E31" s="38"/>
      <c r="F31" s="127">
        <v>4563</v>
      </c>
      <c r="G31" s="38"/>
      <c r="H31" s="31">
        <v>7428</v>
      </c>
      <c r="K31" s="1"/>
    </row>
    <row r="32" spans="1:14" x14ac:dyDescent="0.6">
      <c r="A32" s="27" t="s">
        <v>201</v>
      </c>
      <c r="B32" s="109">
        <v>-10472</v>
      </c>
      <c r="C32" s="38"/>
      <c r="D32" s="42">
        <v>4857</v>
      </c>
      <c r="E32" s="38"/>
      <c r="F32" s="109">
        <v>-10472</v>
      </c>
      <c r="G32" s="38"/>
      <c r="H32" s="30">
        <v>-12300</v>
      </c>
      <c r="J32" s="1">
        <f>'งบดุล 1'!F15-'งบดุล 1'!D15</f>
        <v>-22661</v>
      </c>
      <c r="K32" s="16">
        <f>'งบดุล 1'!J15-'งบดุล 1'!H15</f>
        <v>-22432</v>
      </c>
      <c r="N32" s="31"/>
    </row>
    <row r="33" spans="1:14" x14ac:dyDescent="0.6">
      <c r="A33" s="27" t="s">
        <v>20</v>
      </c>
      <c r="B33" s="127">
        <v>295</v>
      </c>
      <c r="C33" s="38"/>
      <c r="D33" s="31">
        <v>255</v>
      </c>
      <c r="E33" s="38"/>
      <c r="F33" s="127">
        <v>295</v>
      </c>
      <c r="G33" s="34"/>
      <c r="H33" s="31">
        <v>285</v>
      </c>
      <c r="J33" s="1">
        <f>'งบดุล 1'!F18-'งบดุล 1'!D18</f>
        <v>-268</v>
      </c>
      <c r="K33" s="16">
        <f>'งบดุล 1'!J18-'งบดุล 1'!H18</f>
        <v>-183</v>
      </c>
      <c r="N33" s="42"/>
    </row>
    <row r="34" spans="1:14" x14ac:dyDescent="0.6">
      <c r="A34" s="27" t="s">
        <v>33</v>
      </c>
      <c r="B34" s="109">
        <f>-2467-580</f>
        <v>-3047</v>
      </c>
      <c r="C34" s="38"/>
      <c r="D34" s="30">
        <v>-5</v>
      </c>
      <c r="E34" s="38"/>
      <c r="F34" s="109">
        <v>-3047</v>
      </c>
      <c r="G34" s="34"/>
      <c r="H34" s="30">
        <v>-3047</v>
      </c>
      <c r="J34" s="1">
        <f>'งบดุล 1'!F33-'งบดุล 1'!D33</f>
        <v>-288</v>
      </c>
      <c r="K34" s="16">
        <f>'งบดุล 1'!J33-'งบดุล 1'!H33</f>
        <v>-288</v>
      </c>
      <c r="N34" s="31"/>
    </row>
    <row r="35" spans="1:14" x14ac:dyDescent="0.6">
      <c r="A35" s="74" t="s">
        <v>202</v>
      </c>
      <c r="B35" s="127"/>
      <c r="C35" s="38"/>
      <c r="D35" s="30"/>
      <c r="E35" s="38"/>
      <c r="F35" s="127"/>
      <c r="G35" s="38"/>
      <c r="H35" s="31"/>
      <c r="N35" s="31"/>
    </row>
    <row r="36" spans="1:14" x14ac:dyDescent="0.6">
      <c r="A36" s="27" t="s">
        <v>42</v>
      </c>
      <c r="B36" s="109">
        <v>-12885</v>
      </c>
      <c r="C36" s="38"/>
      <c r="D36" s="30">
        <v>-11394</v>
      </c>
      <c r="E36" s="38"/>
      <c r="F36" s="109">
        <v>-12885</v>
      </c>
      <c r="G36" s="38"/>
      <c r="H36" s="30">
        <v>-12680</v>
      </c>
      <c r="N36" s="31"/>
    </row>
    <row r="37" spans="1:14" x14ac:dyDescent="0.6">
      <c r="A37" s="27" t="s">
        <v>45</v>
      </c>
      <c r="B37" s="109">
        <v>-527</v>
      </c>
      <c r="C37" s="38"/>
      <c r="D37" s="32">
        <v>1734</v>
      </c>
      <c r="E37" s="38"/>
      <c r="F37" s="109">
        <v>-527</v>
      </c>
      <c r="G37" s="38"/>
      <c r="H37" s="30">
        <v>-508</v>
      </c>
      <c r="J37" s="1">
        <f>'งบดุล 2'!D16-'งบดุล 2'!F16</f>
        <v>1335</v>
      </c>
      <c r="K37" s="16">
        <f>'งบดุล 2'!H16-'งบดุล 2'!J16</f>
        <v>1332</v>
      </c>
      <c r="N37" s="31"/>
    </row>
    <row r="38" spans="1:14" x14ac:dyDescent="0.6">
      <c r="A38" s="27" t="s">
        <v>51</v>
      </c>
      <c r="B38" s="128">
        <v>1637</v>
      </c>
      <c r="C38" s="38"/>
      <c r="D38" s="52">
        <v>1302</v>
      </c>
      <c r="E38" s="38"/>
      <c r="F38" s="128">
        <v>1637</v>
      </c>
      <c r="G38" s="38"/>
      <c r="H38" s="52">
        <v>1610</v>
      </c>
      <c r="J38" s="1">
        <f>'งบดุล 2'!D23-'งบดุล 2'!F23</f>
        <v>1706</v>
      </c>
      <c r="K38" s="16">
        <f>'งบดุล 2'!H23-'งบดุล 2'!J23</f>
        <v>1652</v>
      </c>
      <c r="N38" s="32"/>
    </row>
    <row r="39" spans="1:14" x14ac:dyDescent="0.6">
      <c r="A39" s="27" t="s">
        <v>52</v>
      </c>
      <c r="B39" s="129">
        <v>0</v>
      </c>
      <c r="C39" s="38"/>
      <c r="D39" s="97">
        <v>-3039</v>
      </c>
      <c r="E39" s="38"/>
      <c r="F39" s="129">
        <v>0</v>
      </c>
      <c r="G39" s="38"/>
      <c r="H39" s="71">
        <v>0</v>
      </c>
      <c r="J39" s="1">
        <f>'งบดุล 2'!D24-'งบดุล 2'!F24</f>
        <v>0</v>
      </c>
      <c r="K39" s="16">
        <f>'งบดุล 2'!H24-'งบดุล 2'!J24</f>
        <v>0</v>
      </c>
      <c r="N39" s="52"/>
    </row>
    <row r="40" spans="1:14" x14ac:dyDescent="0.6">
      <c r="A40" s="5" t="s">
        <v>203</v>
      </c>
      <c r="B40" s="116">
        <f>SUM(B29:B39)</f>
        <v>121914</v>
      </c>
      <c r="C40" s="41"/>
      <c r="D40" s="138">
        <f>SUM(D29:D39)</f>
        <v>84443</v>
      </c>
      <c r="E40" s="41"/>
      <c r="F40" s="116">
        <f>SUM(F29:F39)</f>
        <v>126688</v>
      </c>
      <c r="G40" s="41"/>
      <c r="H40" s="41">
        <f>SUM(H29:H39)</f>
        <v>205591</v>
      </c>
      <c r="N40" s="76"/>
    </row>
    <row r="41" spans="1:14" x14ac:dyDescent="0.6">
      <c r="A41" s="74" t="s">
        <v>204</v>
      </c>
      <c r="B41" s="119">
        <v>0</v>
      </c>
      <c r="C41" s="41"/>
      <c r="D41" s="30">
        <v>-1</v>
      </c>
      <c r="E41" s="41"/>
      <c r="F41" s="119">
        <v>0</v>
      </c>
      <c r="G41" s="30"/>
      <c r="H41" s="21">
        <v>0</v>
      </c>
    </row>
    <row r="42" spans="1:14" x14ac:dyDescent="0.6">
      <c r="A42" s="74" t="s">
        <v>205</v>
      </c>
      <c r="B42" s="109">
        <v>-306</v>
      </c>
      <c r="C42" s="38"/>
      <c r="D42" s="30">
        <v>-244</v>
      </c>
      <c r="E42" s="38"/>
      <c r="F42" s="109">
        <v>-306</v>
      </c>
      <c r="G42" s="30"/>
      <c r="H42" s="30">
        <v>-290</v>
      </c>
      <c r="J42" s="1">
        <f>B42-F42</f>
        <v>0</v>
      </c>
    </row>
    <row r="43" spans="1:14" x14ac:dyDescent="0.6">
      <c r="A43" s="5" t="s">
        <v>206</v>
      </c>
      <c r="B43" s="130">
        <f>SUM(B40:B42)</f>
        <v>121608</v>
      </c>
      <c r="C43" s="41"/>
      <c r="D43" s="99">
        <f>SUM(D40:D42)</f>
        <v>84198</v>
      </c>
      <c r="E43" s="41"/>
      <c r="F43" s="130">
        <f>SUM(F40:F42)</f>
        <v>126382</v>
      </c>
      <c r="G43" s="41"/>
      <c r="H43" s="43">
        <f>SUM(H40:H42)</f>
        <v>205301</v>
      </c>
      <c r="I43" s="2"/>
      <c r="K43" s="16">
        <v>43851</v>
      </c>
    </row>
    <row r="44" spans="1:14" ht="17.399999999999999" customHeight="1" x14ac:dyDescent="0.6">
      <c r="A44" s="5"/>
      <c r="B44" s="41"/>
      <c r="C44" s="41"/>
      <c r="D44" s="41"/>
      <c r="E44" s="41"/>
      <c r="F44" s="41"/>
      <c r="G44" s="41"/>
      <c r="H44" s="41"/>
      <c r="I44" s="2"/>
      <c r="K44" s="16">
        <f>K43-F43</f>
        <v>-82531</v>
      </c>
    </row>
    <row r="45" spans="1:14" ht="9" customHeight="1" x14ac:dyDescent="0.6">
      <c r="A45" s="5"/>
      <c r="B45" s="41"/>
      <c r="C45" s="41"/>
      <c r="D45" s="41"/>
      <c r="E45" s="41"/>
      <c r="F45" s="41"/>
      <c r="G45" s="41"/>
      <c r="H45" s="41"/>
      <c r="I45" s="2"/>
    </row>
    <row r="46" spans="1:14" x14ac:dyDescent="0.6">
      <c r="A46" s="157" t="s">
        <v>38</v>
      </c>
      <c r="B46" s="157"/>
      <c r="C46" s="157"/>
      <c r="D46" s="157"/>
      <c r="E46" s="157"/>
      <c r="F46" s="157"/>
      <c r="H46" s="30"/>
    </row>
    <row r="47" spans="1:14" x14ac:dyDescent="0.6">
      <c r="B47" s="133"/>
      <c r="C47" s="62"/>
      <c r="D47" s="30"/>
      <c r="E47" s="30"/>
      <c r="F47" s="135"/>
      <c r="G47" s="24"/>
      <c r="H47" s="30"/>
    </row>
    <row r="48" spans="1:14" x14ac:dyDescent="0.6">
      <c r="B48" s="133"/>
      <c r="C48" s="62"/>
      <c r="D48" s="30"/>
      <c r="E48" s="30"/>
      <c r="F48" s="135"/>
      <c r="G48" s="24"/>
      <c r="H48" s="30"/>
    </row>
    <row r="49" spans="2:8" x14ac:dyDescent="0.6">
      <c r="B49" s="133"/>
      <c r="C49" s="62"/>
      <c r="D49" s="30"/>
      <c r="E49" s="30"/>
      <c r="F49" s="136"/>
      <c r="G49" s="59"/>
      <c r="H49" s="30"/>
    </row>
    <row r="50" spans="2:8" x14ac:dyDescent="0.6">
      <c r="B50" s="133"/>
      <c r="C50" s="62"/>
      <c r="D50" s="30"/>
      <c r="E50" s="30"/>
      <c r="F50" s="136"/>
      <c r="G50" s="59"/>
      <c r="H50" s="30"/>
    </row>
    <row r="51" spans="2:8" x14ac:dyDescent="0.6">
      <c r="B51" s="133"/>
      <c r="C51" s="62"/>
      <c r="D51" s="30"/>
      <c r="E51" s="30"/>
      <c r="F51" s="137"/>
      <c r="H51" s="30"/>
    </row>
    <row r="52" spans="2:8" x14ac:dyDescent="0.6">
      <c r="F52" s="137"/>
    </row>
    <row r="53" spans="2:8" x14ac:dyDescent="0.6">
      <c r="F53" s="137"/>
    </row>
    <row r="54" spans="2:8" x14ac:dyDescent="0.6">
      <c r="F54" s="137"/>
    </row>
    <row r="55" spans="2:8" x14ac:dyDescent="0.6">
      <c r="F55" s="137"/>
    </row>
    <row r="56" spans="2:8" x14ac:dyDescent="0.6">
      <c r="F56" s="137"/>
    </row>
    <row r="57" spans="2:8" x14ac:dyDescent="0.6">
      <c r="F57" s="137"/>
    </row>
    <row r="58" spans="2:8" x14ac:dyDescent="0.6">
      <c r="F58" s="137"/>
    </row>
    <row r="59" spans="2:8" x14ac:dyDescent="0.6">
      <c r="F59" s="137"/>
    </row>
    <row r="60" spans="2:8" x14ac:dyDescent="0.6">
      <c r="F60" s="137"/>
    </row>
    <row r="61" spans="2:8" x14ac:dyDescent="0.6">
      <c r="F61" s="137"/>
    </row>
    <row r="62" spans="2:8" x14ac:dyDescent="0.6">
      <c r="F62" s="137"/>
    </row>
    <row r="63" spans="2:8" x14ac:dyDescent="0.6">
      <c r="F63" s="137"/>
    </row>
    <row r="64" spans="2:8" x14ac:dyDescent="0.6">
      <c r="F64" s="137"/>
    </row>
    <row r="65" spans="6:6" x14ac:dyDescent="0.6">
      <c r="F65" s="137"/>
    </row>
    <row r="66" spans="6:6" x14ac:dyDescent="0.6">
      <c r="F66" s="137"/>
    </row>
    <row r="67" spans="6:6" x14ac:dyDescent="0.6">
      <c r="F67" s="137"/>
    </row>
    <row r="68" spans="6:6" x14ac:dyDescent="0.6">
      <c r="F68" s="137"/>
    </row>
    <row r="69" spans="6:6" x14ac:dyDescent="0.6">
      <c r="F69" s="137"/>
    </row>
    <row r="70" spans="6:6" x14ac:dyDescent="0.6">
      <c r="F70" s="137"/>
    </row>
    <row r="71" spans="6:6" x14ac:dyDescent="0.6">
      <c r="F71" s="137"/>
    </row>
    <row r="72" spans="6:6" x14ac:dyDescent="0.6">
      <c r="F72" s="137"/>
    </row>
    <row r="73" spans="6:6" x14ac:dyDescent="0.6">
      <c r="F73" s="137"/>
    </row>
    <row r="74" spans="6:6" x14ac:dyDescent="0.6">
      <c r="F74" s="137"/>
    </row>
    <row r="75" spans="6:6" x14ac:dyDescent="0.6">
      <c r="F75" s="137"/>
    </row>
    <row r="76" spans="6:6" x14ac:dyDescent="0.6">
      <c r="F76" s="137"/>
    </row>
    <row r="77" spans="6:6" x14ac:dyDescent="0.6">
      <c r="F77" s="137"/>
    </row>
    <row r="78" spans="6:6" x14ac:dyDescent="0.6">
      <c r="F78" s="137"/>
    </row>
    <row r="79" spans="6:6" x14ac:dyDescent="0.6">
      <c r="F79" s="137"/>
    </row>
    <row r="80" spans="6:6" x14ac:dyDescent="0.6">
      <c r="F80" s="137"/>
    </row>
    <row r="81" spans="6:6" x14ac:dyDescent="0.6">
      <c r="F81" s="137"/>
    </row>
    <row r="82" spans="6:6" x14ac:dyDescent="0.6">
      <c r="F82" s="137"/>
    </row>
    <row r="83" spans="6:6" x14ac:dyDescent="0.6">
      <c r="F83" s="137"/>
    </row>
    <row r="84" spans="6:6" x14ac:dyDescent="0.6">
      <c r="F84" s="137"/>
    </row>
  </sheetData>
  <mergeCells count="5">
    <mergeCell ref="B7:D7"/>
    <mergeCell ref="F7:H7"/>
    <mergeCell ref="A3:B3"/>
    <mergeCell ref="A5:D5"/>
    <mergeCell ref="A46:F46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93" fitToHeight="0" orientation="portrait" r:id="rId1"/>
  <headerFooter>
    <oddFooter>&amp;R&amp;"Cordia New,Regular"10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86"/>
  <sheetViews>
    <sheetView showGridLines="0" view="pageBreakPreview" topLeftCell="A58" zoomScaleNormal="100" zoomScaleSheetLayoutView="100" workbookViewId="0">
      <selection activeCell="D3" sqref="D3"/>
    </sheetView>
  </sheetViews>
  <sheetFormatPr defaultColWidth="17" defaultRowHeight="21" x14ac:dyDescent="0.6"/>
  <cols>
    <col min="1" max="1" width="61.125" style="1" customWidth="1"/>
    <col min="2" max="2" width="10.75" style="1" customWidth="1"/>
    <col min="3" max="3" width="0.875" style="1" customWidth="1"/>
    <col min="4" max="4" width="10.75" style="1" customWidth="1"/>
    <col min="5" max="5" width="1" style="1" customWidth="1"/>
    <col min="6" max="6" width="10.75" style="1" customWidth="1"/>
    <col min="7" max="7" width="0.75" style="1" customWidth="1"/>
    <col min="8" max="8" width="10.75" style="1" customWidth="1"/>
    <col min="9" max="11" width="12" style="1" bestFit="1" customWidth="1"/>
    <col min="12" max="12" width="14.25" style="1" bestFit="1" customWidth="1"/>
    <col min="13" max="13" width="15" style="1" bestFit="1" customWidth="1"/>
    <col min="14" max="14" width="12" style="1" bestFit="1" customWidth="1"/>
    <col min="15" max="15" width="11.625" style="1" bestFit="1" customWidth="1"/>
    <col min="16" max="16" width="5.75" style="1" bestFit="1" customWidth="1"/>
    <col min="17" max="75" width="17" style="1" customWidth="1"/>
    <col min="76" max="16384" width="17" style="1"/>
  </cols>
  <sheetData>
    <row r="1" spans="1:11" x14ac:dyDescent="0.6">
      <c r="A1" s="1" t="s">
        <v>0</v>
      </c>
      <c r="H1" s="46" t="str">
        <f>'งบกระแสเงินสด 1'!H1</f>
        <v>(ยังไม่ได้ตรวจสอบ แต่สอบทานแล้ว)</v>
      </c>
    </row>
    <row r="2" spans="1:11" x14ac:dyDescent="0.6">
      <c r="A2" s="143" t="s">
        <v>178</v>
      </c>
      <c r="H2" s="46"/>
    </row>
    <row r="3" spans="1:11" x14ac:dyDescent="0.6">
      <c r="A3" s="156" t="s">
        <v>179</v>
      </c>
      <c r="B3" s="156"/>
      <c r="C3" s="3"/>
      <c r="D3" s="3"/>
      <c r="E3" s="3"/>
      <c r="F3" s="3"/>
      <c r="G3" s="3"/>
      <c r="H3" s="3"/>
      <c r="J3" s="47"/>
      <c r="K3" s="47"/>
    </row>
    <row r="4" spans="1:11" x14ac:dyDescent="0.6">
      <c r="A4" s="5" t="s">
        <v>207</v>
      </c>
      <c r="B4" s="5"/>
      <c r="C4" s="3"/>
      <c r="D4" s="3"/>
      <c r="E4" s="3"/>
      <c r="F4" s="3"/>
      <c r="G4" s="3"/>
      <c r="H4" s="3"/>
      <c r="J4" s="47"/>
      <c r="K4" s="47"/>
    </row>
    <row r="5" spans="1:11" x14ac:dyDescent="0.6">
      <c r="A5" s="156" t="str">
        <f>'งบกระแสเงินสด 1'!A5:D5</f>
        <v>สำหรับงวดสามเดือนสิ้นสุดวันที่ 31 มีนาคม 2566</v>
      </c>
      <c r="B5" s="156"/>
      <c r="C5" s="3"/>
      <c r="D5" s="3"/>
      <c r="E5" s="3"/>
      <c r="F5" s="3"/>
      <c r="G5" s="3"/>
      <c r="H5" s="3"/>
      <c r="J5" s="47"/>
      <c r="K5" s="47"/>
    </row>
    <row r="6" spans="1:11" x14ac:dyDescent="0.6">
      <c r="H6" s="4" t="str">
        <f>'งบกระแสเงินสด 1'!H6</f>
        <v>หน่วย : พันบาท</v>
      </c>
      <c r="J6" s="47"/>
      <c r="K6" s="47"/>
    </row>
    <row r="7" spans="1:11" x14ac:dyDescent="0.6">
      <c r="B7" s="155" t="s">
        <v>181</v>
      </c>
      <c r="C7" s="155"/>
      <c r="D7" s="155"/>
      <c r="E7" s="9"/>
      <c r="F7" s="155" t="s">
        <v>5</v>
      </c>
      <c r="G7" s="155"/>
      <c r="H7" s="155"/>
      <c r="J7" s="47"/>
      <c r="K7" s="47"/>
    </row>
    <row r="8" spans="1:11" x14ac:dyDescent="0.6">
      <c r="B8" s="45">
        <f>'งบกระแสเงินสด 1'!B8</f>
        <v>2566</v>
      </c>
      <c r="C8" s="46"/>
      <c r="D8" s="45">
        <f>'งบกระแสเงินสด 1'!D8</f>
        <v>2565</v>
      </c>
      <c r="E8" s="46"/>
      <c r="F8" s="45">
        <f>'งบกระแสเงินสด 1'!F8</f>
        <v>2566</v>
      </c>
      <c r="G8" s="46"/>
      <c r="H8" s="45">
        <f>'งบกระแสเงินสด 1'!H8</f>
        <v>2565</v>
      </c>
      <c r="J8" s="47"/>
      <c r="K8" s="47"/>
    </row>
    <row r="9" spans="1:11" x14ac:dyDescent="0.6">
      <c r="A9" s="5" t="s">
        <v>208</v>
      </c>
      <c r="D9" s="4"/>
      <c r="H9" s="4"/>
    </row>
    <row r="10" spans="1:11" x14ac:dyDescent="0.6">
      <c r="A10" s="139" t="s">
        <v>209</v>
      </c>
      <c r="D10" s="4"/>
      <c r="H10" s="4"/>
    </row>
    <row r="11" spans="1:11" x14ac:dyDescent="0.6">
      <c r="A11" s="140" t="s">
        <v>210</v>
      </c>
      <c r="D11" s="4"/>
      <c r="H11" s="4"/>
    </row>
    <row r="12" spans="1:11" x14ac:dyDescent="0.6">
      <c r="A12" s="67" t="s">
        <v>211</v>
      </c>
      <c r="D12" s="4"/>
      <c r="H12" s="4"/>
    </row>
    <row r="13" spans="1:11" x14ac:dyDescent="0.6">
      <c r="A13" s="140" t="s">
        <v>212</v>
      </c>
      <c r="D13" s="4"/>
      <c r="H13" s="4"/>
    </row>
    <row r="14" spans="1:11" x14ac:dyDescent="0.6">
      <c r="A14" s="67" t="s">
        <v>211</v>
      </c>
      <c r="D14" s="4"/>
      <c r="H14" s="4"/>
    </row>
    <row r="15" spans="1:11" x14ac:dyDescent="0.6">
      <c r="A15" s="140" t="s">
        <v>210</v>
      </c>
      <c r="D15" s="4"/>
      <c r="H15" s="4"/>
    </row>
    <row r="16" spans="1:11" x14ac:dyDescent="0.6">
      <c r="A16" s="67" t="s">
        <v>213</v>
      </c>
      <c r="D16" s="4"/>
      <c r="H16" s="4"/>
    </row>
    <row r="17" spans="1:8" x14ac:dyDescent="0.6">
      <c r="A17" s="140" t="s">
        <v>212</v>
      </c>
      <c r="D17" s="4"/>
      <c r="H17" s="4"/>
    </row>
    <row r="18" spans="1:8" x14ac:dyDescent="0.6">
      <c r="A18" s="67" t="s">
        <v>213</v>
      </c>
      <c r="D18" s="4"/>
      <c r="H18" s="4"/>
    </row>
    <row r="19" spans="1:8" x14ac:dyDescent="0.6">
      <c r="A19" s="139" t="s">
        <v>214</v>
      </c>
      <c r="D19" s="4"/>
      <c r="H19" s="4"/>
    </row>
    <row r="20" spans="1:8" x14ac:dyDescent="0.6">
      <c r="A20" s="140" t="s">
        <v>215</v>
      </c>
      <c r="D20" s="4"/>
      <c r="H20" s="4"/>
    </row>
    <row r="21" spans="1:8" x14ac:dyDescent="0.6">
      <c r="A21" s="139" t="s">
        <v>216</v>
      </c>
      <c r="D21" s="4"/>
      <c r="H21" s="4"/>
    </row>
    <row r="22" spans="1:8" x14ac:dyDescent="0.6">
      <c r="A22" s="141" t="s">
        <v>217</v>
      </c>
      <c r="D22" s="4"/>
      <c r="H22" s="4"/>
    </row>
    <row r="23" spans="1:8" x14ac:dyDescent="0.6">
      <c r="A23" s="67" t="s">
        <v>218</v>
      </c>
      <c r="D23" s="4"/>
      <c r="H23" s="4"/>
    </row>
    <row r="24" spans="1:8" x14ac:dyDescent="0.6">
      <c r="A24" s="141" t="s">
        <v>219</v>
      </c>
      <c r="D24" s="4"/>
      <c r="H24" s="4"/>
    </row>
    <row r="25" spans="1:8" x14ac:dyDescent="0.6">
      <c r="A25" s="67" t="s">
        <v>220</v>
      </c>
      <c r="D25" s="4"/>
      <c r="H25" s="4"/>
    </row>
    <row r="26" spans="1:8" x14ac:dyDescent="0.6">
      <c r="A26" s="141" t="s">
        <v>219</v>
      </c>
      <c r="D26" s="4"/>
      <c r="H26" s="4"/>
    </row>
    <row r="27" spans="1:8" x14ac:dyDescent="0.6">
      <c r="A27" s="67" t="s">
        <v>221</v>
      </c>
      <c r="D27" s="4"/>
      <c r="H27" s="4"/>
    </row>
    <row r="28" spans="1:8" x14ac:dyDescent="0.6">
      <c r="A28" s="140" t="s">
        <v>222</v>
      </c>
      <c r="D28" s="4"/>
      <c r="H28" s="4"/>
    </row>
    <row r="29" spans="1:8" x14ac:dyDescent="0.6">
      <c r="A29" s="67" t="s">
        <v>221</v>
      </c>
      <c r="D29" s="4"/>
      <c r="H29" s="4"/>
    </row>
    <row r="30" spans="1:8" x14ac:dyDescent="0.6">
      <c r="A30" s="141" t="s">
        <v>223</v>
      </c>
      <c r="D30" s="4"/>
      <c r="H30" s="4"/>
    </row>
    <row r="31" spans="1:8" x14ac:dyDescent="0.6">
      <c r="A31" s="67" t="s">
        <v>218</v>
      </c>
      <c r="D31" s="4"/>
      <c r="H31" s="4"/>
    </row>
    <row r="32" spans="1:8" x14ac:dyDescent="0.6">
      <c r="A32" s="140" t="s">
        <v>224</v>
      </c>
      <c r="D32" s="4"/>
      <c r="H32" s="4"/>
    </row>
    <row r="33" spans="1:8" x14ac:dyDescent="0.6">
      <c r="A33" s="67" t="s">
        <v>225</v>
      </c>
      <c r="D33" s="4"/>
      <c r="H33" s="4"/>
    </row>
    <row r="34" spans="1:8" x14ac:dyDescent="0.6">
      <c r="A34" s="140" t="s">
        <v>212</v>
      </c>
      <c r="D34" s="4"/>
      <c r="H34" s="4"/>
    </row>
    <row r="35" spans="1:8" x14ac:dyDescent="0.6">
      <c r="A35" s="67" t="s">
        <v>225</v>
      </c>
      <c r="D35" s="4"/>
      <c r="H35" s="4"/>
    </row>
    <row r="36" spans="1:8" x14ac:dyDescent="0.6">
      <c r="A36" s="140" t="s">
        <v>226</v>
      </c>
      <c r="D36" s="4"/>
      <c r="H36" s="4"/>
    </row>
    <row r="37" spans="1:8" x14ac:dyDescent="0.6">
      <c r="A37" s="67" t="s">
        <v>221</v>
      </c>
      <c r="D37" s="4"/>
      <c r="H37" s="4"/>
    </row>
    <row r="38" spans="1:8" x14ac:dyDescent="0.6">
      <c r="A38" s="140" t="s">
        <v>226</v>
      </c>
      <c r="D38" s="4"/>
      <c r="H38" s="4"/>
    </row>
    <row r="39" spans="1:8" x14ac:dyDescent="0.6">
      <c r="A39" s="67" t="s">
        <v>218</v>
      </c>
      <c r="D39" s="4"/>
      <c r="H39" s="4"/>
    </row>
    <row r="40" spans="1:8" x14ac:dyDescent="0.6">
      <c r="A40" s="142" t="s">
        <v>227</v>
      </c>
      <c r="D40" s="4"/>
      <c r="H40" s="4"/>
    </row>
    <row r="41" spans="1:8" s="39" customFormat="1" x14ac:dyDescent="0.6">
      <c r="A41" s="72" t="s">
        <v>228</v>
      </c>
      <c r="B41" s="109">
        <v>-28420</v>
      </c>
      <c r="C41" s="109"/>
      <c r="D41" s="109">
        <v>-8930</v>
      </c>
      <c r="E41" s="30"/>
      <c r="F41" s="30">
        <v>-28420</v>
      </c>
      <c r="G41" s="30"/>
      <c r="H41" s="109">
        <v>-8930</v>
      </c>
    </row>
    <row r="42" spans="1:8" s="39" customFormat="1" x14ac:dyDescent="0.6">
      <c r="A42" s="72" t="s">
        <v>214</v>
      </c>
      <c r="B42" s="114">
        <v>0</v>
      </c>
      <c r="C42" s="111"/>
      <c r="D42" s="114">
        <v>258</v>
      </c>
      <c r="E42" s="38"/>
      <c r="F42" s="77">
        <v>0</v>
      </c>
      <c r="G42" s="38"/>
      <c r="H42" s="114">
        <v>258</v>
      </c>
    </row>
    <row r="43" spans="1:8" s="39" customFormat="1" x14ac:dyDescent="0.6">
      <c r="A43" s="72" t="s">
        <v>229</v>
      </c>
      <c r="B43" s="114">
        <v>6123</v>
      </c>
      <c r="C43" s="111"/>
      <c r="D43" s="114">
        <v>0</v>
      </c>
      <c r="E43" s="38"/>
      <c r="F43" s="77">
        <v>6123</v>
      </c>
      <c r="G43" s="38"/>
      <c r="H43" s="112">
        <v>0</v>
      </c>
    </row>
    <row r="44" spans="1:8" s="39" customFormat="1" x14ac:dyDescent="0.6">
      <c r="A44" s="72" t="s">
        <v>230</v>
      </c>
      <c r="B44" s="114">
        <v>255</v>
      </c>
      <c r="C44" s="111"/>
      <c r="D44" s="114">
        <v>240</v>
      </c>
      <c r="E44" s="38"/>
      <c r="F44" s="77">
        <v>255</v>
      </c>
      <c r="G44" s="38"/>
      <c r="H44" s="114">
        <v>240</v>
      </c>
    </row>
    <row r="45" spans="1:8" s="39" customFormat="1" x14ac:dyDescent="0.6">
      <c r="A45" s="72" t="s">
        <v>231</v>
      </c>
      <c r="B45" s="110">
        <v>1193</v>
      </c>
      <c r="C45" s="113"/>
      <c r="D45" s="110">
        <v>814</v>
      </c>
      <c r="E45" s="37"/>
      <c r="F45" s="47">
        <v>1193</v>
      </c>
      <c r="G45" s="37"/>
      <c r="H45" s="110">
        <v>814</v>
      </c>
    </row>
    <row r="46" spans="1:8" s="39" customFormat="1" x14ac:dyDescent="0.6">
      <c r="A46" s="72" t="s">
        <v>232</v>
      </c>
      <c r="B46" s="109">
        <f>-12656-113</f>
        <v>-12769</v>
      </c>
      <c r="C46" s="113"/>
      <c r="D46" s="109">
        <v>-4061</v>
      </c>
      <c r="E46" s="37"/>
      <c r="F46" s="30">
        <v>-12769</v>
      </c>
      <c r="G46" s="30"/>
      <c r="H46" s="109">
        <v>-4061</v>
      </c>
    </row>
    <row r="47" spans="1:8" s="39" customFormat="1" x14ac:dyDescent="0.6">
      <c r="A47" s="72" t="s">
        <v>233</v>
      </c>
      <c r="B47" s="109">
        <v>-16</v>
      </c>
      <c r="C47" s="111"/>
      <c r="D47" s="109">
        <v>-12</v>
      </c>
      <c r="E47" s="37"/>
      <c r="F47" s="30">
        <v>-16</v>
      </c>
      <c r="G47" s="30"/>
      <c r="H47" s="109">
        <v>-12</v>
      </c>
    </row>
    <row r="48" spans="1:8" s="39" customFormat="1" x14ac:dyDescent="0.6">
      <c r="A48" s="73" t="s">
        <v>234</v>
      </c>
      <c r="B48" s="114">
        <v>7</v>
      </c>
      <c r="C48" s="113"/>
      <c r="D48" s="114">
        <v>405</v>
      </c>
      <c r="E48" s="37"/>
      <c r="F48" s="77">
        <v>7</v>
      </c>
      <c r="G48" s="37"/>
      <c r="H48" s="114">
        <v>405</v>
      </c>
    </row>
    <row r="49" spans="1:15" s="39" customFormat="1" x14ac:dyDescent="0.6">
      <c r="A49" s="72" t="s">
        <v>235</v>
      </c>
      <c r="B49" s="110">
        <v>7711</v>
      </c>
      <c r="C49" s="111"/>
      <c r="D49" s="110">
        <v>11076</v>
      </c>
      <c r="E49" s="38"/>
      <c r="F49" s="47">
        <v>7711</v>
      </c>
      <c r="G49" s="38"/>
      <c r="H49" s="110">
        <v>11076</v>
      </c>
    </row>
    <row r="50" spans="1:15" s="39" customFormat="1" x14ac:dyDescent="0.6">
      <c r="A50" s="5" t="s">
        <v>236</v>
      </c>
      <c r="B50" s="115">
        <f>SUM(B41:B49)</f>
        <v>-25916</v>
      </c>
      <c r="C50" s="116"/>
      <c r="D50" s="115">
        <f>SUM(D41:D49)</f>
        <v>-210</v>
      </c>
      <c r="E50" s="98"/>
      <c r="F50" s="99">
        <f>SUM(F41:F49)</f>
        <v>-25916</v>
      </c>
      <c r="G50" s="41"/>
      <c r="H50" s="99">
        <f>SUM(H41:H49)</f>
        <v>-210</v>
      </c>
    </row>
    <row r="51" spans="1:15" s="39" customFormat="1" x14ac:dyDescent="0.6">
      <c r="A51" s="1"/>
      <c r="B51" s="34"/>
      <c r="C51" s="34"/>
      <c r="D51" s="34"/>
      <c r="E51" s="34"/>
      <c r="F51" s="34"/>
      <c r="G51" s="34"/>
      <c r="H51" s="34"/>
    </row>
    <row r="52" spans="1:15" s="39" customFormat="1" x14ac:dyDescent="0.6">
      <c r="A52" s="5" t="s">
        <v>237</v>
      </c>
      <c r="B52" s="33"/>
      <c r="C52" s="34"/>
      <c r="D52" s="33"/>
      <c r="E52" s="34"/>
      <c r="F52" s="33"/>
      <c r="G52" s="34"/>
      <c r="H52" s="33"/>
    </row>
    <row r="53" spans="1:15" s="39" customFormat="1" hidden="1" x14ac:dyDescent="0.6">
      <c r="A53" s="74" t="s">
        <v>238</v>
      </c>
      <c r="B53" s="49"/>
      <c r="C53" s="21"/>
      <c r="D53" s="49">
        <v>0</v>
      </c>
      <c r="E53" s="21"/>
      <c r="F53" s="49">
        <v>0</v>
      </c>
      <c r="G53" s="70"/>
      <c r="H53" s="49">
        <v>0</v>
      </c>
    </row>
    <row r="54" spans="1:15" s="39" customFormat="1" x14ac:dyDescent="0.6">
      <c r="A54" s="74" t="s">
        <v>239</v>
      </c>
      <c r="B54" s="117">
        <v>-17280</v>
      </c>
      <c r="C54" s="118"/>
      <c r="D54" s="112">
        <v>0</v>
      </c>
      <c r="E54" s="60"/>
      <c r="F54" s="97">
        <v>-17280</v>
      </c>
      <c r="G54" s="61"/>
      <c r="H54" s="49">
        <v>0</v>
      </c>
    </row>
    <row r="55" spans="1:15" s="39" customFormat="1" x14ac:dyDescent="0.6">
      <c r="A55" s="5" t="s">
        <v>240</v>
      </c>
      <c r="B55" s="115">
        <f>SUM(B53:B54)</f>
        <v>-17280</v>
      </c>
      <c r="C55" s="119"/>
      <c r="D55" s="120">
        <f>SUM(D53:D54)</f>
        <v>0</v>
      </c>
      <c r="E55" s="21"/>
      <c r="F55" s="99">
        <f>SUM(F53:F54)</f>
        <v>-17280</v>
      </c>
      <c r="G55" s="21"/>
      <c r="H55" s="64">
        <f>SUM(H53:H54)</f>
        <v>0</v>
      </c>
    </row>
    <row r="56" spans="1:15" s="48" customFormat="1" x14ac:dyDescent="0.6">
      <c r="A56" s="5" t="s">
        <v>241</v>
      </c>
      <c r="B56" s="121">
        <f>+'งบกระแสเงินสด 1'!B43+'งบกระแสเงินสด 2'!B50+'งบกระแสเงินสด 2'!B55</f>
        <v>78412</v>
      </c>
      <c r="C56" s="116"/>
      <c r="D56" s="116">
        <f>+'งบกระแสเงินสด 1'!D43+'งบกระแสเงินสด 2'!D50+'งบกระแสเงินสด 2'!D55</f>
        <v>83988</v>
      </c>
      <c r="E56" s="41"/>
      <c r="F56" s="98">
        <f>+'งบกระแสเงินสด 1'!F43+'งบกระแสเงินสด 2'!F50+'งบกระแสเงินสด 2'!F55</f>
        <v>83186</v>
      </c>
      <c r="G56" s="41"/>
      <c r="H56" s="41">
        <f>+'งบกระแสเงินสด 1'!H43+'งบกระแสเงินสด 2'!H50+'งบกระแสเงินสด 2'!H55</f>
        <v>205091</v>
      </c>
      <c r="M56" s="39"/>
      <c r="N56" s="39"/>
      <c r="O56" s="39"/>
    </row>
    <row r="57" spans="1:15" s="39" customFormat="1" ht="43.2" x14ac:dyDescent="0.6">
      <c r="A57" s="74" t="s">
        <v>242</v>
      </c>
      <c r="B57" s="107">
        <f>'งบดุล 1'!F12</f>
        <v>252266</v>
      </c>
      <c r="C57" s="106"/>
      <c r="D57" s="107">
        <v>181158</v>
      </c>
      <c r="E57" s="34"/>
      <c r="F57" s="44">
        <f>'งบดุล 1'!J12</f>
        <v>208928</v>
      </c>
      <c r="G57" s="34"/>
      <c r="H57" s="44">
        <v>162012</v>
      </c>
      <c r="J57" s="81" t="s">
        <v>70</v>
      </c>
      <c r="K57" s="82" t="s">
        <v>71</v>
      </c>
      <c r="L57" s="83" t="s">
        <v>72</v>
      </c>
      <c r="M57" s="84" t="s">
        <v>73</v>
      </c>
    </row>
    <row r="58" spans="1:15" s="48" customFormat="1" thickBot="1" x14ac:dyDescent="0.6">
      <c r="A58" s="5" t="s">
        <v>243</v>
      </c>
      <c r="B58" s="108">
        <f>SUM(B56:B57)</f>
        <v>330678</v>
      </c>
      <c r="C58" s="104"/>
      <c r="D58" s="108">
        <f>SUM(D56:D57)</f>
        <v>265146</v>
      </c>
      <c r="E58" s="41"/>
      <c r="F58" s="35">
        <f>SUM(F56:F57)</f>
        <v>292114</v>
      </c>
      <c r="G58" s="36"/>
      <c r="H58" s="35">
        <f>SUM(H56:H57)</f>
        <v>367103</v>
      </c>
      <c r="J58" s="86">
        <f>B58-'งบดุล 1'!D12</f>
        <v>85938</v>
      </c>
      <c r="K58" s="86">
        <f>50194-D58</f>
        <v>-214952</v>
      </c>
      <c r="L58" s="90">
        <f>F58-'งบดุล 1'!H12</f>
        <v>77281</v>
      </c>
      <c r="M58" s="86">
        <f>48729-H58</f>
        <v>-318374</v>
      </c>
    </row>
    <row r="59" spans="1:15" s="39" customFormat="1" ht="21.6" thickTop="1" x14ac:dyDescent="0.6">
      <c r="A59" s="1"/>
      <c r="B59" s="33"/>
      <c r="C59" s="34"/>
      <c r="D59" s="33"/>
      <c r="E59" s="34"/>
      <c r="F59" s="33"/>
      <c r="G59" s="34"/>
      <c r="H59" s="33"/>
    </row>
    <row r="60" spans="1:15" s="39" customFormat="1" ht="22.8" x14ac:dyDescent="0.65">
      <c r="A60" s="5" t="s">
        <v>244</v>
      </c>
      <c r="K60" s="54"/>
      <c r="L60" s="55"/>
      <c r="M60" s="54">
        <v>77043</v>
      </c>
      <c r="N60" s="55"/>
      <c r="O60" s="54"/>
    </row>
    <row r="61" spans="1:15" s="39" customFormat="1" x14ac:dyDescent="0.6">
      <c r="A61" s="39" t="s">
        <v>245</v>
      </c>
    </row>
    <row r="62" spans="1:15" s="39" customFormat="1" x14ac:dyDescent="0.6">
      <c r="A62" s="73" t="s">
        <v>246</v>
      </c>
      <c r="B62" s="21">
        <f>เบ็ดเสร็จ2!D13</f>
        <v>0</v>
      </c>
      <c r="C62" s="49"/>
      <c r="D62" s="21">
        <f>เบ็ดเสร็จ2!F13</f>
        <v>10452</v>
      </c>
      <c r="E62" s="49"/>
      <c r="F62" s="21">
        <f>เบ็ดเสร็จ2!H13</f>
        <v>0</v>
      </c>
      <c r="G62" s="49"/>
      <c r="H62" s="21">
        <f>เบ็ดเสร็จ2!J13</f>
        <v>10452</v>
      </c>
      <c r="I62" s="37"/>
      <c r="K62" s="39">
        <f>H62*0.2</f>
        <v>2090.4</v>
      </c>
    </row>
    <row r="63" spans="1:15" s="39" customFormat="1" x14ac:dyDescent="0.6">
      <c r="A63" s="73" t="s">
        <v>247</v>
      </c>
      <c r="B63" s="30"/>
      <c r="C63" s="47"/>
      <c r="D63" s="30"/>
      <c r="E63" s="47"/>
      <c r="F63" s="30"/>
      <c r="G63" s="47"/>
      <c r="H63" s="30"/>
      <c r="I63" s="37"/>
    </row>
    <row r="64" spans="1:15" s="39" customFormat="1" x14ac:dyDescent="0.6">
      <c r="A64" s="103" t="s">
        <v>248</v>
      </c>
      <c r="B64" s="30">
        <f>เบ็ดเสร็จ2!D25</f>
        <v>-1850</v>
      </c>
      <c r="C64" s="30"/>
      <c r="D64" s="30">
        <f>เบ็ดเสร็จ2!F25</f>
        <v>-836</v>
      </c>
      <c r="E64" s="30"/>
      <c r="F64" s="30">
        <f>เบ็ดเสร็จ2!H25</f>
        <v>-1850</v>
      </c>
      <c r="G64" s="30"/>
      <c r="H64" s="30">
        <f>เบ็ดเสร็จ2!J25</f>
        <v>-836</v>
      </c>
      <c r="I64" s="37"/>
    </row>
    <row r="65" spans="1:13" s="39" customFormat="1" x14ac:dyDescent="0.6">
      <c r="A65" s="75" t="s">
        <v>249</v>
      </c>
      <c r="B65" s="68">
        <f>'งบดุล 2'!D14</f>
        <v>0</v>
      </c>
      <c r="C65" s="68"/>
      <c r="D65" s="68">
        <f>'งบดุล 2'!F14</f>
        <v>0</v>
      </c>
      <c r="E65" s="68"/>
      <c r="F65" s="68">
        <f>'งบดุล 2'!H14</f>
        <v>0</v>
      </c>
      <c r="G65" s="68"/>
      <c r="H65" s="68">
        <f>'งบดุล 2'!J14</f>
        <v>0</v>
      </c>
      <c r="I65" s="37"/>
    </row>
    <row r="66" spans="1:13" s="39" customFormat="1" hidden="1" x14ac:dyDescent="0.6">
      <c r="A66" s="75" t="s">
        <v>250</v>
      </c>
      <c r="B66" s="68"/>
      <c r="C66" s="47"/>
      <c r="D66" s="68">
        <v>4876</v>
      </c>
      <c r="E66" s="47"/>
      <c r="F66" s="68"/>
      <c r="G66" s="47"/>
      <c r="H66" s="68">
        <v>4856</v>
      </c>
    </row>
    <row r="67" spans="1:13" s="39" customFormat="1" hidden="1" x14ac:dyDescent="0.6">
      <c r="A67" s="75" t="s">
        <v>251</v>
      </c>
      <c r="B67" s="68"/>
      <c r="C67" s="47"/>
      <c r="D67" s="68">
        <v>24140</v>
      </c>
      <c r="E67" s="47"/>
      <c r="F67" s="68"/>
      <c r="G67" s="47"/>
      <c r="H67" s="68">
        <v>24140</v>
      </c>
    </row>
    <row r="68" spans="1:13" s="39" customFormat="1" hidden="1" x14ac:dyDescent="0.6">
      <c r="A68" s="75" t="s">
        <v>252</v>
      </c>
      <c r="B68" s="68"/>
      <c r="C68" s="47"/>
      <c r="D68" s="68">
        <v>11696</v>
      </c>
      <c r="E68" s="47"/>
      <c r="F68" s="68"/>
      <c r="G68" s="47"/>
      <c r="H68" s="68">
        <v>11696</v>
      </c>
    </row>
    <row r="69" spans="1:13" s="39" customFormat="1" x14ac:dyDescent="0.6">
      <c r="A69" s="75"/>
      <c r="B69" s="68"/>
      <c r="C69" s="47"/>
      <c r="D69" s="49"/>
      <c r="E69" s="47"/>
      <c r="F69" s="68"/>
      <c r="G69" s="47"/>
      <c r="H69" s="16"/>
      <c r="K69" s="39">
        <f>H62-K62</f>
        <v>8361.6</v>
      </c>
    </row>
    <row r="70" spans="1:13" s="39" customFormat="1" ht="7.5" customHeight="1" x14ac:dyDescent="0.6">
      <c r="A70" s="58"/>
      <c r="B70" s="68"/>
      <c r="C70" s="47"/>
      <c r="D70" s="49"/>
      <c r="E70" s="47"/>
      <c r="F70" s="68"/>
      <c r="G70" s="47"/>
      <c r="H70" s="16"/>
    </row>
    <row r="71" spans="1:13" s="39" customFormat="1" x14ac:dyDescent="0.6">
      <c r="A71" s="157" t="s">
        <v>38</v>
      </c>
      <c r="B71" s="157"/>
      <c r="C71" s="157"/>
      <c r="D71" s="157"/>
      <c r="E71" s="157"/>
      <c r="F71" s="157"/>
    </row>
    <row r="72" spans="1:13" s="39" customFormat="1" x14ac:dyDescent="0.6">
      <c r="F72" s="33"/>
      <c r="H72" s="47"/>
    </row>
    <row r="73" spans="1:13" ht="9" customHeight="1" x14ac:dyDescent="0.6"/>
    <row r="77" spans="1:13" x14ac:dyDescent="0.6">
      <c r="H77" s="39"/>
      <c r="I77" s="164" t="s">
        <v>253</v>
      </c>
      <c r="J77" s="164"/>
      <c r="K77" s="164"/>
      <c r="L77" s="164"/>
      <c r="M77" s="39"/>
    </row>
    <row r="78" spans="1:13" x14ac:dyDescent="0.6">
      <c r="H78" s="39"/>
      <c r="I78" s="39" t="s">
        <v>254</v>
      </c>
      <c r="J78" s="39" t="s">
        <v>255</v>
      </c>
      <c r="K78" s="39" t="s">
        <v>256</v>
      </c>
      <c r="L78" s="39" t="s">
        <v>257</v>
      </c>
      <c r="M78" s="39"/>
    </row>
    <row r="79" spans="1:13" x14ac:dyDescent="0.6">
      <c r="H79" s="39"/>
      <c r="I79" s="39">
        <v>174899999.99973649</v>
      </c>
      <c r="J79" s="39">
        <v>390879999.99547219</v>
      </c>
      <c r="K79" s="39">
        <v>3413259.06</v>
      </c>
      <c r="L79" s="39">
        <v>-6222778.7813657802</v>
      </c>
      <c r="M79" s="39" t="s">
        <v>258</v>
      </c>
    </row>
    <row r="80" spans="1:13" x14ac:dyDescent="0.6">
      <c r="H80" s="39"/>
      <c r="I80" s="39">
        <v>300279999.99510986</v>
      </c>
      <c r="J80" s="39">
        <v>42000000</v>
      </c>
      <c r="K80" s="39"/>
      <c r="L80" s="39">
        <v>275765.45273911953</v>
      </c>
      <c r="M80" s="39" t="s">
        <v>259</v>
      </c>
    </row>
    <row r="81" spans="8:13" x14ac:dyDescent="0.6">
      <c r="H81" s="39"/>
      <c r="I81" s="78"/>
      <c r="J81" s="78"/>
      <c r="K81" s="78"/>
      <c r="L81" s="78">
        <v>5068122.54</v>
      </c>
      <c r="M81" s="39" t="s">
        <v>260</v>
      </c>
    </row>
    <row r="82" spans="8:13" x14ac:dyDescent="0.6">
      <c r="H82" s="39"/>
      <c r="I82" s="39"/>
      <c r="J82" s="39"/>
      <c r="K82" s="39"/>
      <c r="L82" s="39"/>
      <c r="M82" s="39"/>
    </row>
    <row r="83" spans="8:13" x14ac:dyDescent="0.6">
      <c r="H83" s="39" t="s">
        <v>261</v>
      </c>
      <c r="I83" s="39">
        <v>1200000</v>
      </c>
      <c r="J83" s="39">
        <v>3250000</v>
      </c>
      <c r="K83" s="39">
        <v>31569.148542334791</v>
      </c>
      <c r="L83" s="39">
        <v>-107184.90527376199</v>
      </c>
      <c r="M83" s="39"/>
    </row>
    <row r="84" spans="8:13" x14ac:dyDescent="0.6">
      <c r="H84" s="39" t="s">
        <v>262</v>
      </c>
      <c r="I84" s="39">
        <f>SUM(I79:I83)</f>
        <v>476379999.99484634</v>
      </c>
      <c r="J84" s="39">
        <f>SUM(J79:J83)</f>
        <v>436129999.99547219</v>
      </c>
      <c r="K84" s="39">
        <f>SUM(K79:K83)</f>
        <v>3444828.2085423348</v>
      </c>
      <c r="L84" s="39">
        <f>SUM(L79:L83)</f>
        <v>-986075.69390042254</v>
      </c>
      <c r="M84" s="39"/>
    </row>
    <row r="85" spans="8:13" x14ac:dyDescent="0.6">
      <c r="H85" s="39"/>
      <c r="I85" s="39">
        <f>SUM(I84:I84)</f>
        <v>476379999.99484634</v>
      </c>
      <c r="J85" s="39">
        <f>SUM(J84:J84)</f>
        <v>436129999.99547219</v>
      </c>
      <c r="K85" s="39"/>
      <c r="L85" s="39">
        <v>109160.87215762585</v>
      </c>
      <c r="M85" s="39"/>
    </row>
    <row r="86" spans="8:13" x14ac:dyDescent="0.6">
      <c r="H86" s="39"/>
      <c r="I86" s="39"/>
      <c r="J86" s="39">
        <f>I85-J85</f>
        <v>40249999.999374151</v>
      </c>
      <c r="K86" s="39">
        <f>SUM(K84:K85)</f>
        <v>3444828.2085423348</v>
      </c>
      <c r="L86" s="39">
        <f>SUM(L84:L85)</f>
        <v>-876914.82174279669</v>
      </c>
      <c r="M86" s="39"/>
    </row>
  </sheetData>
  <mergeCells count="6">
    <mergeCell ref="A71:F71"/>
    <mergeCell ref="I77:L77"/>
    <mergeCell ref="B7:D7"/>
    <mergeCell ref="F7:H7"/>
    <mergeCell ref="A3:B3"/>
    <mergeCell ref="A5:B5"/>
  </mergeCells>
  <phoneticPr fontId="0" type="noConversion"/>
  <pageMargins left="0.70866141732283472" right="0.19685039370078741" top="0.59055118110236227" bottom="0.19685039370078741" header="0.39370078740157483" footer="0.19685039370078741"/>
  <pageSetup paperSize="9" scale="95" fitToHeight="0" orientation="portrait" r:id="rId1"/>
  <headerFooter>
    <oddFooter>&amp;R&amp;13 11</oddFooter>
  </headerFooter>
  <rowBreaks count="1" manualBreakCount="1">
    <brk id="75" max="7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44"/>
  <sheetViews>
    <sheetView showGridLines="0" topLeftCell="A7" zoomScaleNormal="100" zoomScaleSheetLayoutView="100" workbookViewId="0">
      <selection activeCell="S22" sqref="S22"/>
    </sheetView>
  </sheetViews>
  <sheetFormatPr defaultColWidth="9.125" defaultRowHeight="21" customHeight="1" x14ac:dyDescent="0.6"/>
  <cols>
    <col min="1" max="1" width="34.25" style="1" customWidth="1"/>
    <col min="2" max="2" width="1" style="1" hidden="1" customWidth="1"/>
    <col min="3" max="3" width="9" style="1" hidden="1" customWidth="1"/>
    <col min="4" max="4" width="1.75" style="1" customWidth="1"/>
    <col min="5" max="5" width="16.375" style="1" customWidth="1"/>
    <col min="6" max="6" width="1.75" style="1" customWidth="1"/>
    <col min="7" max="7" width="12.75" style="1" customWidth="1"/>
    <col min="8" max="8" width="1.75" style="1" customWidth="1"/>
    <col min="9" max="9" width="12.75" style="1" customWidth="1"/>
    <col min="10" max="10" width="1.75" style="1" customWidth="1"/>
    <col min="11" max="11" width="12.75" style="1" customWidth="1"/>
    <col min="12" max="12" width="1.75" style="1" customWidth="1"/>
    <col min="13" max="13" width="16.625" style="1" bestFit="1" customWidth="1"/>
    <col min="14" max="14" width="1.75" style="1" customWidth="1"/>
    <col min="15" max="15" width="18" style="1" hidden="1" customWidth="1"/>
    <col min="16" max="16" width="1.75" style="1" hidden="1" customWidth="1"/>
    <col min="17" max="17" width="21.125" style="1" customWidth="1"/>
    <col min="18" max="18" width="1.75" style="1" customWidth="1"/>
    <col min="19" max="19" width="14.25" style="1" customWidth="1"/>
    <col min="20" max="20" width="1.75" style="1" customWidth="1"/>
    <col min="21" max="21" width="16" style="1" customWidth="1"/>
    <col min="22" max="22" width="1.75" style="1" customWidth="1"/>
    <col min="23" max="23" width="14.75" style="1" customWidth="1"/>
    <col min="24" max="24" width="1.75" style="1" customWidth="1"/>
    <col min="25" max="25" width="13.75" style="1" customWidth="1"/>
    <col min="26" max="26" width="9.375" style="1" bestFit="1" customWidth="1"/>
    <col min="27" max="27" width="10" style="1" bestFit="1" customWidth="1"/>
    <col min="28" max="28" width="9.125" style="1"/>
    <col min="29" max="29" width="11" style="1" bestFit="1" customWidth="1"/>
    <col min="30" max="16384" width="9.125" style="1"/>
  </cols>
  <sheetData>
    <row r="1" spans="1:27" ht="21" customHeight="1" x14ac:dyDescent="0.6">
      <c r="Y1" s="46" t="s">
        <v>75</v>
      </c>
    </row>
    <row r="2" spans="1:27" ht="21" customHeight="1" x14ac:dyDescent="0.6">
      <c r="A2" s="156" t="s">
        <v>0</v>
      </c>
      <c r="B2" s="156"/>
      <c r="C2" s="156"/>
      <c r="D2" s="156"/>
      <c r="E2" s="156"/>
      <c r="F2" s="156"/>
      <c r="Y2" s="46"/>
    </row>
    <row r="3" spans="1:27" ht="21" customHeight="1" x14ac:dyDescent="0.6">
      <c r="A3" s="156" t="s">
        <v>138</v>
      </c>
      <c r="B3" s="156"/>
      <c r="C3" s="156"/>
      <c r="D3" s="156"/>
      <c r="E3" s="156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7" ht="21" customHeight="1" x14ac:dyDescent="0.6">
      <c r="A4" s="156" t="s">
        <v>77</v>
      </c>
      <c r="B4" s="156"/>
      <c r="C4" s="156"/>
      <c r="D4" s="156"/>
      <c r="E4" s="156"/>
      <c r="F4" s="156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7" ht="21" customHeight="1" x14ac:dyDescent="0.6">
      <c r="A5" s="5" t="s">
        <v>5</v>
      </c>
      <c r="B5" s="5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7" ht="21" customHeight="1" x14ac:dyDescent="0.6">
      <c r="A6" s="5"/>
      <c r="B6" s="5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4" t="s">
        <v>3</v>
      </c>
    </row>
    <row r="7" spans="1:27" s="8" customFormat="1" ht="21" customHeight="1" x14ac:dyDescent="0.6">
      <c r="C7" s="9"/>
      <c r="D7" s="9"/>
      <c r="F7" s="9"/>
      <c r="H7" s="9"/>
      <c r="I7" s="155" t="s">
        <v>61</v>
      </c>
      <c r="J7" s="155"/>
      <c r="K7" s="155"/>
      <c r="L7" s="155"/>
      <c r="M7" s="155"/>
      <c r="N7" s="9"/>
      <c r="O7" s="160" t="s">
        <v>66</v>
      </c>
      <c r="P7" s="160"/>
      <c r="Q7" s="160"/>
      <c r="R7" s="160"/>
      <c r="S7" s="160"/>
      <c r="T7" s="160"/>
      <c r="U7" s="160"/>
      <c r="V7" s="160"/>
      <c r="W7" s="160"/>
      <c r="X7" s="6"/>
    </row>
    <row r="8" spans="1:27" s="8" customFormat="1" ht="21" customHeight="1" x14ac:dyDescent="0.6">
      <c r="C8" s="9"/>
      <c r="D8" s="9"/>
      <c r="F8" s="9"/>
      <c r="H8" s="9"/>
      <c r="N8" s="9"/>
      <c r="P8" s="9"/>
      <c r="Q8" s="161" t="s">
        <v>139</v>
      </c>
      <c r="R8" s="9"/>
      <c r="S8" s="80"/>
      <c r="X8" s="6"/>
    </row>
    <row r="9" spans="1:27" s="8" customFormat="1" ht="21" customHeight="1" x14ac:dyDescent="0.6">
      <c r="C9" s="9"/>
      <c r="D9" s="9"/>
      <c r="F9" s="9"/>
      <c r="H9" s="9"/>
      <c r="N9" s="9"/>
      <c r="O9" s="80" t="s">
        <v>140</v>
      </c>
      <c r="P9" s="9"/>
      <c r="Q9" s="162"/>
      <c r="R9" s="9"/>
      <c r="S9" s="80"/>
      <c r="T9" s="9"/>
      <c r="U9" s="80" t="s">
        <v>141</v>
      </c>
      <c r="V9" s="9"/>
      <c r="W9" s="80" t="s">
        <v>142</v>
      </c>
      <c r="X9" s="6"/>
    </row>
    <row r="10" spans="1:27" s="8" customFormat="1" ht="21" customHeight="1" x14ac:dyDescent="0.6">
      <c r="F10" s="9"/>
      <c r="H10" s="9"/>
      <c r="I10" s="160" t="s">
        <v>62</v>
      </c>
      <c r="J10" s="160"/>
      <c r="K10" s="160"/>
      <c r="L10" s="9"/>
      <c r="M10" s="9"/>
      <c r="N10" s="9"/>
      <c r="O10" s="80" t="s">
        <v>143</v>
      </c>
      <c r="P10" s="9"/>
      <c r="Q10" s="162"/>
      <c r="R10" s="9"/>
      <c r="S10" s="80" t="s">
        <v>144</v>
      </c>
      <c r="T10" s="9"/>
      <c r="U10" s="80" t="s">
        <v>145</v>
      </c>
      <c r="V10" s="9"/>
      <c r="W10" s="80" t="s">
        <v>146</v>
      </c>
      <c r="X10" s="9"/>
    </row>
    <row r="11" spans="1:27" s="8" customFormat="1" ht="21" customHeight="1" x14ac:dyDescent="0.6">
      <c r="C11" s="162" t="s">
        <v>148</v>
      </c>
      <c r="D11" s="162"/>
      <c r="E11" s="162"/>
      <c r="F11" s="9"/>
      <c r="G11" s="50" t="s">
        <v>149</v>
      </c>
      <c r="H11" s="9"/>
      <c r="I11" s="80" t="s">
        <v>150</v>
      </c>
      <c r="J11" s="9"/>
      <c r="K11" s="80"/>
      <c r="L11" s="9"/>
      <c r="M11" s="80" t="s">
        <v>151</v>
      </c>
      <c r="N11" s="80"/>
      <c r="O11" s="80" t="s">
        <v>152</v>
      </c>
      <c r="P11" s="80"/>
      <c r="Q11" s="162"/>
      <c r="R11" s="80"/>
      <c r="S11" s="80" t="s">
        <v>153</v>
      </c>
      <c r="T11" s="80"/>
      <c r="U11" s="80" t="s">
        <v>154</v>
      </c>
      <c r="V11" s="80"/>
      <c r="W11" s="80" t="s">
        <v>155</v>
      </c>
      <c r="X11" s="9"/>
      <c r="Y11" s="46" t="s">
        <v>156</v>
      </c>
    </row>
    <row r="12" spans="1:27" s="8" customFormat="1" ht="21" customHeight="1" x14ac:dyDescent="0.6">
      <c r="C12" s="87" t="s">
        <v>8</v>
      </c>
      <c r="D12" s="9"/>
      <c r="E12" s="10" t="s">
        <v>158</v>
      </c>
      <c r="F12" s="9"/>
      <c r="G12" s="51" t="s">
        <v>159</v>
      </c>
      <c r="H12" s="9"/>
      <c r="I12" s="10" t="s">
        <v>160</v>
      </c>
      <c r="J12" s="9"/>
      <c r="K12" s="10" t="s">
        <v>64</v>
      </c>
      <c r="L12" s="9"/>
      <c r="M12" s="10" t="s">
        <v>161</v>
      </c>
      <c r="N12" s="80"/>
      <c r="O12" s="10" t="s">
        <v>162</v>
      </c>
      <c r="P12" s="80"/>
      <c r="Q12" s="163"/>
      <c r="R12" s="80"/>
      <c r="S12" s="10" t="s">
        <v>93</v>
      </c>
      <c r="T12" s="80"/>
      <c r="U12" s="10" t="s">
        <v>163</v>
      </c>
      <c r="V12" s="80"/>
      <c r="W12" s="10" t="s">
        <v>164</v>
      </c>
      <c r="X12" s="9"/>
      <c r="Y12" s="10" t="s">
        <v>164</v>
      </c>
      <c r="Z12" s="151"/>
      <c r="AA12" s="151"/>
    </row>
    <row r="13" spans="1:27" ht="21" hidden="1" customHeight="1" x14ac:dyDescent="0.6">
      <c r="A13" s="5" t="s">
        <v>167</v>
      </c>
      <c r="B13" s="5"/>
      <c r="C13" s="3"/>
      <c r="D13" s="3"/>
      <c r="E13" s="36">
        <v>108000</v>
      </c>
      <c r="F13" s="36">
        <v>0</v>
      </c>
      <c r="G13" s="36">
        <v>110400</v>
      </c>
      <c r="H13" s="36">
        <v>0</v>
      </c>
      <c r="I13" s="36">
        <v>10800</v>
      </c>
      <c r="J13" s="36">
        <v>0</v>
      </c>
      <c r="K13" s="36">
        <v>159115</v>
      </c>
      <c r="L13" s="36">
        <v>0</v>
      </c>
      <c r="M13" s="36">
        <v>1831179</v>
      </c>
      <c r="N13" s="36">
        <v>0</v>
      </c>
      <c r="O13" s="36">
        <v>84484</v>
      </c>
      <c r="P13" s="36">
        <v>0</v>
      </c>
      <c r="Q13" s="26">
        <v>0</v>
      </c>
      <c r="R13" s="36">
        <v>0</v>
      </c>
      <c r="S13" s="93">
        <v>-7180</v>
      </c>
      <c r="T13" s="36"/>
      <c r="U13" s="93">
        <v>-7180</v>
      </c>
      <c r="V13" s="36"/>
      <c r="W13" s="36">
        <v>70124</v>
      </c>
      <c r="X13" s="36">
        <v>0</v>
      </c>
      <c r="Y13" s="36">
        <v>2289618</v>
      </c>
      <c r="Z13" s="150"/>
      <c r="AA13" s="150"/>
    </row>
    <row r="14" spans="1:27" ht="21" hidden="1" customHeight="1" x14ac:dyDescent="0.6">
      <c r="A14" s="74" t="s">
        <v>124</v>
      </c>
      <c r="B14" s="74"/>
      <c r="E14" s="13">
        <v>0</v>
      </c>
      <c r="F14" s="13"/>
      <c r="G14" s="13">
        <v>0</v>
      </c>
      <c r="H14" s="13"/>
      <c r="I14" s="13">
        <v>0</v>
      </c>
      <c r="J14" s="13"/>
      <c r="K14" s="13">
        <v>0</v>
      </c>
      <c r="L14" s="34"/>
      <c r="M14" s="34">
        <v>24494</v>
      </c>
      <c r="N14" s="34"/>
      <c r="O14" s="34">
        <v>2946</v>
      </c>
      <c r="P14" s="34"/>
      <c r="Q14" s="13">
        <v>0</v>
      </c>
      <c r="R14" s="34"/>
      <c r="S14" s="13">
        <v>0</v>
      </c>
      <c r="T14" s="34"/>
      <c r="U14" s="13">
        <v>0</v>
      </c>
      <c r="V14" s="34"/>
      <c r="W14" s="44">
        <v>2946</v>
      </c>
      <c r="X14" s="34"/>
      <c r="Y14" s="34">
        <v>27440</v>
      </c>
      <c r="Z14" s="150"/>
      <c r="AA14" s="150"/>
    </row>
    <row r="15" spans="1:27" ht="21" hidden="1" customHeight="1" thickBot="1" x14ac:dyDescent="0.65">
      <c r="A15" s="5" t="s">
        <v>168</v>
      </c>
      <c r="B15" s="5"/>
      <c r="C15" s="3"/>
      <c r="D15" s="3"/>
      <c r="E15" s="35">
        <v>108000</v>
      </c>
      <c r="F15" s="36">
        <v>0</v>
      </c>
      <c r="G15" s="35">
        <v>110400</v>
      </c>
      <c r="H15" s="36"/>
      <c r="I15" s="35">
        <v>10800</v>
      </c>
      <c r="J15" s="36">
        <v>0</v>
      </c>
      <c r="K15" s="35">
        <v>159115</v>
      </c>
      <c r="L15" s="36">
        <v>0</v>
      </c>
      <c r="M15" s="35">
        <v>1855673</v>
      </c>
      <c r="N15" s="36">
        <v>0</v>
      </c>
      <c r="O15" s="35">
        <v>87430</v>
      </c>
      <c r="P15" s="36"/>
      <c r="Q15" s="88">
        <v>0</v>
      </c>
      <c r="R15" s="36"/>
      <c r="S15" s="96">
        <v>-7180</v>
      </c>
      <c r="T15" s="36"/>
      <c r="U15" s="96">
        <v>-7180</v>
      </c>
      <c r="V15" s="36"/>
      <c r="W15" s="35">
        <v>73070</v>
      </c>
      <c r="X15" s="36">
        <v>0</v>
      </c>
      <c r="Y15" s="35">
        <v>2317058</v>
      </c>
      <c r="Z15" s="150"/>
      <c r="AA15" s="150"/>
    </row>
    <row r="16" spans="1:27" ht="21" hidden="1" customHeight="1" thickTop="1" x14ac:dyDescent="0.6">
      <c r="A16" s="5"/>
      <c r="B16" s="5"/>
      <c r="C16" s="3"/>
      <c r="D16" s="3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26"/>
      <c r="R16" s="36"/>
      <c r="S16" s="36"/>
      <c r="T16" s="36"/>
      <c r="U16" s="36"/>
      <c r="V16" s="36"/>
      <c r="W16" s="36"/>
      <c r="X16" s="36"/>
      <c r="Y16" s="36"/>
      <c r="Z16" s="150"/>
      <c r="AA16" s="150"/>
    </row>
    <row r="17" spans="1:27" ht="21" hidden="1" customHeight="1" x14ac:dyDescent="0.6">
      <c r="A17" s="5" t="s">
        <v>169</v>
      </c>
      <c r="B17" s="5"/>
      <c r="C17" s="3"/>
      <c r="D17" s="3"/>
      <c r="E17" s="36">
        <v>108000</v>
      </c>
      <c r="F17" s="36">
        <v>0</v>
      </c>
      <c r="G17" s="36">
        <v>110400</v>
      </c>
      <c r="H17" s="36">
        <v>0</v>
      </c>
      <c r="I17" s="36">
        <v>10800</v>
      </c>
      <c r="J17" s="36">
        <v>0</v>
      </c>
      <c r="K17" s="36">
        <v>162770</v>
      </c>
      <c r="L17" s="36"/>
      <c r="M17" s="36">
        <v>1818236</v>
      </c>
      <c r="N17" s="36">
        <v>0</v>
      </c>
      <c r="O17" s="36">
        <v>43855</v>
      </c>
      <c r="P17" s="36"/>
      <c r="Q17" s="26">
        <v>0</v>
      </c>
      <c r="R17" s="36"/>
      <c r="S17" s="93">
        <v>-4230</v>
      </c>
      <c r="T17" s="36"/>
      <c r="U17" s="93">
        <v>-4230</v>
      </c>
      <c r="V17" s="36"/>
      <c r="W17" s="36">
        <v>35395</v>
      </c>
      <c r="X17" s="36"/>
      <c r="Y17" s="36">
        <v>2245601</v>
      </c>
      <c r="Z17" s="150"/>
      <c r="AA17" s="150"/>
    </row>
    <row r="18" spans="1:27" ht="21" hidden="1" customHeight="1" x14ac:dyDescent="0.6">
      <c r="A18" s="1" t="s">
        <v>170</v>
      </c>
      <c r="B18" s="5"/>
      <c r="C18" s="3"/>
      <c r="D18" s="3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150"/>
      <c r="AA18" s="150"/>
    </row>
    <row r="19" spans="1:27" ht="21" hidden="1" customHeight="1" x14ac:dyDescent="0.6">
      <c r="A19" s="102" t="s">
        <v>171</v>
      </c>
      <c r="B19" s="5"/>
      <c r="C19" s="101">
        <v>3.2</v>
      </c>
      <c r="D19" s="3"/>
      <c r="E19" s="63">
        <v>0</v>
      </c>
      <c r="F19" s="13"/>
      <c r="G19" s="63">
        <v>0</v>
      </c>
      <c r="H19" s="13"/>
      <c r="I19" s="63">
        <v>0</v>
      </c>
      <c r="J19" s="13"/>
      <c r="K19" s="63">
        <v>0</v>
      </c>
      <c r="L19" s="34"/>
      <c r="M19" s="92">
        <v>35638</v>
      </c>
      <c r="N19" s="34"/>
      <c r="O19" s="92">
        <v>-43855</v>
      </c>
      <c r="P19" s="34"/>
      <c r="Q19" s="44">
        <v>173206</v>
      </c>
      <c r="R19" s="36"/>
      <c r="S19" s="89">
        <v>0</v>
      </c>
      <c r="T19" s="36"/>
      <c r="U19" s="89">
        <v>0</v>
      </c>
      <c r="V19" s="36"/>
      <c r="W19" s="44">
        <v>129351</v>
      </c>
      <c r="X19" s="36"/>
      <c r="Y19" s="44">
        <v>164989</v>
      </c>
      <c r="Z19" s="150"/>
      <c r="AA19" s="150"/>
    </row>
    <row r="20" spans="1:27" ht="21" hidden="1" customHeight="1" x14ac:dyDescent="0.6">
      <c r="A20" s="5"/>
      <c r="B20" s="5"/>
      <c r="C20" s="3"/>
      <c r="D20" s="3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150"/>
      <c r="AA20" s="150"/>
    </row>
    <row r="21" spans="1:27" ht="21" customHeight="1" x14ac:dyDescent="0.6">
      <c r="A21" s="5" t="s">
        <v>172</v>
      </c>
      <c r="B21" s="5"/>
      <c r="C21" s="3"/>
      <c r="D21" s="3"/>
      <c r="E21" s="36">
        <v>108000</v>
      </c>
      <c r="F21" s="36">
        <v>0</v>
      </c>
      <c r="G21" s="36">
        <v>110400</v>
      </c>
      <c r="H21" s="36">
        <v>0</v>
      </c>
      <c r="I21" s="36">
        <v>10800</v>
      </c>
      <c r="J21" s="36">
        <v>0</v>
      </c>
      <c r="K21" s="36">
        <v>166410</v>
      </c>
      <c r="L21" s="36"/>
      <c r="M21" s="36">
        <v>1878586</v>
      </c>
      <c r="N21" s="36"/>
      <c r="O21" s="26">
        <v>0</v>
      </c>
      <c r="P21" s="36"/>
      <c r="Q21" s="36">
        <v>226178</v>
      </c>
      <c r="R21" s="36"/>
      <c r="S21" s="15">
        <v>71353</v>
      </c>
      <c r="T21" s="36"/>
      <c r="U21" s="93">
        <v>-4230</v>
      </c>
      <c r="V21" s="36"/>
      <c r="W21" s="36">
        <v>293301</v>
      </c>
      <c r="X21" s="36"/>
      <c r="Y21" s="36">
        <v>2567497</v>
      </c>
      <c r="Z21" s="150"/>
      <c r="AA21" s="150"/>
    </row>
    <row r="22" spans="1:27" ht="21" customHeight="1" x14ac:dyDescent="0.6">
      <c r="A22" s="74" t="s">
        <v>173</v>
      </c>
      <c r="B22" s="5"/>
      <c r="C22" s="3"/>
      <c r="D22" s="3"/>
      <c r="E22" s="13">
        <v>0</v>
      </c>
      <c r="F22" s="13"/>
      <c r="G22" s="13">
        <v>0</v>
      </c>
      <c r="H22" s="13"/>
      <c r="I22" s="13">
        <v>0</v>
      </c>
      <c r="J22" s="13"/>
      <c r="K22" s="13">
        <v>0</v>
      </c>
      <c r="L22" s="34"/>
      <c r="M22" s="12">
        <v>235</v>
      </c>
      <c r="N22" s="34"/>
      <c r="O22" s="13">
        <v>0</v>
      </c>
      <c r="P22" s="34"/>
      <c r="Q22" s="13">
        <v>0</v>
      </c>
      <c r="R22" s="34"/>
      <c r="S22" s="13">
        <v>0</v>
      </c>
      <c r="T22" s="34"/>
      <c r="U22" s="13">
        <v>0</v>
      </c>
      <c r="V22" s="34"/>
      <c r="W22" s="13">
        <v>0</v>
      </c>
      <c r="X22" s="34"/>
      <c r="Y22" s="12">
        <v>235</v>
      </c>
      <c r="Z22" s="150"/>
      <c r="AA22" s="150"/>
    </row>
    <row r="23" spans="1:27" ht="21" customHeight="1" x14ac:dyDescent="0.6">
      <c r="A23" s="74" t="s">
        <v>124</v>
      </c>
      <c r="B23" s="74"/>
      <c r="E23" s="13">
        <v>0</v>
      </c>
      <c r="F23" s="13"/>
      <c r="G23" s="13">
        <v>0</v>
      </c>
      <c r="H23" s="13"/>
      <c r="I23" s="13">
        <v>0</v>
      </c>
      <c r="J23" s="13"/>
      <c r="K23" s="13">
        <v>0</v>
      </c>
      <c r="L23" s="34"/>
      <c r="M23" s="22">
        <v>99183</v>
      </c>
      <c r="N23" s="34"/>
      <c r="O23" s="63">
        <v>0</v>
      </c>
      <c r="P23" s="34"/>
      <c r="Q23" s="92">
        <v>-836</v>
      </c>
      <c r="R23" s="34"/>
      <c r="S23" s="92">
        <v>-41808</v>
      </c>
      <c r="T23" s="34"/>
      <c r="U23" s="12">
        <v>0</v>
      </c>
      <c r="V23" s="34"/>
      <c r="W23" s="92">
        <v>-42644</v>
      </c>
      <c r="X23" s="34"/>
      <c r="Y23" s="22">
        <v>56539</v>
      </c>
      <c r="Z23" s="150"/>
      <c r="AA23" s="150"/>
    </row>
    <row r="24" spans="1:27" ht="21" customHeight="1" thickBot="1" x14ac:dyDescent="0.65">
      <c r="A24" s="5" t="s">
        <v>174</v>
      </c>
      <c r="B24" s="5"/>
      <c r="C24" s="3"/>
      <c r="D24" s="3"/>
      <c r="E24" s="35">
        <v>108000</v>
      </c>
      <c r="F24" s="36">
        <v>0</v>
      </c>
      <c r="G24" s="35">
        <v>110400</v>
      </c>
      <c r="H24" s="36">
        <v>0</v>
      </c>
      <c r="I24" s="35">
        <v>10800</v>
      </c>
      <c r="J24" s="36">
        <v>0</v>
      </c>
      <c r="K24" s="35">
        <v>166410</v>
      </c>
      <c r="L24" s="36">
        <v>0</v>
      </c>
      <c r="M24" s="35">
        <v>1978004</v>
      </c>
      <c r="N24" s="36">
        <v>0</v>
      </c>
      <c r="O24" s="88">
        <v>0</v>
      </c>
      <c r="P24" s="36"/>
      <c r="Q24" s="35">
        <v>225342</v>
      </c>
      <c r="R24" s="36"/>
      <c r="S24" s="14">
        <v>29545</v>
      </c>
      <c r="T24" s="36"/>
      <c r="U24" s="96">
        <v>-4230</v>
      </c>
      <c r="V24" s="36"/>
      <c r="W24" s="35">
        <v>250657</v>
      </c>
      <c r="X24" s="36">
        <v>0</v>
      </c>
      <c r="Y24" s="35">
        <v>2624271</v>
      </c>
      <c r="Z24" s="150"/>
      <c r="AA24" s="150"/>
    </row>
    <row r="25" spans="1:27" ht="21" customHeight="1" thickTop="1" x14ac:dyDescent="0.6">
      <c r="A25" s="5"/>
      <c r="B25" s="5"/>
      <c r="C25" s="3"/>
      <c r="D25" s="3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150"/>
      <c r="AA25" s="150"/>
    </row>
    <row r="26" spans="1:27" ht="21" customHeight="1" x14ac:dyDescent="0.6">
      <c r="A26" s="5" t="s">
        <v>175</v>
      </c>
      <c r="B26" s="5"/>
      <c r="C26" s="3"/>
      <c r="D26" s="3"/>
      <c r="E26" s="36">
        <v>108000</v>
      </c>
      <c r="F26" s="36">
        <v>0</v>
      </c>
      <c r="G26" s="36">
        <v>110400</v>
      </c>
      <c r="H26" s="36">
        <v>0</v>
      </c>
      <c r="I26" s="36">
        <v>10800</v>
      </c>
      <c r="J26" s="36">
        <v>0</v>
      </c>
      <c r="K26" s="36">
        <v>172010</v>
      </c>
      <c r="L26" s="36">
        <v>0</v>
      </c>
      <c r="M26" s="36">
        <v>2074674</v>
      </c>
      <c r="N26" s="36">
        <v>0</v>
      </c>
      <c r="O26" s="26">
        <v>0</v>
      </c>
      <c r="P26" s="36">
        <v>0</v>
      </c>
      <c r="Q26" s="15">
        <v>236001</v>
      </c>
      <c r="R26" s="36">
        <v>0</v>
      </c>
      <c r="S26" s="26">
        <v>0</v>
      </c>
      <c r="T26" s="36"/>
      <c r="U26" s="93">
        <v>-1057</v>
      </c>
      <c r="V26" s="36"/>
      <c r="W26" s="36">
        <v>234944</v>
      </c>
      <c r="X26" s="36">
        <v>0</v>
      </c>
      <c r="Y26" s="36">
        <v>2710828</v>
      </c>
      <c r="Z26" s="16"/>
      <c r="AA26" s="16"/>
    </row>
    <row r="27" spans="1:27" ht="21" hidden="1" customHeight="1" x14ac:dyDescent="0.6">
      <c r="A27" s="74" t="s">
        <v>173</v>
      </c>
      <c r="B27" s="5"/>
      <c r="C27" s="3"/>
      <c r="D27" s="3"/>
      <c r="E27" s="13">
        <v>0</v>
      </c>
      <c r="F27" s="13"/>
      <c r="G27" s="13">
        <v>0</v>
      </c>
      <c r="H27" s="13"/>
      <c r="I27" s="13">
        <v>0</v>
      </c>
      <c r="J27" s="13"/>
      <c r="K27" s="13">
        <v>0</v>
      </c>
      <c r="L27" s="34"/>
      <c r="M27" s="152"/>
      <c r="N27" s="34"/>
      <c r="O27" s="13">
        <v>0</v>
      </c>
      <c r="P27" s="34"/>
      <c r="Q27" s="144"/>
      <c r="R27" s="34"/>
      <c r="S27" s="144"/>
      <c r="T27" s="34"/>
      <c r="U27" s="144"/>
      <c r="V27" s="34"/>
      <c r="W27" s="13">
        <v>0</v>
      </c>
      <c r="X27" s="34"/>
      <c r="Y27" s="12">
        <v>0</v>
      </c>
      <c r="Z27" s="16"/>
      <c r="AA27" s="16"/>
    </row>
    <row r="28" spans="1:27" ht="21" customHeight="1" x14ac:dyDescent="0.6">
      <c r="A28" s="74" t="s">
        <v>124</v>
      </c>
      <c r="B28" s="74"/>
      <c r="E28" s="13">
        <v>0</v>
      </c>
      <c r="F28" s="13"/>
      <c r="G28" s="13">
        <v>0</v>
      </c>
      <c r="H28" s="13"/>
      <c r="I28" s="13">
        <v>0</v>
      </c>
      <c r="J28" s="13"/>
      <c r="K28" s="13">
        <v>0</v>
      </c>
      <c r="L28" s="34"/>
      <c r="M28" s="22">
        <v>35557</v>
      </c>
      <c r="N28" s="34"/>
      <c r="O28" s="13">
        <v>0</v>
      </c>
      <c r="P28" s="34"/>
      <c r="Q28" s="92">
        <v>-1850</v>
      </c>
      <c r="R28" s="34"/>
      <c r="S28" s="13">
        <v>0</v>
      </c>
      <c r="T28" s="13"/>
      <c r="U28" s="13">
        <v>0</v>
      </c>
      <c r="V28" s="13"/>
      <c r="W28" s="92">
        <v>-1850</v>
      </c>
      <c r="X28" s="34"/>
      <c r="Y28" s="22">
        <v>33707</v>
      </c>
      <c r="Z28" s="16"/>
      <c r="AA28" s="16"/>
    </row>
    <row r="29" spans="1:27" ht="21" customHeight="1" thickBot="1" x14ac:dyDescent="0.65">
      <c r="A29" s="5" t="s">
        <v>176</v>
      </c>
      <c r="B29" s="5"/>
      <c r="C29" s="3"/>
      <c r="D29" s="3"/>
      <c r="E29" s="35">
        <v>108000</v>
      </c>
      <c r="F29" s="36">
        <v>0</v>
      </c>
      <c r="G29" s="35">
        <v>110400</v>
      </c>
      <c r="H29" s="36"/>
      <c r="I29" s="35">
        <v>10800</v>
      </c>
      <c r="J29" s="36">
        <v>0</v>
      </c>
      <c r="K29" s="35">
        <v>172010</v>
      </c>
      <c r="L29" s="36">
        <v>0</v>
      </c>
      <c r="M29" s="35">
        <v>2110231</v>
      </c>
      <c r="N29" s="36">
        <v>0</v>
      </c>
      <c r="O29" s="88">
        <v>0</v>
      </c>
      <c r="P29" s="36"/>
      <c r="Q29" s="14">
        <v>234151</v>
      </c>
      <c r="R29" s="36"/>
      <c r="S29" s="153">
        <v>0</v>
      </c>
      <c r="T29" s="36"/>
      <c r="U29" s="96">
        <v>-1057</v>
      </c>
      <c r="V29" s="36"/>
      <c r="W29" s="35">
        <v>233094</v>
      </c>
      <c r="X29" s="36">
        <v>0</v>
      </c>
      <c r="Y29" s="35">
        <v>2744535</v>
      </c>
      <c r="Z29" s="16"/>
      <c r="AA29" s="16"/>
    </row>
    <row r="30" spans="1:27" ht="21" customHeight="1" thickTop="1" x14ac:dyDescent="0.6">
      <c r="A30" s="5"/>
      <c r="B30" s="5"/>
      <c r="C30" s="3"/>
      <c r="D30" s="3"/>
      <c r="E30" s="36"/>
      <c r="F30" s="36"/>
      <c r="G30" s="36"/>
      <c r="H30" s="36"/>
      <c r="I30" s="36"/>
      <c r="J30" s="36"/>
      <c r="K30" s="36"/>
      <c r="L30" s="36"/>
      <c r="M30" s="2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</row>
    <row r="31" spans="1:27" ht="21" customHeight="1" x14ac:dyDescent="0.6">
      <c r="A31" s="5"/>
      <c r="B31" s="5"/>
      <c r="C31" s="3"/>
      <c r="D31" s="3"/>
      <c r="E31" s="36"/>
      <c r="F31" s="36"/>
      <c r="G31" s="36"/>
      <c r="H31" s="36"/>
      <c r="I31" s="36"/>
      <c r="J31" s="36"/>
      <c r="K31" s="36"/>
      <c r="L31" s="36"/>
      <c r="M31" s="2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</row>
    <row r="32" spans="1:27" ht="21" customHeight="1" x14ac:dyDescent="0.6">
      <c r="A32" s="5"/>
      <c r="B32" s="5"/>
      <c r="C32" s="3"/>
      <c r="D32" s="3"/>
      <c r="E32" s="36"/>
      <c r="F32" s="36"/>
      <c r="G32" s="36"/>
      <c r="H32" s="36"/>
      <c r="I32" s="36"/>
      <c r="J32" s="36"/>
      <c r="K32" s="36"/>
      <c r="L32" s="36"/>
      <c r="M32" s="2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</row>
    <row r="33" spans="1:25" ht="21.9" customHeight="1" x14ac:dyDescent="0.6">
      <c r="A33" s="66" t="s">
        <v>293</v>
      </c>
      <c r="B33" s="74"/>
      <c r="C33" s="74"/>
      <c r="D33" s="74"/>
      <c r="E33" s="74"/>
      <c r="F33" s="74"/>
      <c r="G33" s="74"/>
      <c r="H33" s="12"/>
      <c r="I33" s="17"/>
      <c r="J33" s="17"/>
      <c r="K33" s="12"/>
      <c r="L33" s="12"/>
      <c r="M33" s="13"/>
      <c r="N33" s="13"/>
      <c r="O33" s="17"/>
      <c r="P33" s="13"/>
      <c r="Q33" s="17"/>
      <c r="R33" s="13"/>
      <c r="S33" s="17"/>
      <c r="T33" s="13"/>
      <c r="U33" s="17"/>
      <c r="V33" s="13"/>
      <c r="W33" s="17"/>
      <c r="X33" s="13"/>
      <c r="Y33" s="18"/>
    </row>
    <row r="34" spans="1:25" ht="23.1" customHeight="1" x14ac:dyDescent="0.6">
      <c r="A34" s="72"/>
      <c r="B34" s="72"/>
      <c r="C34" s="72"/>
      <c r="D34" s="72"/>
      <c r="E34" s="72"/>
      <c r="F34" s="72"/>
      <c r="G34" s="72"/>
      <c r="H34" s="12"/>
      <c r="I34" s="17"/>
      <c r="J34" s="17"/>
      <c r="K34" s="12"/>
      <c r="L34" s="12"/>
      <c r="M34" s="13"/>
      <c r="N34" s="13"/>
      <c r="O34" s="17"/>
      <c r="P34" s="13"/>
      <c r="Q34" s="17"/>
      <c r="R34" s="13"/>
      <c r="S34" s="17"/>
      <c r="T34" s="13"/>
      <c r="U34" s="17"/>
      <c r="V34" s="13"/>
      <c r="W34" s="17"/>
      <c r="X34" s="13"/>
      <c r="Y34" s="18"/>
    </row>
    <row r="35" spans="1:25" ht="23.1" customHeight="1" x14ac:dyDescent="0.6">
      <c r="A35" s="3"/>
      <c r="B35" s="72"/>
      <c r="C35" s="72"/>
      <c r="D35" s="72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</row>
    <row r="36" spans="1:25" ht="23.1" customHeight="1" x14ac:dyDescent="0.6">
      <c r="A36" s="3"/>
      <c r="B36" s="72"/>
      <c r="C36" s="72"/>
      <c r="D36" s="72"/>
      <c r="E36" s="72"/>
      <c r="F36" s="72"/>
      <c r="G36" s="72"/>
      <c r="H36" s="12"/>
      <c r="I36" s="17"/>
      <c r="J36" s="17"/>
      <c r="K36" s="12"/>
      <c r="L36" s="12"/>
      <c r="M36" s="13"/>
      <c r="N36" s="13"/>
      <c r="O36" s="17"/>
      <c r="P36" s="13"/>
      <c r="Q36" s="17"/>
      <c r="R36" s="13"/>
      <c r="S36" s="17"/>
      <c r="T36" s="13"/>
      <c r="U36" s="17"/>
      <c r="V36" s="13"/>
      <c r="W36" s="17"/>
      <c r="X36" s="13"/>
      <c r="Y36" s="18"/>
    </row>
    <row r="37" spans="1:25" ht="23.1" customHeight="1" x14ac:dyDescent="0.6">
      <c r="A37" s="3" t="s">
        <v>177</v>
      </c>
      <c r="B37" s="72"/>
      <c r="C37" s="72"/>
      <c r="D37" s="72"/>
      <c r="E37" s="72"/>
      <c r="F37" s="72"/>
      <c r="G37" s="72"/>
      <c r="H37" s="12"/>
      <c r="I37" s="17"/>
      <c r="J37" s="17"/>
      <c r="K37" s="12"/>
      <c r="L37" s="12"/>
      <c r="M37" s="13"/>
      <c r="N37" s="13"/>
      <c r="O37" s="17"/>
      <c r="P37" s="13"/>
      <c r="Q37" s="17"/>
      <c r="R37" s="13"/>
      <c r="S37" s="17"/>
      <c r="T37" s="13"/>
      <c r="U37" s="17"/>
      <c r="V37" s="13"/>
      <c r="W37" s="17"/>
      <c r="X37" s="13"/>
      <c r="Y37" s="18"/>
    </row>
    <row r="38" spans="1:25" ht="23.1" customHeight="1" x14ac:dyDescent="0.6">
      <c r="A38" s="72"/>
      <c r="B38" s="72"/>
      <c r="C38" s="72"/>
      <c r="D38" s="72"/>
      <c r="E38" s="72"/>
      <c r="F38" s="72"/>
      <c r="G38" s="72"/>
      <c r="H38" s="12"/>
      <c r="I38" s="17"/>
      <c r="J38" s="17"/>
      <c r="K38" s="12"/>
      <c r="L38" s="12"/>
      <c r="M38" s="13"/>
      <c r="N38" s="13"/>
      <c r="O38" s="17"/>
      <c r="P38" s="13"/>
      <c r="Q38" s="17"/>
      <c r="R38" s="13"/>
      <c r="S38" s="17"/>
      <c r="T38" s="13"/>
      <c r="U38" s="17"/>
      <c r="V38" s="13"/>
      <c r="W38" s="17"/>
      <c r="X38" s="13"/>
      <c r="Y38" s="18"/>
    </row>
    <row r="39" spans="1:25" ht="23.1" customHeight="1" x14ac:dyDescent="0.6">
      <c r="A39" s="72"/>
      <c r="B39" s="72"/>
      <c r="C39" s="72"/>
      <c r="D39" s="72"/>
      <c r="E39" s="72"/>
      <c r="F39" s="72"/>
      <c r="G39" s="72"/>
      <c r="H39" s="12"/>
      <c r="I39" s="17"/>
      <c r="J39" s="17"/>
      <c r="K39" s="12"/>
      <c r="L39" s="12"/>
      <c r="M39" s="13"/>
      <c r="N39" s="13"/>
      <c r="O39" s="17"/>
      <c r="P39" s="13"/>
      <c r="Q39" s="17"/>
      <c r="R39" s="13"/>
      <c r="S39" s="17"/>
      <c r="T39" s="13"/>
      <c r="U39" s="17"/>
      <c r="V39" s="13"/>
      <c r="W39" s="17"/>
      <c r="X39" s="13"/>
      <c r="Y39" s="18"/>
    </row>
    <row r="40" spans="1:25" ht="23.1" customHeight="1" x14ac:dyDescent="0.6">
      <c r="A40" s="72"/>
      <c r="B40" s="72"/>
      <c r="C40" s="72"/>
      <c r="D40" s="72"/>
      <c r="E40" s="72"/>
      <c r="F40" s="72"/>
      <c r="G40" s="72"/>
      <c r="H40" s="12"/>
      <c r="I40" s="17"/>
      <c r="J40" s="17"/>
      <c r="K40" s="12"/>
      <c r="L40" s="12"/>
      <c r="M40" s="13"/>
      <c r="N40" s="13"/>
      <c r="O40" s="17"/>
      <c r="P40" s="13"/>
      <c r="Q40" s="17"/>
      <c r="R40" s="13"/>
      <c r="S40" s="17"/>
      <c r="T40" s="13"/>
      <c r="U40" s="17"/>
      <c r="V40" s="13"/>
      <c r="W40" s="17"/>
      <c r="X40" s="13"/>
      <c r="Y40" s="18"/>
    </row>
    <row r="41" spans="1:25" ht="24.75" customHeight="1" x14ac:dyDescent="0.6">
      <c r="A41" s="72"/>
      <c r="B41" s="72"/>
      <c r="C41" s="72"/>
      <c r="D41" s="72"/>
      <c r="E41" s="72"/>
      <c r="F41" s="72"/>
      <c r="G41" s="72"/>
      <c r="H41" s="12"/>
      <c r="I41" s="17"/>
      <c r="J41" s="17"/>
      <c r="K41" s="12"/>
      <c r="L41" s="12"/>
      <c r="M41" s="13"/>
      <c r="N41" s="13"/>
      <c r="O41" s="17"/>
      <c r="P41" s="13"/>
      <c r="Q41" s="17"/>
      <c r="R41" s="13"/>
      <c r="S41" s="17"/>
      <c r="T41" s="13"/>
      <c r="U41" s="17"/>
      <c r="V41" s="13"/>
      <c r="W41" s="17"/>
      <c r="X41" s="13"/>
      <c r="Y41" s="18"/>
    </row>
    <row r="42" spans="1:25" ht="23.1" customHeight="1" x14ac:dyDescent="0.6">
      <c r="Y42" s="65"/>
    </row>
    <row r="43" spans="1:25" ht="23.1" customHeight="1" x14ac:dyDescent="0.6"/>
    <row r="44" spans="1:25" ht="23.1" customHeight="1" x14ac:dyDescent="0.6"/>
  </sheetData>
  <mergeCells count="8">
    <mergeCell ref="A3:E3"/>
    <mergeCell ref="I7:M7"/>
    <mergeCell ref="A2:F2"/>
    <mergeCell ref="O7:W7"/>
    <mergeCell ref="C11:E11"/>
    <mergeCell ref="Q8:Q12"/>
    <mergeCell ref="A4:F4"/>
    <mergeCell ref="I10:K10"/>
  </mergeCells>
  <phoneticPr fontId="0" type="noConversion"/>
  <pageMargins left="0.27559055118110237" right="0.19685039370078741" top="0.78740157480314965" bottom="0.19685039370078741" header="0.27559055118110237" footer="0.19685039370078741"/>
  <pageSetup paperSize="9" scale="77" fitToHeight="0" orientation="landscape" r:id="rId1"/>
  <headerFooter>
    <oddFooter>&amp;R8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T85"/>
  <sheetViews>
    <sheetView showGridLines="0" zoomScaleNormal="100" zoomScaleSheetLayoutView="100" workbookViewId="0">
      <selection activeCell="T6" sqref="T6"/>
    </sheetView>
  </sheetViews>
  <sheetFormatPr defaultColWidth="2.625" defaultRowHeight="21" x14ac:dyDescent="0.6"/>
  <cols>
    <col min="1" max="1" width="67.375" style="165" customWidth="1"/>
    <col min="2" max="2" width="11.75" style="165" customWidth="1"/>
    <col min="3" max="3" width="1.75" style="165" customWidth="1"/>
    <col min="4" max="4" width="11.75" style="165" customWidth="1"/>
    <col min="5" max="5" width="1.75" style="165" customWidth="1"/>
    <col min="6" max="6" width="11.75" style="165" customWidth="1"/>
    <col min="7" max="7" width="1.75" style="165" customWidth="1"/>
    <col min="8" max="8" width="11.75" style="165" customWidth="1"/>
    <col min="9" max="9" width="2.625" style="165" customWidth="1"/>
    <col min="10" max="10" width="13.75" style="165" hidden="1" customWidth="1"/>
    <col min="11" max="11" width="14.75" style="189" hidden="1" customWidth="1"/>
    <col min="12" max="12" width="2.625" style="165" hidden="1" customWidth="1"/>
    <col min="13" max="13" width="13.625" style="165" hidden="1" customWidth="1"/>
    <col min="14" max="14" width="12.375" style="165" hidden="1" customWidth="1"/>
    <col min="15" max="16" width="2.625" style="165" customWidth="1"/>
    <col min="17" max="17" width="17.75" style="189" bestFit="1" customWidth="1"/>
    <col min="18" max="18" width="13.75" style="189" customWidth="1"/>
    <col min="19" max="19" width="2.625" style="165" customWidth="1"/>
    <col min="20" max="20" width="14.75" style="165" customWidth="1"/>
    <col min="21" max="74" width="2.625" style="165" customWidth="1"/>
    <col min="75" max="16384" width="2.625" style="165"/>
  </cols>
  <sheetData>
    <row r="1" spans="1:20" s="165" customFormat="1" x14ac:dyDescent="0.6">
      <c r="H1" s="166" t="s">
        <v>75</v>
      </c>
      <c r="K1" s="189"/>
      <c r="Q1" s="189"/>
      <c r="R1" s="189"/>
    </row>
    <row r="2" spans="1:20" s="165" customFormat="1" x14ac:dyDescent="0.6">
      <c r="A2" s="221" t="s">
        <v>0</v>
      </c>
      <c r="B2" s="221"/>
      <c r="C2" s="169"/>
      <c r="D2" s="169"/>
      <c r="E2" s="169"/>
      <c r="F2" s="169"/>
      <c r="G2" s="169"/>
      <c r="H2" s="166"/>
      <c r="K2" s="189"/>
      <c r="Q2" s="189"/>
      <c r="R2" s="189"/>
    </row>
    <row r="3" spans="1:20" s="165" customFormat="1" x14ac:dyDescent="0.6">
      <c r="A3" s="168" t="s">
        <v>180</v>
      </c>
      <c r="B3" s="168"/>
      <c r="C3" s="169"/>
      <c r="D3" s="169"/>
      <c r="E3" s="169"/>
      <c r="F3" s="169"/>
      <c r="G3" s="169"/>
      <c r="H3" s="169"/>
      <c r="K3" s="189"/>
      <c r="Q3" s="189"/>
      <c r="R3" s="189"/>
    </row>
    <row r="4" spans="1:20" s="165" customFormat="1" x14ac:dyDescent="0.6">
      <c r="A4" s="221" t="s">
        <v>77</v>
      </c>
      <c r="B4" s="221"/>
      <c r="C4" s="221"/>
      <c r="D4" s="221"/>
      <c r="E4" s="169"/>
      <c r="F4" s="169"/>
      <c r="G4" s="169"/>
      <c r="H4" s="169"/>
      <c r="K4" s="189"/>
      <c r="Q4" s="189"/>
      <c r="R4" s="189"/>
    </row>
    <row r="5" spans="1:20" s="165" customFormat="1" x14ac:dyDescent="0.6">
      <c r="H5" s="222" t="s">
        <v>3</v>
      </c>
      <c r="K5" s="195"/>
      <c r="Q5" s="195"/>
      <c r="R5" s="195"/>
    </row>
    <row r="6" spans="1:20" s="165" customFormat="1" x14ac:dyDescent="0.6">
      <c r="B6" s="171" t="s">
        <v>181</v>
      </c>
      <c r="C6" s="171"/>
      <c r="D6" s="171"/>
      <c r="E6" s="172"/>
      <c r="F6" s="171" t="s">
        <v>5</v>
      </c>
      <c r="G6" s="171"/>
      <c r="H6" s="171"/>
      <c r="K6" s="189"/>
      <c r="Q6" s="189"/>
      <c r="R6" s="189"/>
    </row>
    <row r="7" spans="1:20" s="165" customFormat="1" x14ac:dyDescent="0.6">
      <c r="B7" s="173">
        <v>2566</v>
      </c>
      <c r="C7" s="166"/>
      <c r="D7" s="173">
        <v>2565</v>
      </c>
      <c r="E7" s="166"/>
      <c r="F7" s="173">
        <v>2566</v>
      </c>
      <c r="G7" s="166"/>
      <c r="H7" s="173">
        <v>2565</v>
      </c>
      <c r="K7" s="189"/>
      <c r="Q7" s="189"/>
      <c r="R7" s="189"/>
    </row>
    <row r="8" spans="1:20" s="165" customFormat="1" x14ac:dyDescent="0.6">
      <c r="A8" s="168" t="s">
        <v>182</v>
      </c>
      <c r="D8" s="170"/>
      <c r="H8" s="170"/>
      <c r="K8" s="189"/>
      <c r="Q8" s="189"/>
      <c r="R8" s="189"/>
    </row>
    <row r="9" spans="1:20" s="165" customFormat="1" x14ac:dyDescent="0.6">
      <c r="A9" s="223" t="s">
        <v>108</v>
      </c>
      <c r="B9" s="178">
        <v>34815</v>
      </c>
      <c r="C9" s="179"/>
      <c r="D9" s="178">
        <v>98978</v>
      </c>
      <c r="E9" s="179"/>
      <c r="F9" s="178">
        <v>35557</v>
      </c>
      <c r="G9" s="179"/>
      <c r="H9" s="178">
        <v>99183</v>
      </c>
      <c r="K9" s="189"/>
      <c r="M9" s="224"/>
      <c r="O9" s="224"/>
      <c r="Q9" s="189"/>
      <c r="R9" s="189"/>
    </row>
    <row r="10" spans="1:20" s="165" customFormat="1" x14ac:dyDescent="0.6">
      <c r="A10" s="223" t="s">
        <v>184</v>
      </c>
      <c r="B10" s="178"/>
      <c r="C10" s="179"/>
      <c r="D10" s="178"/>
      <c r="E10" s="179"/>
      <c r="F10" s="178"/>
      <c r="G10" s="179"/>
      <c r="H10" s="178"/>
      <c r="K10" s="189"/>
      <c r="Q10" s="189"/>
      <c r="R10" s="189"/>
    </row>
    <row r="11" spans="1:20" s="165" customFormat="1" x14ac:dyDescent="0.6">
      <c r="A11" s="225" t="s">
        <v>107</v>
      </c>
      <c r="B11" s="178">
        <v>13723</v>
      </c>
      <c r="C11" s="179"/>
      <c r="D11" s="178">
        <v>3553</v>
      </c>
      <c r="E11" s="179"/>
      <c r="F11" s="178">
        <v>13337</v>
      </c>
      <c r="G11" s="179"/>
      <c r="H11" s="178">
        <v>3558</v>
      </c>
      <c r="K11" s="189"/>
      <c r="Q11" s="189"/>
      <c r="R11" s="189"/>
    </row>
    <row r="12" spans="1:20" s="165" customFormat="1" x14ac:dyDescent="0.6">
      <c r="A12" s="226" t="s">
        <v>186</v>
      </c>
      <c r="B12" s="179">
        <v>17778</v>
      </c>
      <c r="C12" s="179"/>
      <c r="D12" s="178">
        <v>16515</v>
      </c>
      <c r="E12" s="179"/>
      <c r="F12" s="179">
        <v>17181</v>
      </c>
      <c r="G12" s="179"/>
      <c r="H12" s="179">
        <v>15951</v>
      </c>
      <c r="J12" s="224"/>
      <c r="K12" s="189"/>
      <c r="Q12" s="189"/>
      <c r="R12" s="189"/>
      <c r="T12" s="189"/>
    </row>
    <row r="13" spans="1:20" s="165" customFormat="1" x14ac:dyDescent="0.6">
      <c r="A13" s="226" t="s">
        <v>263</v>
      </c>
      <c r="B13" s="179">
        <v>65</v>
      </c>
      <c r="C13" s="179"/>
      <c r="D13" s="179">
        <v>300</v>
      </c>
      <c r="E13" s="179"/>
      <c r="F13" s="179">
        <v>65</v>
      </c>
      <c r="G13" s="179"/>
      <c r="H13" s="179">
        <v>300</v>
      </c>
      <c r="J13" s="224"/>
      <c r="K13" s="189"/>
      <c r="Q13" s="189"/>
      <c r="R13" s="189"/>
      <c r="T13" s="189"/>
    </row>
    <row r="14" spans="1:20" s="165" customFormat="1" x14ac:dyDescent="0.6">
      <c r="A14" s="226" t="s">
        <v>188</v>
      </c>
      <c r="B14" s="179">
        <v>507</v>
      </c>
      <c r="C14" s="179"/>
      <c r="D14" s="179">
        <v>2023</v>
      </c>
      <c r="E14" s="179"/>
      <c r="F14" s="179">
        <v>507</v>
      </c>
      <c r="G14" s="179"/>
      <c r="H14" s="179">
        <v>2023</v>
      </c>
      <c r="J14" s="224"/>
      <c r="K14" s="189"/>
      <c r="Q14" s="189"/>
      <c r="R14" s="189"/>
      <c r="T14" s="189"/>
    </row>
    <row r="15" spans="1:20" s="165" customFormat="1" hidden="1" x14ac:dyDescent="0.6">
      <c r="A15" s="226" t="s">
        <v>264</v>
      </c>
      <c r="B15" s="200"/>
      <c r="C15" s="179"/>
      <c r="D15" s="200">
        <v>0</v>
      </c>
      <c r="E15" s="200"/>
      <c r="F15" s="200"/>
      <c r="G15" s="200"/>
      <c r="H15" s="200">
        <v>0</v>
      </c>
      <c r="J15" s="224"/>
      <c r="K15" s="189"/>
      <c r="Q15" s="189"/>
      <c r="R15" s="189"/>
    </row>
    <row r="16" spans="1:20" s="165" customFormat="1" x14ac:dyDescent="0.6">
      <c r="A16" s="226" t="s">
        <v>286</v>
      </c>
      <c r="B16" s="179">
        <v>-1926</v>
      </c>
      <c r="C16" s="179"/>
      <c r="D16" s="227">
        <v>27</v>
      </c>
      <c r="E16" s="179"/>
      <c r="F16" s="196">
        <v>0</v>
      </c>
      <c r="G16" s="193"/>
      <c r="H16" s="196">
        <v>0</v>
      </c>
      <c r="J16" s="224"/>
      <c r="K16" s="189"/>
      <c r="M16" s="189"/>
      <c r="N16" s="228"/>
      <c r="Q16" s="189"/>
      <c r="R16" s="189"/>
    </row>
    <row r="17" spans="1:18" s="165" customFormat="1" x14ac:dyDescent="0.6">
      <c r="A17" s="226" t="s">
        <v>287</v>
      </c>
      <c r="B17" s="200">
        <v>0</v>
      </c>
      <c r="C17" s="179"/>
      <c r="D17" s="200">
        <v>0</v>
      </c>
      <c r="E17" s="200"/>
      <c r="F17" s="179">
        <v>-5624</v>
      </c>
      <c r="G17" s="200"/>
      <c r="H17" s="229">
        <v>1652</v>
      </c>
      <c r="J17" s="224"/>
      <c r="K17" s="189"/>
      <c r="Q17" s="189"/>
      <c r="R17" s="189"/>
    </row>
    <row r="18" spans="1:18" s="165" customFormat="1" x14ac:dyDescent="0.6">
      <c r="A18" s="226" t="s">
        <v>288</v>
      </c>
      <c r="B18" s="179">
        <v>28351</v>
      </c>
      <c r="C18" s="179"/>
      <c r="D18" s="179">
        <v>-8468</v>
      </c>
      <c r="E18" s="200"/>
      <c r="F18" s="179">
        <v>28354</v>
      </c>
      <c r="G18" s="200"/>
      <c r="H18" s="179">
        <v>-8461</v>
      </c>
      <c r="J18" s="224"/>
      <c r="K18" s="189"/>
      <c r="Q18" s="189"/>
      <c r="R18" s="189"/>
    </row>
    <row r="19" spans="1:18" s="165" customFormat="1" x14ac:dyDescent="0.6">
      <c r="A19" s="226" t="s">
        <v>265</v>
      </c>
      <c r="B19" s="178">
        <v>-3138</v>
      </c>
      <c r="C19" s="179"/>
      <c r="D19" s="178">
        <v>240</v>
      </c>
      <c r="E19" s="179"/>
      <c r="F19" s="178">
        <v>-3119</v>
      </c>
      <c r="G19" s="179"/>
      <c r="H19" s="178">
        <v>248</v>
      </c>
      <c r="J19" s="195"/>
      <c r="K19" s="195"/>
      <c r="L19" s="195"/>
      <c r="M19" s="195"/>
      <c r="N19" s="195"/>
      <c r="Q19" s="189"/>
      <c r="R19" s="189"/>
    </row>
    <row r="20" spans="1:18" s="165" customFormat="1" x14ac:dyDescent="0.6">
      <c r="A20" s="226" t="s">
        <v>91</v>
      </c>
      <c r="B20" s="178">
        <v>-805</v>
      </c>
      <c r="C20" s="179"/>
      <c r="D20" s="200">
        <v>0</v>
      </c>
      <c r="E20" s="179"/>
      <c r="F20" s="178">
        <v>-805</v>
      </c>
      <c r="G20" s="179"/>
      <c r="H20" s="200">
        <v>0</v>
      </c>
      <c r="J20" s="224">
        <v>2872913</v>
      </c>
      <c r="K20" s="189"/>
      <c r="M20" s="189"/>
      <c r="N20" s="228"/>
      <c r="Q20" s="189"/>
      <c r="R20" s="189"/>
    </row>
    <row r="21" spans="1:18" s="165" customFormat="1" x14ac:dyDescent="0.6">
      <c r="A21" s="226" t="s">
        <v>266</v>
      </c>
      <c r="B21" s="200">
        <v>0</v>
      </c>
      <c r="C21" s="179"/>
      <c r="D21" s="227">
        <v>340</v>
      </c>
      <c r="E21" s="179"/>
      <c r="F21" s="200">
        <v>0</v>
      </c>
      <c r="G21" s="193"/>
      <c r="H21" s="227">
        <v>340</v>
      </c>
      <c r="J21" s="224"/>
      <c r="K21" s="189"/>
      <c r="M21" s="189"/>
      <c r="N21" s="228"/>
      <c r="Q21" s="189"/>
      <c r="R21" s="189"/>
    </row>
    <row r="22" spans="1:18" s="165" customFormat="1" x14ac:dyDescent="0.6">
      <c r="A22" s="230" t="s">
        <v>267</v>
      </c>
      <c r="B22" s="179">
        <v>-44</v>
      </c>
      <c r="C22" s="179"/>
      <c r="D22" s="179">
        <v>-1760</v>
      </c>
      <c r="E22" s="179"/>
      <c r="F22" s="179">
        <v>-44</v>
      </c>
      <c r="G22" s="193"/>
      <c r="H22" s="179">
        <v>-1760</v>
      </c>
      <c r="J22" s="224"/>
      <c r="K22" s="189"/>
      <c r="M22" s="189"/>
      <c r="N22" s="228"/>
      <c r="Q22" s="189"/>
      <c r="R22" s="189"/>
    </row>
    <row r="23" spans="1:18" s="165" customFormat="1" x14ac:dyDescent="0.6">
      <c r="A23" s="226" t="s">
        <v>295</v>
      </c>
      <c r="B23" s="179"/>
      <c r="C23" s="179"/>
      <c r="D23" s="179"/>
      <c r="E23" s="179"/>
      <c r="F23" s="179"/>
      <c r="G23" s="193"/>
      <c r="H23" s="179"/>
      <c r="J23" s="224"/>
      <c r="K23" s="189"/>
      <c r="M23" s="189"/>
      <c r="N23" s="228"/>
      <c r="Q23" s="189"/>
      <c r="R23" s="189"/>
    </row>
    <row r="24" spans="1:18" s="165" customFormat="1" x14ac:dyDescent="0.6">
      <c r="A24" s="218" t="s">
        <v>289</v>
      </c>
      <c r="B24" s="179">
        <v>-262</v>
      </c>
      <c r="C24" s="193"/>
      <c r="D24" s="200">
        <v>0</v>
      </c>
      <c r="E24" s="179"/>
      <c r="F24" s="179">
        <v>-262</v>
      </c>
      <c r="G24" s="193"/>
      <c r="H24" s="200">
        <v>0</v>
      </c>
      <c r="J24" s="224"/>
      <c r="K24" s="189"/>
      <c r="M24" s="189"/>
      <c r="N24" s="228"/>
      <c r="Q24" s="189"/>
      <c r="R24" s="189"/>
    </row>
    <row r="25" spans="1:18" s="165" customFormat="1" x14ac:dyDescent="0.6">
      <c r="A25" s="226" t="s">
        <v>196</v>
      </c>
      <c r="B25" s="179">
        <v>775</v>
      </c>
      <c r="C25" s="179"/>
      <c r="D25" s="231">
        <v>-17</v>
      </c>
      <c r="E25" s="179"/>
      <c r="F25" s="179">
        <v>666</v>
      </c>
      <c r="G25" s="193"/>
      <c r="H25" s="231">
        <v>-11</v>
      </c>
      <c r="J25" s="224"/>
      <c r="K25" s="189"/>
      <c r="Q25" s="189"/>
      <c r="R25" s="189"/>
    </row>
    <row r="26" spans="1:18" s="165" customFormat="1" x14ac:dyDescent="0.6">
      <c r="A26" s="226" t="s">
        <v>90</v>
      </c>
      <c r="B26" s="179">
        <v>-12451</v>
      </c>
      <c r="C26" s="179"/>
      <c r="D26" s="232">
        <v>-22074</v>
      </c>
      <c r="E26" s="179"/>
      <c r="F26" s="179">
        <v>-12451</v>
      </c>
      <c r="G26" s="193"/>
      <c r="H26" s="232">
        <v>-22074</v>
      </c>
      <c r="J26" s="224"/>
      <c r="K26" s="189">
        <v>6834078</v>
      </c>
      <c r="Q26" s="189"/>
      <c r="R26" s="189"/>
    </row>
    <row r="27" spans="1:18" s="165" customFormat="1" hidden="1" x14ac:dyDescent="0.6">
      <c r="A27" s="226" t="s">
        <v>268</v>
      </c>
      <c r="B27" s="178">
        <v>0</v>
      </c>
      <c r="C27" s="200"/>
      <c r="D27" s="229">
        <v>0</v>
      </c>
      <c r="E27" s="179"/>
      <c r="F27" s="178">
        <v>0</v>
      </c>
      <c r="G27" s="193"/>
      <c r="H27" s="229">
        <v>0</v>
      </c>
      <c r="K27" s="189"/>
      <c r="Q27" s="189"/>
      <c r="R27" s="189"/>
    </row>
    <row r="28" spans="1:18" s="165" customFormat="1" x14ac:dyDescent="0.6">
      <c r="A28" s="226" t="s">
        <v>88</v>
      </c>
      <c r="B28" s="179">
        <v>-1372</v>
      </c>
      <c r="C28" s="179"/>
      <c r="D28" s="178">
        <v>-698</v>
      </c>
      <c r="E28" s="179"/>
      <c r="F28" s="179">
        <v>-1341</v>
      </c>
      <c r="G28" s="193"/>
      <c r="H28" s="178">
        <v>-638</v>
      </c>
      <c r="J28" s="224"/>
      <c r="K28" s="189"/>
      <c r="Q28" s="189"/>
      <c r="R28" s="189"/>
    </row>
    <row r="29" spans="1:18" s="165" customFormat="1" x14ac:dyDescent="0.6">
      <c r="A29" s="233" t="s">
        <v>290</v>
      </c>
      <c r="B29" s="234">
        <v>-2424</v>
      </c>
      <c r="C29" s="179"/>
      <c r="D29" s="234">
        <v>1279</v>
      </c>
      <c r="E29" s="179"/>
      <c r="F29" s="235">
        <v>0</v>
      </c>
      <c r="G29" s="200"/>
      <c r="H29" s="236">
        <v>0</v>
      </c>
      <c r="J29" s="224"/>
      <c r="K29" s="189"/>
      <c r="Q29" s="189"/>
      <c r="R29" s="189"/>
    </row>
    <row r="30" spans="1:18" s="165" customFormat="1" x14ac:dyDescent="0.6">
      <c r="A30" s="237" t="s">
        <v>198</v>
      </c>
      <c r="B30" s="238">
        <v>73592</v>
      </c>
      <c r="C30" s="192"/>
      <c r="D30" s="238">
        <v>90238</v>
      </c>
      <c r="E30" s="192"/>
      <c r="F30" s="238">
        <v>72021</v>
      </c>
      <c r="G30" s="192"/>
      <c r="H30" s="238">
        <v>90311</v>
      </c>
      <c r="K30" s="189"/>
      <c r="M30" s="190"/>
      <c r="Q30" s="189"/>
      <c r="R30" s="189"/>
    </row>
    <row r="31" spans="1:18" s="165" customFormat="1" x14ac:dyDescent="0.6">
      <c r="A31" s="223" t="s">
        <v>199</v>
      </c>
      <c r="B31" s="178"/>
      <c r="C31" s="179"/>
      <c r="D31" s="178"/>
      <c r="E31" s="179"/>
      <c r="F31" s="178"/>
      <c r="G31" s="179"/>
      <c r="H31" s="178"/>
      <c r="K31" s="189"/>
      <c r="Q31" s="189"/>
      <c r="R31" s="189"/>
    </row>
    <row r="32" spans="1:18" s="165" customFormat="1" x14ac:dyDescent="0.6">
      <c r="A32" s="226" t="s">
        <v>200</v>
      </c>
      <c r="B32" s="239">
        <v>-17161</v>
      </c>
      <c r="C32" s="179"/>
      <c r="D32" s="239">
        <v>-20919</v>
      </c>
      <c r="E32" s="179"/>
      <c r="F32" s="239">
        <v>-16763</v>
      </c>
      <c r="G32" s="179"/>
      <c r="H32" s="239">
        <v>-18012</v>
      </c>
      <c r="J32" s="240">
        <v>-9326503</v>
      </c>
      <c r="K32" s="240">
        <v>-7599305</v>
      </c>
      <c r="M32" s="224">
        <v>-7582542</v>
      </c>
      <c r="N32" s="239"/>
      <c r="Q32" s="189"/>
      <c r="R32" s="189"/>
    </row>
    <row r="33" spans="1:20" s="165" customFormat="1" x14ac:dyDescent="0.6">
      <c r="A33" s="226" t="s">
        <v>201</v>
      </c>
      <c r="B33" s="178">
        <v>-23168</v>
      </c>
      <c r="C33" s="179"/>
      <c r="D33" s="241">
        <v>-24467</v>
      </c>
      <c r="E33" s="179"/>
      <c r="F33" s="178">
        <v>-22939</v>
      </c>
      <c r="G33" s="179"/>
      <c r="H33" s="241">
        <v>-23146</v>
      </c>
      <c r="J33" s="240">
        <v>-32613282</v>
      </c>
      <c r="K33" s="240">
        <v>-34230978</v>
      </c>
      <c r="M33" s="224"/>
      <c r="Q33" s="189"/>
      <c r="R33" s="189"/>
    </row>
    <row r="34" spans="1:20" s="165" customFormat="1" x14ac:dyDescent="0.6">
      <c r="A34" s="226" t="s">
        <v>269</v>
      </c>
      <c r="B34" s="178">
        <v>-1279</v>
      </c>
      <c r="C34" s="179"/>
      <c r="D34" s="178">
        <v>-2500</v>
      </c>
      <c r="E34" s="179"/>
      <c r="F34" s="188">
        <v>0</v>
      </c>
      <c r="G34" s="179"/>
      <c r="H34" s="188">
        <v>0</v>
      </c>
      <c r="J34" s="240"/>
      <c r="K34" s="240"/>
      <c r="M34" s="224"/>
      <c r="Q34" s="189"/>
      <c r="R34" s="189"/>
    </row>
    <row r="35" spans="1:20" s="165" customFormat="1" x14ac:dyDescent="0.6">
      <c r="A35" s="226" t="s">
        <v>20</v>
      </c>
      <c r="B35" s="178">
        <v>-310</v>
      </c>
      <c r="C35" s="179"/>
      <c r="D35" s="239">
        <v>-517</v>
      </c>
      <c r="E35" s="179"/>
      <c r="F35" s="178">
        <v>-143</v>
      </c>
      <c r="G35" s="193"/>
      <c r="H35" s="239">
        <v>-509</v>
      </c>
      <c r="J35" s="240">
        <v>144552</v>
      </c>
      <c r="K35" s="240">
        <v>142691</v>
      </c>
      <c r="M35" s="224">
        <v>144862</v>
      </c>
      <c r="Q35" s="189"/>
      <c r="R35" s="189"/>
    </row>
    <row r="36" spans="1:20" s="165" customFormat="1" x14ac:dyDescent="0.6">
      <c r="A36" s="226" t="s">
        <v>33</v>
      </c>
      <c r="B36" s="178">
        <v>2895</v>
      </c>
      <c r="C36" s="179"/>
      <c r="D36" s="239">
        <v>-14086</v>
      </c>
      <c r="E36" s="179"/>
      <c r="F36" s="178">
        <v>2895</v>
      </c>
      <c r="G36" s="179"/>
      <c r="H36" s="239">
        <v>-14090</v>
      </c>
      <c r="J36" s="240">
        <v>-7236730</v>
      </c>
      <c r="K36" s="182">
        <v>-7236730</v>
      </c>
      <c r="M36" s="224">
        <v>-7239625</v>
      </c>
      <c r="Q36" s="189"/>
      <c r="R36" s="189"/>
    </row>
    <row r="37" spans="1:20" s="165" customFormat="1" x14ac:dyDescent="0.6">
      <c r="A37" s="223" t="s">
        <v>202</v>
      </c>
      <c r="B37" s="239"/>
      <c r="C37" s="179"/>
      <c r="D37" s="239"/>
      <c r="E37" s="179"/>
      <c r="F37" s="239"/>
      <c r="G37" s="179"/>
      <c r="H37" s="239"/>
      <c r="J37" s="240"/>
      <c r="K37" s="240"/>
      <c r="Q37" s="189"/>
      <c r="R37" s="189"/>
      <c r="T37" s="190"/>
    </row>
    <row r="38" spans="1:20" s="165" customFormat="1" x14ac:dyDescent="0.6">
      <c r="A38" s="226" t="s">
        <v>42</v>
      </c>
      <c r="B38" s="239">
        <v>-41504</v>
      </c>
      <c r="C38" s="179"/>
      <c r="D38" s="239">
        <v>23810</v>
      </c>
      <c r="E38" s="179"/>
      <c r="F38" s="239">
        <v>-36863</v>
      </c>
      <c r="G38" s="179"/>
      <c r="H38" s="239">
        <v>18004</v>
      </c>
      <c r="J38" s="240">
        <v>-25495646</v>
      </c>
      <c r="K38" s="240">
        <v>-24945775</v>
      </c>
      <c r="M38" s="224"/>
      <c r="N38" s="239"/>
      <c r="Q38" s="189"/>
      <c r="R38" s="189"/>
    </row>
    <row r="39" spans="1:20" s="165" customFormat="1" x14ac:dyDescent="0.6">
      <c r="A39" s="226" t="s">
        <v>45</v>
      </c>
      <c r="B39" s="242">
        <v>1371</v>
      </c>
      <c r="C39" s="179"/>
      <c r="D39" s="243">
        <v>297</v>
      </c>
      <c r="E39" s="179"/>
      <c r="F39" s="242">
        <v>1371</v>
      </c>
      <c r="G39" s="179"/>
      <c r="H39" s="243">
        <v>297</v>
      </c>
      <c r="J39" s="240">
        <v>315000</v>
      </c>
      <c r="K39" s="240">
        <v>315000</v>
      </c>
      <c r="M39" s="224">
        <v>313629</v>
      </c>
      <c r="Q39" s="189"/>
      <c r="R39" s="189"/>
    </row>
    <row r="40" spans="1:20" s="165" customFormat="1" x14ac:dyDescent="0.6">
      <c r="A40" s="226" t="s">
        <v>51</v>
      </c>
      <c r="B40" s="244">
        <v>1706</v>
      </c>
      <c r="C40" s="179"/>
      <c r="D40" s="244">
        <v>1692</v>
      </c>
      <c r="E40" s="179"/>
      <c r="F40" s="244">
        <v>1652</v>
      </c>
      <c r="G40" s="179"/>
      <c r="H40" s="244">
        <v>1668</v>
      </c>
      <c r="J40" s="240">
        <v>-2663448</v>
      </c>
      <c r="K40" s="182">
        <v>-2197703</v>
      </c>
      <c r="M40" s="224"/>
      <c r="Q40" s="189"/>
      <c r="R40" s="189"/>
    </row>
    <row r="41" spans="1:20" s="165" customFormat="1" x14ac:dyDescent="0.6">
      <c r="A41" s="226" t="s">
        <v>52</v>
      </c>
      <c r="B41" s="245">
        <v>0</v>
      </c>
      <c r="C41" s="200"/>
      <c r="D41" s="245">
        <v>54</v>
      </c>
      <c r="E41" s="200"/>
      <c r="F41" s="245">
        <v>0</v>
      </c>
      <c r="G41" s="200"/>
      <c r="H41" s="245">
        <v>54</v>
      </c>
      <c r="J41" s="240">
        <v>-140400</v>
      </c>
      <c r="K41" s="240">
        <v>-140400</v>
      </c>
      <c r="M41" s="224"/>
      <c r="Q41" s="189"/>
      <c r="R41" s="189"/>
    </row>
    <row r="42" spans="1:20" s="165" customFormat="1" x14ac:dyDescent="0.6">
      <c r="A42" s="168" t="s">
        <v>292</v>
      </c>
      <c r="B42" s="192">
        <v>-3858</v>
      </c>
      <c r="C42" s="192"/>
      <c r="D42" s="192">
        <v>53602</v>
      </c>
      <c r="E42" s="192"/>
      <c r="F42" s="192">
        <v>1231</v>
      </c>
      <c r="G42" s="192"/>
      <c r="H42" s="192">
        <v>54577</v>
      </c>
      <c r="K42" s="189"/>
      <c r="Q42" s="189"/>
      <c r="R42" s="189"/>
    </row>
    <row r="43" spans="1:20" s="165" customFormat="1" hidden="1" x14ac:dyDescent="0.6">
      <c r="A43" s="223" t="s">
        <v>204</v>
      </c>
      <c r="B43" s="178">
        <v>0</v>
      </c>
      <c r="C43" s="200"/>
      <c r="D43" s="200">
        <v>0</v>
      </c>
      <c r="E43" s="179"/>
      <c r="F43" s="178">
        <v>0</v>
      </c>
      <c r="G43" s="179">
        <v>0</v>
      </c>
      <c r="H43" s="200">
        <v>0</v>
      </c>
      <c r="I43" s="246"/>
      <c r="J43" s="246"/>
      <c r="K43" s="200"/>
      <c r="L43" s="246"/>
      <c r="Q43" s="189"/>
      <c r="R43" s="189"/>
    </row>
    <row r="44" spans="1:20" s="165" customFormat="1" x14ac:dyDescent="0.6">
      <c r="A44" s="223" t="s">
        <v>270</v>
      </c>
      <c r="B44" s="179">
        <v>-289</v>
      </c>
      <c r="C44" s="179"/>
      <c r="D44" s="179">
        <v>-149</v>
      </c>
      <c r="E44" s="179"/>
      <c r="F44" s="232">
        <v>-400</v>
      </c>
      <c r="G44" s="179"/>
      <c r="H44" s="232">
        <v>-295</v>
      </c>
      <c r="K44" s="189"/>
      <c r="Q44" s="189"/>
      <c r="R44" s="189"/>
    </row>
    <row r="45" spans="1:20" s="165" customFormat="1" x14ac:dyDescent="0.6">
      <c r="A45" s="168" t="s">
        <v>291</v>
      </c>
      <c r="B45" s="247">
        <v>-4147</v>
      </c>
      <c r="C45" s="192"/>
      <c r="D45" s="247">
        <v>53453</v>
      </c>
      <c r="E45" s="192"/>
      <c r="F45" s="247">
        <v>831</v>
      </c>
      <c r="G45" s="192"/>
      <c r="H45" s="247">
        <v>54282</v>
      </c>
      <c r="I45" s="240"/>
      <c r="J45" s="240"/>
      <c r="K45" s="189"/>
      <c r="Q45" s="189"/>
      <c r="R45" s="189"/>
    </row>
    <row r="46" spans="1:20" s="165" customFormat="1" ht="6.75" customHeight="1" x14ac:dyDescent="0.6">
      <c r="A46" s="168"/>
      <c r="B46" s="192">
        <v>61440</v>
      </c>
      <c r="C46" s="192"/>
      <c r="D46" s="192"/>
      <c r="E46" s="192"/>
      <c r="F46" s="192"/>
      <c r="G46" s="192"/>
      <c r="H46" s="192"/>
      <c r="I46" s="240"/>
      <c r="J46" s="240"/>
      <c r="K46" s="189"/>
      <c r="Q46" s="189"/>
      <c r="R46" s="189"/>
    </row>
    <row r="47" spans="1:20" s="165" customFormat="1" ht="53.25" customHeight="1" x14ac:dyDescent="0.6">
      <c r="A47" s="248" t="s">
        <v>293</v>
      </c>
      <c r="B47" s="248"/>
      <c r="C47" s="248"/>
      <c r="D47" s="248"/>
      <c r="E47" s="248"/>
      <c r="F47" s="248"/>
      <c r="H47" s="232"/>
      <c r="K47" s="198"/>
      <c r="Q47" s="198"/>
      <c r="R47" s="198"/>
    </row>
    <row r="48" spans="1:20" s="165" customFormat="1" x14ac:dyDescent="0.6">
      <c r="B48" s="249"/>
      <c r="C48" s="249"/>
      <c r="D48" s="232"/>
      <c r="E48" s="232"/>
      <c r="F48" s="250"/>
      <c r="G48" s="251"/>
      <c r="H48" s="232"/>
      <c r="K48" s="189"/>
      <c r="Q48" s="189"/>
      <c r="R48" s="189"/>
    </row>
    <row r="49" spans="2:18" s="165" customFormat="1" x14ac:dyDescent="0.6">
      <c r="B49" s="249"/>
      <c r="C49" s="249"/>
      <c r="D49" s="232"/>
      <c r="E49" s="232"/>
      <c r="F49" s="250"/>
      <c r="G49" s="251"/>
      <c r="H49" s="252"/>
      <c r="K49" s="189"/>
      <c r="Q49" s="189"/>
      <c r="R49" s="189"/>
    </row>
    <row r="50" spans="2:18" s="165" customFormat="1" x14ac:dyDescent="0.6">
      <c r="B50" s="249"/>
      <c r="C50" s="249"/>
      <c r="D50" s="232"/>
      <c r="E50" s="232"/>
      <c r="F50" s="253"/>
      <c r="G50" s="254"/>
      <c r="H50" s="232"/>
      <c r="K50" s="189"/>
      <c r="Q50" s="189"/>
      <c r="R50" s="189"/>
    </row>
    <row r="51" spans="2:18" s="165" customFormat="1" x14ac:dyDescent="0.6">
      <c r="B51" s="249"/>
      <c r="C51" s="249"/>
      <c r="D51" s="232"/>
      <c r="E51" s="232"/>
      <c r="F51" s="253"/>
      <c r="G51" s="254"/>
      <c r="H51" s="252"/>
      <c r="K51" s="189"/>
      <c r="Q51" s="189"/>
      <c r="R51" s="189"/>
    </row>
    <row r="52" spans="2:18" s="165" customFormat="1" x14ac:dyDescent="0.6">
      <c r="B52" s="249"/>
      <c r="C52" s="249"/>
      <c r="D52" s="232"/>
      <c r="E52" s="232"/>
      <c r="F52" s="255"/>
      <c r="H52" s="232"/>
      <c r="K52" s="189"/>
      <c r="Q52" s="189"/>
      <c r="R52" s="189"/>
    </row>
    <row r="53" spans="2:18" s="165" customFormat="1" x14ac:dyDescent="0.6">
      <c r="F53" s="255"/>
      <c r="K53" s="189"/>
      <c r="Q53" s="189"/>
      <c r="R53" s="189"/>
    </row>
    <row r="54" spans="2:18" s="165" customFormat="1" x14ac:dyDescent="0.6">
      <c r="F54" s="255"/>
      <c r="K54" s="189"/>
      <c r="Q54" s="189"/>
      <c r="R54" s="189"/>
    </row>
    <row r="55" spans="2:18" s="165" customFormat="1" x14ac:dyDescent="0.6">
      <c r="F55" s="255"/>
      <c r="K55" s="189"/>
      <c r="Q55" s="189"/>
      <c r="R55" s="189"/>
    </row>
    <row r="56" spans="2:18" s="165" customFormat="1" x14ac:dyDescent="0.6">
      <c r="F56" s="255"/>
      <c r="K56" s="189"/>
      <c r="Q56" s="189"/>
      <c r="R56" s="189"/>
    </row>
    <row r="57" spans="2:18" s="165" customFormat="1" x14ac:dyDescent="0.6">
      <c r="F57" s="255"/>
      <c r="K57" s="189"/>
      <c r="Q57" s="189"/>
      <c r="R57" s="189"/>
    </row>
    <row r="58" spans="2:18" s="165" customFormat="1" x14ac:dyDescent="0.6">
      <c r="F58" s="255"/>
      <c r="K58" s="189"/>
      <c r="Q58" s="189"/>
      <c r="R58" s="189"/>
    </row>
    <row r="59" spans="2:18" s="165" customFormat="1" x14ac:dyDescent="0.6">
      <c r="F59" s="255"/>
      <c r="K59" s="189"/>
      <c r="Q59" s="189"/>
      <c r="R59" s="189"/>
    </row>
    <row r="60" spans="2:18" s="165" customFormat="1" x14ac:dyDescent="0.6">
      <c r="F60" s="255"/>
      <c r="K60" s="189"/>
      <c r="Q60" s="189"/>
      <c r="R60" s="189"/>
    </row>
    <row r="61" spans="2:18" s="165" customFormat="1" x14ac:dyDescent="0.6">
      <c r="F61" s="255"/>
      <c r="K61" s="189"/>
      <c r="Q61" s="189"/>
      <c r="R61" s="189"/>
    </row>
    <row r="62" spans="2:18" s="165" customFormat="1" x14ac:dyDescent="0.6">
      <c r="F62" s="255"/>
      <c r="K62" s="189"/>
      <c r="L62" s="165">
        <v>0</v>
      </c>
      <c r="N62" s="165">
        <v>0</v>
      </c>
      <c r="Q62" s="189"/>
      <c r="R62" s="189"/>
    </row>
    <row r="63" spans="2:18" s="165" customFormat="1" x14ac:dyDescent="0.6">
      <c r="F63" s="255"/>
      <c r="K63" s="189"/>
      <c r="Q63" s="189"/>
      <c r="R63" s="189"/>
    </row>
    <row r="64" spans="2:18" s="165" customFormat="1" x14ac:dyDescent="0.6">
      <c r="F64" s="255"/>
      <c r="K64" s="189"/>
      <c r="Q64" s="189"/>
      <c r="R64" s="189"/>
    </row>
    <row r="65" spans="6:18" s="165" customFormat="1" x14ac:dyDescent="0.6">
      <c r="F65" s="255"/>
      <c r="K65" s="189"/>
      <c r="Q65" s="189"/>
      <c r="R65" s="189"/>
    </row>
    <row r="66" spans="6:18" s="165" customFormat="1" x14ac:dyDescent="0.6">
      <c r="F66" s="255"/>
      <c r="K66" s="189"/>
      <c r="Q66" s="189"/>
      <c r="R66" s="189"/>
    </row>
    <row r="67" spans="6:18" s="165" customFormat="1" x14ac:dyDescent="0.6">
      <c r="F67" s="255"/>
      <c r="K67" s="189"/>
      <c r="Q67" s="189"/>
      <c r="R67" s="189"/>
    </row>
    <row r="68" spans="6:18" s="165" customFormat="1" x14ac:dyDescent="0.6">
      <c r="F68" s="255"/>
      <c r="K68" s="189"/>
      <c r="Q68" s="189"/>
      <c r="R68" s="189"/>
    </row>
    <row r="69" spans="6:18" s="165" customFormat="1" x14ac:dyDescent="0.6">
      <c r="F69" s="255"/>
      <c r="K69" s="189"/>
      <c r="Q69" s="189"/>
      <c r="R69" s="189"/>
    </row>
    <row r="70" spans="6:18" s="165" customFormat="1" x14ac:dyDescent="0.6">
      <c r="F70" s="255"/>
      <c r="K70" s="189"/>
      <c r="Q70" s="189"/>
      <c r="R70" s="189"/>
    </row>
    <row r="71" spans="6:18" s="165" customFormat="1" x14ac:dyDescent="0.6">
      <c r="F71" s="255"/>
      <c r="K71" s="189"/>
      <c r="Q71" s="189"/>
      <c r="R71" s="189"/>
    </row>
    <row r="72" spans="6:18" s="165" customFormat="1" x14ac:dyDescent="0.6">
      <c r="F72" s="255"/>
      <c r="K72" s="189"/>
      <c r="Q72" s="189"/>
      <c r="R72" s="189"/>
    </row>
    <row r="73" spans="6:18" s="165" customFormat="1" x14ac:dyDescent="0.6">
      <c r="F73" s="255"/>
      <c r="K73" s="189"/>
      <c r="Q73" s="189"/>
      <c r="R73" s="189"/>
    </row>
    <row r="74" spans="6:18" s="165" customFormat="1" x14ac:dyDescent="0.6">
      <c r="F74" s="255"/>
      <c r="K74" s="189"/>
      <c r="Q74" s="189"/>
      <c r="R74" s="189"/>
    </row>
    <row r="75" spans="6:18" s="165" customFormat="1" x14ac:dyDescent="0.6">
      <c r="F75" s="255"/>
      <c r="K75" s="189"/>
      <c r="Q75" s="189"/>
      <c r="R75" s="189"/>
    </row>
    <row r="76" spans="6:18" s="165" customFormat="1" x14ac:dyDescent="0.6">
      <c r="F76" s="255"/>
      <c r="K76" s="189"/>
      <c r="Q76" s="189"/>
      <c r="R76" s="189"/>
    </row>
    <row r="77" spans="6:18" s="165" customFormat="1" x14ac:dyDescent="0.6">
      <c r="F77" s="255"/>
      <c r="K77" s="189"/>
      <c r="Q77" s="189"/>
      <c r="R77" s="189"/>
    </row>
    <row r="78" spans="6:18" s="165" customFormat="1" x14ac:dyDescent="0.6">
      <c r="F78" s="255"/>
      <c r="K78" s="189"/>
      <c r="Q78" s="189"/>
      <c r="R78" s="189"/>
    </row>
    <row r="79" spans="6:18" s="165" customFormat="1" x14ac:dyDescent="0.6">
      <c r="F79" s="255"/>
      <c r="K79" s="189"/>
      <c r="Q79" s="189"/>
      <c r="R79" s="189"/>
    </row>
    <row r="80" spans="6:18" s="165" customFormat="1" x14ac:dyDescent="0.6">
      <c r="F80" s="255"/>
      <c r="K80" s="189"/>
      <c r="Q80" s="189"/>
      <c r="R80" s="189"/>
    </row>
    <row r="81" spans="6:18" s="165" customFormat="1" x14ac:dyDescent="0.6">
      <c r="F81" s="255"/>
      <c r="K81" s="189"/>
      <c r="Q81" s="189"/>
      <c r="R81" s="189"/>
    </row>
    <row r="82" spans="6:18" s="165" customFormat="1" x14ac:dyDescent="0.6">
      <c r="F82" s="255"/>
      <c r="K82" s="189"/>
      <c r="Q82" s="189"/>
      <c r="R82" s="189"/>
    </row>
    <row r="83" spans="6:18" s="165" customFormat="1" x14ac:dyDescent="0.6">
      <c r="F83" s="255"/>
      <c r="K83" s="189"/>
      <c r="Q83" s="189"/>
      <c r="R83" s="189"/>
    </row>
    <row r="84" spans="6:18" s="165" customFormat="1" x14ac:dyDescent="0.6">
      <c r="F84" s="255"/>
      <c r="K84" s="189"/>
      <c r="Q84" s="189"/>
      <c r="R84" s="189"/>
    </row>
    <row r="85" spans="6:18" s="165" customFormat="1" x14ac:dyDescent="0.6">
      <c r="F85" s="255"/>
      <c r="K85" s="189"/>
      <c r="Q85" s="189"/>
      <c r="R85" s="189"/>
    </row>
  </sheetData>
  <mergeCells count="5">
    <mergeCell ref="A2:B2"/>
    <mergeCell ref="A4:D4"/>
    <mergeCell ref="B6:D6"/>
    <mergeCell ref="F6:H6"/>
    <mergeCell ref="A47:F47"/>
  </mergeCells>
  <pageMargins left="0.70866141732283472" right="0.19685039370078741" top="0.39370078740157483" bottom="0.19685039370078741" header="0.43307086614173229" footer="0.23622047244094491"/>
  <pageSetup paperSize="9" scale="84" fitToHeight="0" orientation="portrait" r:id="rId1"/>
  <headerFooter>
    <oddFooter>&amp;R&amp;"Cordia New,Regular"9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70"/>
  <sheetViews>
    <sheetView showGridLines="0" zoomScaleNormal="100" zoomScaleSheetLayoutView="100" workbookViewId="0">
      <selection activeCell="L6" sqref="L6"/>
    </sheetView>
  </sheetViews>
  <sheetFormatPr defaultColWidth="9.125" defaultRowHeight="21" x14ac:dyDescent="0.6"/>
  <cols>
    <col min="1" max="1" width="65.125" style="165" customWidth="1"/>
    <col min="2" max="2" width="12.75" style="165" customWidth="1"/>
    <col min="3" max="3" width="1.75" style="165" customWidth="1"/>
    <col min="4" max="4" width="13.625" style="165" bestFit="1" customWidth="1"/>
    <col min="5" max="5" width="1.75" style="165" customWidth="1"/>
    <col min="6" max="6" width="12.75" style="165" customWidth="1"/>
    <col min="7" max="7" width="1.75" style="165" customWidth="1"/>
    <col min="8" max="8" width="13.625" style="165" bestFit="1" customWidth="1"/>
    <col min="9" max="9" width="2.75" style="165" bestFit="1" customWidth="1"/>
    <col min="10" max="10" width="5.625" style="167" customWidth="1"/>
    <col min="11" max="69" width="17" style="165" customWidth="1"/>
    <col min="70" max="16384" width="9.125" style="165"/>
  </cols>
  <sheetData>
    <row r="1" spans="1:10" s="165" customFormat="1" x14ac:dyDescent="0.6">
      <c r="H1" s="166" t="s">
        <v>75</v>
      </c>
      <c r="J1" s="167"/>
    </row>
    <row r="2" spans="1:10" s="165" customFormat="1" x14ac:dyDescent="0.6">
      <c r="A2" s="168" t="s">
        <v>0</v>
      </c>
      <c r="B2" s="168"/>
      <c r="C2" s="169"/>
      <c r="D2" s="169"/>
      <c r="E2" s="169"/>
      <c r="F2" s="169"/>
      <c r="G2" s="169"/>
      <c r="H2" s="169"/>
      <c r="J2" s="167"/>
    </row>
    <row r="3" spans="1:10" s="165" customFormat="1" x14ac:dyDescent="0.6">
      <c r="A3" s="168" t="s">
        <v>207</v>
      </c>
      <c r="B3" s="168"/>
      <c r="C3" s="169"/>
      <c r="D3" s="169"/>
      <c r="E3" s="169"/>
      <c r="F3" s="169"/>
      <c r="G3" s="169"/>
      <c r="H3" s="169"/>
      <c r="J3" s="167"/>
    </row>
    <row r="4" spans="1:10" s="165" customFormat="1" x14ac:dyDescent="0.6">
      <c r="A4" s="168" t="s">
        <v>77</v>
      </c>
      <c r="B4" s="168"/>
      <c r="C4" s="169"/>
      <c r="D4" s="169"/>
      <c r="E4" s="169"/>
      <c r="F4" s="169"/>
      <c r="G4" s="169"/>
      <c r="H4" s="169"/>
      <c r="J4" s="167"/>
    </row>
    <row r="5" spans="1:10" s="165" customFormat="1" x14ac:dyDescent="0.6">
      <c r="H5" s="170" t="s">
        <v>3</v>
      </c>
      <c r="J5" s="167"/>
    </row>
    <row r="6" spans="1:10" s="165" customFormat="1" x14ac:dyDescent="0.6">
      <c r="B6" s="171" t="s">
        <v>181</v>
      </c>
      <c r="C6" s="171"/>
      <c r="D6" s="171"/>
      <c r="E6" s="172"/>
      <c r="F6" s="171" t="s">
        <v>5</v>
      </c>
      <c r="G6" s="171"/>
      <c r="H6" s="171"/>
      <c r="J6" s="167"/>
    </row>
    <row r="7" spans="1:10" s="165" customFormat="1" x14ac:dyDescent="0.6">
      <c r="B7" s="173">
        <v>2566</v>
      </c>
      <c r="C7" s="166"/>
      <c r="D7" s="173">
        <v>2565</v>
      </c>
      <c r="E7" s="166"/>
      <c r="F7" s="173">
        <v>2566</v>
      </c>
      <c r="G7" s="166"/>
      <c r="H7" s="173">
        <v>2565</v>
      </c>
      <c r="J7" s="167"/>
    </row>
    <row r="8" spans="1:10" s="165" customFormat="1" x14ac:dyDescent="0.6">
      <c r="A8" s="174" t="s">
        <v>208</v>
      </c>
      <c r="D8" s="170"/>
      <c r="H8" s="170"/>
      <c r="J8" s="167"/>
    </row>
    <row r="9" spans="1:10" s="165" customFormat="1" x14ac:dyDescent="0.6">
      <c r="A9" s="175" t="s">
        <v>282</v>
      </c>
      <c r="B9" s="176">
        <v>-50000</v>
      </c>
      <c r="D9" s="177">
        <v>0</v>
      </c>
      <c r="E9" s="178"/>
      <c r="F9" s="176">
        <v>-50000</v>
      </c>
      <c r="G9" s="179"/>
      <c r="H9" s="180">
        <v>0</v>
      </c>
      <c r="J9" s="167"/>
    </row>
    <row r="10" spans="1:10" s="165" customFormat="1" x14ac:dyDescent="0.6">
      <c r="A10" s="181" t="s">
        <v>210</v>
      </c>
      <c r="B10" s="182"/>
      <c r="D10" s="170"/>
      <c r="F10" s="182"/>
      <c r="H10" s="183"/>
      <c r="J10" s="167"/>
    </row>
    <row r="11" spans="1:10" s="165" customFormat="1" x14ac:dyDescent="0.6">
      <c r="A11" s="184" t="s">
        <v>211</v>
      </c>
      <c r="B11" s="182">
        <v>148400</v>
      </c>
      <c r="D11" s="176">
        <v>97700</v>
      </c>
      <c r="F11" s="182">
        <v>144000</v>
      </c>
      <c r="H11" s="180">
        <v>77700</v>
      </c>
      <c r="J11" s="167"/>
    </row>
    <row r="12" spans="1:10" s="165" customFormat="1" x14ac:dyDescent="0.6">
      <c r="A12" s="181" t="s">
        <v>212</v>
      </c>
      <c r="D12" s="170"/>
      <c r="H12" s="170"/>
      <c r="J12" s="185"/>
    </row>
    <row r="13" spans="1:10" s="165" customFormat="1" x14ac:dyDescent="0.6">
      <c r="A13" s="184" t="s">
        <v>211</v>
      </c>
      <c r="B13" s="176">
        <v>-61500</v>
      </c>
      <c r="D13" s="176">
        <v>-136100</v>
      </c>
      <c r="F13" s="176">
        <v>-59500</v>
      </c>
      <c r="H13" s="176">
        <v>-135000</v>
      </c>
      <c r="J13" s="167"/>
    </row>
    <row r="14" spans="1:10" s="165" customFormat="1" x14ac:dyDescent="0.6">
      <c r="A14" s="181" t="s">
        <v>210</v>
      </c>
      <c r="D14" s="186"/>
      <c r="H14" s="170"/>
      <c r="J14" s="167"/>
    </row>
    <row r="15" spans="1:10" s="165" customFormat="1" x14ac:dyDescent="0.6">
      <c r="A15" s="184" t="s">
        <v>213</v>
      </c>
      <c r="B15" s="182">
        <v>28219</v>
      </c>
      <c r="D15" s="187">
        <v>55872</v>
      </c>
      <c r="F15" s="182">
        <v>28219</v>
      </c>
      <c r="H15" s="180">
        <v>55872</v>
      </c>
      <c r="J15" s="167"/>
    </row>
    <row r="16" spans="1:10" s="165" customFormat="1" x14ac:dyDescent="0.6">
      <c r="A16" s="181" t="s">
        <v>212</v>
      </c>
      <c r="D16" s="170"/>
      <c r="H16" s="170"/>
      <c r="J16" s="167"/>
    </row>
    <row r="17" spans="1:10" s="165" customFormat="1" x14ac:dyDescent="0.6">
      <c r="A17" s="184" t="s">
        <v>213</v>
      </c>
      <c r="B17" s="176">
        <v>-25357</v>
      </c>
      <c r="D17" s="176">
        <v>-26776</v>
      </c>
      <c r="F17" s="176">
        <v>-25357</v>
      </c>
      <c r="H17" s="176">
        <v>-26776</v>
      </c>
      <c r="J17" s="167"/>
    </row>
    <row r="18" spans="1:10" s="165" customFormat="1" x14ac:dyDescent="0.6">
      <c r="A18" s="188" t="s">
        <v>217</v>
      </c>
      <c r="D18" s="170"/>
      <c r="H18" s="186"/>
      <c r="J18" s="167"/>
    </row>
    <row r="19" spans="1:10" s="165" customFormat="1" x14ac:dyDescent="0.6">
      <c r="A19" s="184" t="s">
        <v>218</v>
      </c>
      <c r="B19" s="182">
        <v>0</v>
      </c>
      <c r="D19" s="176">
        <v>2035</v>
      </c>
      <c r="F19" s="182">
        <v>0</v>
      </c>
      <c r="H19" s="180">
        <v>2035</v>
      </c>
      <c r="J19" s="167"/>
    </row>
    <row r="20" spans="1:10" s="165" customFormat="1" x14ac:dyDescent="0.6">
      <c r="A20" s="188" t="s">
        <v>219</v>
      </c>
      <c r="D20" s="170"/>
      <c r="H20" s="183"/>
      <c r="J20" s="167"/>
    </row>
    <row r="21" spans="1:10" s="165" customFormat="1" x14ac:dyDescent="0.6">
      <c r="A21" s="184" t="s">
        <v>220</v>
      </c>
      <c r="B21" s="182">
        <v>1283</v>
      </c>
      <c r="D21" s="180">
        <v>851</v>
      </c>
      <c r="F21" s="182">
        <v>1283</v>
      </c>
      <c r="H21" s="180">
        <v>851</v>
      </c>
      <c r="J21" s="167"/>
    </row>
    <row r="22" spans="1:10" s="165" customFormat="1" hidden="1" x14ac:dyDescent="0.6">
      <c r="A22" s="188" t="s">
        <v>219</v>
      </c>
      <c r="D22" s="170"/>
      <c r="H22" s="170"/>
      <c r="J22" s="167"/>
    </row>
    <row r="23" spans="1:10" s="165" customFormat="1" hidden="1" x14ac:dyDescent="0.6">
      <c r="A23" s="184" t="s">
        <v>221</v>
      </c>
      <c r="B23" s="177"/>
      <c r="D23" s="180">
        <v>0</v>
      </c>
      <c r="F23" s="177"/>
      <c r="H23" s="180">
        <v>0</v>
      </c>
      <c r="J23" s="167"/>
    </row>
    <row r="24" spans="1:10" s="165" customFormat="1" hidden="1" x14ac:dyDescent="0.6">
      <c r="A24" s="181" t="s">
        <v>222</v>
      </c>
      <c r="D24" s="170"/>
      <c r="H24" s="170"/>
      <c r="J24" s="167"/>
    </row>
    <row r="25" spans="1:10" s="165" customFormat="1" hidden="1" x14ac:dyDescent="0.6">
      <c r="A25" s="184" t="s">
        <v>221</v>
      </c>
      <c r="B25" s="182"/>
      <c r="D25" s="180">
        <v>0</v>
      </c>
      <c r="E25" s="178"/>
      <c r="F25" s="182"/>
      <c r="G25" s="178"/>
      <c r="H25" s="180">
        <v>0</v>
      </c>
      <c r="J25" s="167"/>
    </row>
    <row r="26" spans="1:10" s="165" customFormat="1" hidden="1" x14ac:dyDescent="0.6">
      <c r="A26" s="188" t="s">
        <v>223</v>
      </c>
      <c r="D26" s="170"/>
      <c r="H26" s="170"/>
      <c r="J26" s="167"/>
    </row>
    <row r="27" spans="1:10" s="165" customFormat="1" hidden="1" x14ac:dyDescent="0.6">
      <c r="A27" s="184" t="s">
        <v>218</v>
      </c>
      <c r="B27" s="177"/>
      <c r="D27" s="180">
        <v>0</v>
      </c>
      <c r="E27" s="179"/>
      <c r="F27" s="177"/>
      <c r="G27" s="179"/>
      <c r="H27" s="180">
        <v>0</v>
      </c>
      <c r="J27" s="167"/>
    </row>
    <row r="28" spans="1:10" s="165" customFormat="1" hidden="1" x14ac:dyDescent="0.6">
      <c r="A28" s="181" t="s">
        <v>224</v>
      </c>
      <c r="B28" s="189"/>
      <c r="D28" s="170"/>
      <c r="F28" s="189"/>
      <c r="H28" s="170"/>
      <c r="J28" s="167"/>
    </row>
    <row r="29" spans="1:10" s="165" customFormat="1" hidden="1" x14ac:dyDescent="0.6">
      <c r="A29" s="184" t="s">
        <v>225</v>
      </c>
      <c r="B29" s="182"/>
      <c r="D29" s="177">
        <v>0</v>
      </c>
      <c r="E29" s="179"/>
      <c r="F29" s="182"/>
      <c r="G29" s="179"/>
      <c r="H29" s="177">
        <v>0</v>
      </c>
      <c r="J29" s="167"/>
    </row>
    <row r="30" spans="1:10" s="165" customFormat="1" hidden="1" x14ac:dyDescent="0.6">
      <c r="A30" s="181" t="s">
        <v>212</v>
      </c>
      <c r="B30" s="189"/>
      <c r="D30" s="170"/>
      <c r="F30" s="189"/>
      <c r="H30" s="170"/>
      <c r="J30" s="167"/>
    </row>
    <row r="31" spans="1:10" s="165" customFormat="1" hidden="1" x14ac:dyDescent="0.6">
      <c r="A31" s="184" t="s">
        <v>225</v>
      </c>
      <c r="B31" s="177"/>
      <c r="D31" s="180">
        <v>0</v>
      </c>
      <c r="E31" s="179"/>
      <c r="F31" s="177"/>
      <c r="G31" s="179"/>
      <c r="H31" s="180">
        <v>0</v>
      </c>
      <c r="J31" s="167"/>
    </row>
    <row r="32" spans="1:10" s="165" customFormat="1" hidden="1" x14ac:dyDescent="0.6">
      <c r="A32" s="181" t="s">
        <v>226</v>
      </c>
      <c r="B32" s="177"/>
      <c r="D32" s="176"/>
      <c r="E32" s="179"/>
      <c r="F32" s="177"/>
      <c r="G32" s="179"/>
      <c r="H32" s="176"/>
      <c r="J32" s="167"/>
    </row>
    <row r="33" spans="1:10" s="165" customFormat="1" hidden="1" x14ac:dyDescent="0.6">
      <c r="A33" s="184" t="s">
        <v>221</v>
      </c>
      <c r="B33" s="177"/>
      <c r="D33" s="180">
        <v>0</v>
      </c>
      <c r="E33" s="179"/>
      <c r="F33" s="177"/>
      <c r="G33" s="179"/>
      <c r="H33" s="180">
        <v>0</v>
      </c>
      <c r="J33" s="167"/>
    </row>
    <row r="34" spans="1:10" s="165" customFormat="1" hidden="1" x14ac:dyDescent="0.6">
      <c r="A34" s="181" t="s">
        <v>226</v>
      </c>
      <c r="B34" s="177"/>
      <c r="D34" s="176"/>
      <c r="E34" s="179"/>
      <c r="F34" s="177"/>
      <c r="G34" s="179"/>
      <c r="H34" s="176"/>
      <c r="J34" s="167"/>
    </row>
    <row r="35" spans="1:10" s="165" customFormat="1" hidden="1" x14ac:dyDescent="0.6">
      <c r="A35" s="184" t="s">
        <v>218</v>
      </c>
      <c r="B35" s="177"/>
      <c r="D35" s="180">
        <v>0</v>
      </c>
      <c r="E35" s="179"/>
      <c r="F35" s="177"/>
      <c r="G35" s="179"/>
      <c r="H35" s="180">
        <v>0</v>
      </c>
      <c r="J35" s="167"/>
    </row>
    <row r="36" spans="1:10" s="190" customFormat="1" hidden="1" x14ac:dyDescent="0.6">
      <c r="A36" s="190" t="s">
        <v>227</v>
      </c>
      <c r="B36" s="177"/>
      <c r="C36" s="179"/>
      <c r="D36" s="177">
        <v>0</v>
      </c>
      <c r="E36" s="178"/>
      <c r="F36" s="177"/>
      <c r="G36" s="179"/>
      <c r="H36" s="177">
        <v>0</v>
      </c>
      <c r="J36" s="167"/>
    </row>
    <row r="37" spans="1:10" s="190" customFormat="1" x14ac:dyDescent="0.6">
      <c r="A37" s="190" t="s">
        <v>231</v>
      </c>
      <c r="B37" s="176">
        <v>1551</v>
      </c>
      <c r="C37" s="178"/>
      <c r="D37" s="176">
        <v>818</v>
      </c>
      <c r="E37" s="178"/>
      <c r="F37" s="176">
        <v>1521</v>
      </c>
      <c r="G37" s="178"/>
      <c r="H37" s="180">
        <v>757</v>
      </c>
      <c r="J37" s="167"/>
    </row>
    <row r="38" spans="1:10" s="190" customFormat="1" x14ac:dyDescent="0.6">
      <c r="A38" s="190" t="s">
        <v>232</v>
      </c>
      <c r="B38" s="176">
        <v>-50096</v>
      </c>
      <c r="C38" s="178"/>
      <c r="D38" s="176">
        <v>-33091</v>
      </c>
      <c r="E38" s="178"/>
      <c r="F38" s="176">
        <v>-39212</v>
      </c>
      <c r="G38" s="178"/>
      <c r="H38" s="176">
        <v>-32982</v>
      </c>
      <c r="J38" s="167"/>
    </row>
    <row r="39" spans="1:10" s="190" customFormat="1" x14ac:dyDescent="0.6">
      <c r="A39" s="190" t="s">
        <v>233</v>
      </c>
      <c r="B39" s="176">
        <v>-1363</v>
      </c>
      <c r="C39" s="179"/>
      <c r="D39" s="176">
        <v>-129</v>
      </c>
      <c r="E39" s="178"/>
      <c r="F39" s="176">
        <v>-1363</v>
      </c>
      <c r="G39" s="179"/>
      <c r="H39" s="176">
        <v>-129</v>
      </c>
      <c r="J39" s="167"/>
    </row>
    <row r="40" spans="1:10" s="190" customFormat="1" x14ac:dyDescent="0.6">
      <c r="A40" s="190" t="s">
        <v>271</v>
      </c>
      <c r="B40" s="177">
        <v>0</v>
      </c>
      <c r="C40" s="179"/>
      <c r="D40" s="176">
        <v>-10398</v>
      </c>
      <c r="E40" s="178"/>
      <c r="F40" s="177">
        <v>0</v>
      </c>
      <c r="G40" s="179"/>
      <c r="H40" s="176">
        <v>-10398</v>
      </c>
      <c r="J40" s="167"/>
    </row>
    <row r="41" spans="1:10" s="190" customFormat="1" x14ac:dyDescent="0.6">
      <c r="A41" s="190" t="s">
        <v>234</v>
      </c>
      <c r="B41" s="180">
        <v>843</v>
      </c>
      <c r="C41" s="179"/>
      <c r="D41" s="180">
        <v>0</v>
      </c>
      <c r="E41" s="179"/>
      <c r="F41" s="180">
        <v>843</v>
      </c>
      <c r="G41" s="179"/>
      <c r="H41" s="180">
        <v>0</v>
      </c>
      <c r="J41" s="167"/>
    </row>
    <row r="42" spans="1:10" s="190" customFormat="1" x14ac:dyDescent="0.6">
      <c r="A42" s="190" t="s">
        <v>235</v>
      </c>
      <c r="B42" s="176">
        <v>4641</v>
      </c>
      <c r="C42" s="179"/>
      <c r="D42" s="180">
        <v>4671</v>
      </c>
      <c r="E42" s="179"/>
      <c r="F42" s="176">
        <v>4640</v>
      </c>
      <c r="G42" s="179"/>
      <c r="H42" s="180">
        <v>4671</v>
      </c>
      <c r="J42" s="167"/>
    </row>
    <row r="43" spans="1:10" s="190" customFormat="1" x14ac:dyDescent="0.6">
      <c r="A43" s="174" t="s">
        <v>236</v>
      </c>
      <c r="B43" s="191">
        <v>-3379</v>
      </c>
      <c r="C43" s="192"/>
      <c r="D43" s="191">
        <v>-44547</v>
      </c>
      <c r="E43" s="192"/>
      <c r="F43" s="191">
        <v>5074</v>
      </c>
      <c r="G43" s="192"/>
      <c r="H43" s="191">
        <v>-63399</v>
      </c>
      <c r="J43" s="167"/>
    </row>
    <row r="44" spans="1:10" s="190" customFormat="1" ht="5.0999999999999996" customHeight="1" x14ac:dyDescent="0.6">
      <c r="B44" s="193"/>
      <c r="C44" s="193"/>
      <c r="D44" s="193"/>
      <c r="E44" s="193"/>
      <c r="F44" s="193"/>
      <c r="G44" s="193"/>
      <c r="H44" s="193"/>
      <c r="J44" s="167"/>
    </row>
    <row r="45" spans="1:10" s="190" customFormat="1" hidden="1" x14ac:dyDescent="0.6">
      <c r="A45" s="174" t="s">
        <v>237</v>
      </c>
      <c r="B45" s="194"/>
      <c r="C45" s="193"/>
      <c r="D45" s="194"/>
      <c r="E45" s="193"/>
      <c r="F45" s="194"/>
      <c r="G45" s="193"/>
      <c r="H45" s="194"/>
      <c r="J45" s="167"/>
    </row>
    <row r="46" spans="1:10" s="190" customFormat="1" hidden="1" x14ac:dyDescent="0.6">
      <c r="A46" s="190" t="s">
        <v>238</v>
      </c>
      <c r="B46" s="195">
        <v>0</v>
      </c>
      <c r="C46" s="195">
        <v>0</v>
      </c>
      <c r="D46" s="195">
        <v>0</v>
      </c>
      <c r="E46" s="193"/>
      <c r="F46" s="195">
        <v>0</v>
      </c>
      <c r="G46" s="193"/>
      <c r="H46" s="195">
        <v>0</v>
      </c>
      <c r="J46" s="167"/>
    </row>
    <row r="47" spans="1:10" s="189" customFormat="1" hidden="1" x14ac:dyDescent="0.6">
      <c r="A47" s="189" t="s">
        <v>239</v>
      </c>
      <c r="B47" s="177">
        <v>0</v>
      </c>
      <c r="C47" s="195"/>
      <c r="D47" s="177">
        <v>0</v>
      </c>
      <c r="E47" s="195"/>
      <c r="F47" s="177">
        <v>0</v>
      </c>
      <c r="G47" s="195"/>
      <c r="H47" s="177">
        <v>0</v>
      </c>
      <c r="J47" s="185"/>
    </row>
    <row r="48" spans="1:10" s="190" customFormat="1" hidden="1" x14ac:dyDescent="0.6">
      <c r="A48" s="190" t="s">
        <v>272</v>
      </c>
      <c r="B48" s="189">
        <v>0</v>
      </c>
      <c r="C48" s="193"/>
      <c r="D48" s="194">
        <v>0</v>
      </c>
      <c r="E48" s="193"/>
      <c r="F48" s="177">
        <v>0</v>
      </c>
      <c r="G48" s="193"/>
      <c r="H48" s="177">
        <v>0</v>
      </c>
      <c r="J48" s="167"/>
    </row>
    <row r="49" spans="1:10" s="190" customFormat="1" hidden="1" x14ac:dyDescent="0.6">
      <c r="A49" s="190" t="s">
        <v>273</v>
      </c>
      <c r="B49" s="177">
        <v>0</v>
      </c>
      <c r="C49" s="196"/>
      <c r="D49" s="177">
        <v>0</v>
      </c>
      <c r="E49" s="196"/>
      <c r="F49" s="197">
        <v>0</v>
      </c>
      <c r="G49" s="198"/>
      <c r="H49" s="197">
        <v>0</v>
      </c>
      <c r="J49" s="167"/>
    </row>
    <row r="50" spans="1:10" s="190" customFormat="1" hidden="1" x14ac:dyDescent="0.6">
      <c r="A50" s="174" t="s">
        <v>274</v>
      </c>
      <c r="B50" s="199">
        <v>0</v>
      </c>
      <c r="C50" s="200"/>
      <c r="D50" s="199">
        <v>0</v>
      </c>
      <c r="E50" s="200"/>
      <c r="F50" s="199">
        <v>0</v>
      </c>
      <c r="G50" s="200"/>
      <c r="H50" s="199">
        <v>0</v>
      </c>
      <c r="J50" s="167"/>
    </row>
    <row r="51" spans="1:10" s="190" customFormat="1" ht="5.0999999999999996" hidden="1" customHeight="1" x14ac:dyDescent="0.6">
      <c r="B51" s="179"/>
      <c r="C51" s="179"/>
      <c r="D51" s="179"/>
      <c r="E51" s="179"/>
      <c r="F51" s="179"/>
      <c r="G51" s="179"/>
      <c r="H51" s="179"/>
      <c r="J51" s="167"/>
    </row>
    <row r="52" spans="1:10" s="203" customFormat="1" ht="20.399999999999999" hidden="1" x14ac:dyDescent="0.55000000000000004">
      <c r="A52" s="174" t="s">
        <v>275</v>
      </c>
      <c r="B52" s="201"/>
      <c r="C52" s="202"/>
      <c r="D52" s="201"/>
      <c r="E52" s="202"/>
      <c r="F52" s="201"/>
      <c r="G52" s="202"/>
      <c r="H52" s="201"/>
      <c r="J52" s="204"/>
    </row>
    <row r="53" spans="1:10" s="203" customFormat="1" ht="20.399999999999999" hidden="1" x14ac:dyDescent="0.55000000000000004">
      <c r="A53" s="205" t="s">
        <v>21</v>
      </c>
      <c r="B53" s="199">
        <v>0</v>
      </c>
      <c r="C53" s="206"/>
      <c r="D53" s="207">
        <v>0</v>
      </c>
      <c r="E53" s="206"/>
      <c r="F53" s="199">
        <v>0</v>
      </c>
      <c r="G53" s="206"/>
      <c r="H53" s="199">
        <v>0</v>
      </c>
      <c r="J53" s="204"/>
    </row>
    <row r="54" spans="1:10" s="190" customFormat="1" ht="5.0999999999999996" hidden="1" customHeight="1" x14ac:dyDescent="0.6">
      <c r="B54" s="179"/>
      <c r="C54" s="179"/>
      <c r="D54" s="179"/>
      <c r="E54" s="179"/>
      <c r="F54" s="179"/>
      <c r="G54" s="179"/>
      <c r="H54" s="179"/>
      <c r="J54" s="167"/>
    </row>
    <row r="55" spans="1:10" s="203" customFormat="1" ht="20.399999999999999" x14ac:dyDescent="0.55000000000000004">
      <c r="A55" s="203" t="s">
        <v>241</v>
      </c>
      <c r="B55" s="208">
        <v>-7526</v>
      </c>
      <c r="C55" s="209"/>
      <c r="D55" s="208">
        <v>8906</v>
      </c>
      <c r="E55" s="209"/>
      <c r="F55" s="208">
        <v>5905</v>
      </c>
      <c r="G55" s="209"/>
      <c r="H55" s="208">
        <v>-9117</v>
      </c>
      <c r="J55" s="204"/>
    </row>
    <row r="56" spans="1:10" s="190" customFormat="1" x14ac:dyDescent="0.6">
      <c r="A56" s="190" t="s">
        <v>242</v>
      </c>
      <c r="B56" s="210">
        <v>252266</v>
      </c>
      <c r="C56" s="193"/>
      <c r="D56" s="210">
        <v>198441</v>
      </c>
      <c r="E56" s="193"/>
      <c r="F56" s="210">
        <v>208928</v>
      </c>
      <c r="G56" s="193"/>
      <c r="H56" s="211">
        <v>157764</v>
      </c>
      <c r="J56" s="167"/>
    </row>
    <row r="57" spans="1:10" s="203" customFormat="1" thickBot="1" x14ac:dyDescent="0.6">
      <c r="A57" s="174" t="s">
        <v>243</v>
      </c>
      <c r="B57" s="212">
        <v>244740</v>
      </c>
      <c r="C57" s="202"/>
      <c r="D57" s="212">
        <v>207347</v>
      </c>
      <c r="E57" s="192"/>
      <c r="F57" s="212">
        <v>214833</v>
      </c>
      <c r="G57" s="202"/>
      <c r="H57" s="213">
        <v>148647</v>
      </c>
      <c r="J57" s="214"/>
    </row>
    <row r="58" spans="1:10" s="190" customFormat="1" ht="5.0999999999999996" customHeight="1" thickTop="1" x14ac:dyDescent="0.6">
      <c r="B58" s="194"/>
      <c r="C58" s="193"/>
      <c r="D58" s="194"/>
      <c r="E58" s="193"/>
      <c r="F58" s="194"/>
      <c r="G58" s="193"/>
      <c r="H58" s="194"/>
      <c r="J58" s="167"/>
    </row>
    <row r="59" spans="1:10" s="190" customFormat="1" x14ac:dyDescent="0.6">
      <c r="A59" s="174" t="s">
        <v>244</v>
      </c>
      <c r="J59" s="167"/>
    </row>
    <row r="60" spans="1:10" s="190" customFormat="1" x14ac:dyDescent="0.6">
      <c r="A60" s="190" t="s">
        <v>245</v>
      </c>
      <c r="J60" s="167"/>
    </row>
    <row r="61" spans="1:10" s="190" customFormat="1" x14ac:dyDescent="0.6">
      <c r="A61" s="215" t="s">
        <v>276</v>
      </c>
      <c r="I61" s="178"/>
      <c r="J61" s="167"/>
    </row>
    <row r="62" spans="1:10" s="190" customFormat="1" x14ac:dyDescent="0.6">
      <c r="A62" s="216" t="s">
        <v>248</v>
      </c>
      <c r="B62" s="176">
        <v>-1850</v>
      </c>
      <c r="C62" s="176"/>
      <c r="D62" s="176">
        <v>-836</v>
      </c>
      <c r="E62" s="176"/>
      <c r="F62" s="176">
        <v>-1850</v>
      </c>
      <c r="G62" s="176"/>
      <c r="H62" s="176">
        <v>-836</v>
      </c>
      <c r="I62" s="178"/>
      <c r="J62" s="167"/>
    </row>
    <row r="63" spans="1:10" s="190" customFormat="1" hidden="1" x14ac:dyDescent="0.6">
      <c r="A63" s="215" t="s">
        <v>277</v>
      </c>
      <c r="B63" s="189">
        <v>0</v>
      </c>
      <c r="C63" s="177"/>
      <c r="D63" s="189">
        <v>0</v>
      </c>
      <c r="E63" s="177"/>
      <c r="F63" s="189">
        <v>0</v>
      </c>
      <c r="G63" s="177"/>
      <c r="H63" s="189">
        <v>0</v>
      </c>
      <c r="I63" s="178"/>
      <c r="J63" s="167"/>
    </row>
    <row r="64" spans="1:10" s="190" customFormat="1" hidden="1" x14ac:dyDescent="0.6">
      <c r="A64" s="215" t="s">
        <v>249</v>
      </c>
      <c r="B64" s="182">
        <v>0</v>
      </c>
      <c r="C64" s="180"/>
      <c r="D64" s="182">
        <v>0</v>
      </c>
      <c r="E64" s="180"/>
      <c r="F64" s="182">
        <v>0</v>
      </c>
      <c r="G64" s="180"/>
      <c r="H64" s="182">
        <v>0</v>
      </c>
      <c r="I64" s="178"/>
      <c r="J64" s="167"/>
    </row>
    <row r="65" spans="1:10" s="190" customFormat="1" hidden="1" x14ac:dyDescent="0.6">
      <c r="A65" s="217" t="s">
        <v>278</v>
      </c>
      <c r="C65" s="176"/>
      <c r="E65" s="176"/>
      <c r="G65" s="176"/>
      <c r="I65" s="178"/>
      <c r="J65" s="167"/>
    </row>
    <row r="66" spans="1:10" s="190" customFormat="1" hidden="1" x14ac:dyDescent="0.6">
      <c r="A66" s="218" t="s">
        <v>279</v>
      </c>
      <c r="B66" s="189">
        <v>0</v>
      </c>
      <c r="C66" s="176"/>
      <c r="D66" s="182">
        <v>0</v>
      </c>
      <c r="E66" s="180"/>
      <c r="F66" s="219">
        <v>0</v>
      </c>
      <c r="G66" s="180"/>
      <c r="H66" s="182">
        <v>0</v>
      </c>
      <c r="J66" s="167"/>
    </row>
    <row r="67" spans="1:10" s="190" customFormat="1" ht="15" customHeight="1" x14ac:dyDescent="0.6">
      <c r="A67" s="220"/>
      <c r="B67" s="189"/>
      <c r="C67" s="176"/>
      <c r="D67" s="177"/>
      <c r="E67" s="176"/>
      <c r="G67" s="176"/>
      <c r="H67" s="177"/>
      <c r="J67" s="167"/>
    </row>
    <row r="68" spans="1:10" s="190" customFormat="1" ht="15" customHeight="1" x14ac:dyDescent="0.6">
      <c r="A68" s="220"/>
      <c r="B68" s="189"/>
      <c r="C68" s="176"/>
      <c r="D68" s="177"/>
      <c r="E68" s="176"/>
      <c r="G68" s="176"/>
      <c r="H68" s="177"/>
      <c r="J68" s="167"/>
    </row>
    <row r="69" spans="1:10" s="190" customFormat="1" ht="15" customHeight="1" x14ac:dyDescent="0.6">
      <c r="A69" s="220"/>
      <c r="B69" s="189"/>
      <c r="C69" s="176"/>
      <c r="D69" s="177"/>
      <c r="E69" s="176"/>
      <c r="G69" s="176"/>
      <c r="H69" s="177"/>
      <c r="J69" s="167"/>
    </row>
    <row r="70" spans="1:10" s="190" customFormat="1" x14ac:dyDescent="0.6">
      <c r="A70" s="165" t="s">
        <v>293</v>
      </c>
      <c r="B70" s="165"/>
      <c r="C70" s="165"/>
      <c r="D70" s="165"/>
      <c r="E70" s="165"/>
      <c r="F70" s="165"/>
      <c r="J70" s="167"/>
    </row>
  </sheetData>
  <mergeCells count="2">
    <mergeCell ref="B6:D6"/>
    <mergeCell ref="F6:H6"/>
  </mergeCells>
  <pageMargins left="0.51181102362204722" right="0.23622047244094491" top="0.27559055118110237" bottom="0.19685039370078741" header="0.31496062992125984" footer="0.19685039370078741"/>
  <pageSetup paperSize="9" scale="85" fitToHeight="0" orientation="portrait" r:id="rId1"/>
  <headerFooter>
    <oddFooter>&amp;R&amp;13 10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74FF13F6E88E4E87197B6787F2E1AF" ma:contentTypeVersion="17" ma:contentTypeDescription="Create a new document." ma:contentTypeScope="" ma:versionID="3f431e6092e71a1e0459a50a8b7ce524">
  <xsd:schema xmlns:xsd="http://www.w3.org/2001/XMLSchema" xmlns:xs="http://www.w3.org/2001/XMLSchema" xmlns:p="http://schemas.microsoft.com/office/2006/metadata/properties" xmlns:ns2="ad97f414-fcb6-440d-ba65-b94455fba3c5" xmlns:ns3="3e63d8b6-852d-4812-8f71-cfa9130d7d1d" targetNamespace="http://schemas.microsoft.com/office/2006/metadata/properties" ma:root="true" ma:fieldsID="34e684eb370584e578c104489f535602" ns2:_="" ns3:_="">
    <xsd:import namespace="ad97f414-fcb6-440d-ba65-b94455fba3c5"/>
    <xsd:import namespace="3e63d8b6-852d-4812-8f71-cfa9130d7d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7f414-fcb6-440d-ba65-b94455fba3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สถานะการปิดงาน" ma:internalName="_x0e2a__x0e16__x0e32__x0e19__x0e30__x0e01__x0e32__x0e23__x0e1b__x0e34__x0e14__x0e07__x0e32__x0e19_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1dbc8ae-acd8-4cc6-9fbf-74248ec41f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63d8b6-852d-4812-8f71-cfa9130d7d1d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945e7c0a-fd9b-45ef-8a54-cc287fdf57c1}" ma:internalName="TaxCatchAll" ma:showField="CatchAllData" ma:web="3e63d8b6-852d-4812-8f71-cfa9130d7d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d97f414-fcb6-440d-ba65-b94455fba3c5" xsi:nil="true"/>
    <lcf76f155ced4ddcb4097134ff3c332f xmlns="ad97f414-fcb6-440d-ba65-b94455fba3c5">
      <Terms xmlns="http://schemas.microsoft.com/office/infopath/2007/PartnerControls"/>
    </lcf76f155ced4ddcb4097134ff3c332f>
    <TaxCatchAll xmlns="3e63d8b6-852d-4812-8f71-cfa9130d7d1d" xsi:nil="true"/>
  </documentManagement>
</p:properties>
</file>

<file path=customXml/itemProps1.xml><?xml version="1.0" encoding="utf-8"?>
<ds:datastoreItem xmlns:ds="http://schemas.openxmlformats.org/officeDocument/2006/customXml" ds:itemID="{51557B2B-94FD-4AAA-9FEA-201BFFC9CE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E66E56-CFAC-4A43-871E-645F25F417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7f414-fcb6-440d-ba65-b94455fba3c5"/>
    <ds:schemaRef ds:uri="3e63d8b6-852d-4812-8f71-cfa9130d7d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5DA6506-091F-46EB-85BA-220A2BEB9C71}">
  <ds:schemaRefs>
    <ds:schemaRef ds:uri="http://schemas.microsoft.com/office/2006/metadata/properties"/>
    <ds:schemaRef ds:uri="http://schemas.microsoft.com/office/infopath/2007/PartnerControls"/>
    <ds:schemaRef ds:uri="ad97f414-fcb6-440d-ba65-b94455fba3c5"/>
    <ds:schemaRef ds:uri="3e63d8b6-852d-4812-8f71-cfa9130d7d1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งบดุล 1</vt:lpstr>
      <vt:lpstr>งบดุล 2</vt:lpstr>
      <vt:lpstr>งบดุล 3</vt:lpstr>
      <vt:lpstr>เบ็ดเสร็จ1</vt:lpstr>
      <vt:lpstr>เบ็ดเสร็จ2</vt:lpstr>
      <vt:lpstr>งบแสดงการเปลี่ยนแปลง_งบรวม</vt:lpstr>
      <vt:lpstr>งบกระแสเงินสด 1</vt:lpstr>
      <vt:lpstr>งบกระแสเงินสด 2</vt:lpstr>
      <vt:lpstr>งบแสดงการเปลี่ยนแปลง_งบเฉพาะ</vt:lpstr>
      <vt:lpstr>กระแสเงินสด1</vt:lpstr>
      <vt:lpstr>กระแสเงินสด2</vt:lpstr>
      <vt:lpstr>งบแสดงการเปลี่ยนแปลง_งบเฉพาะ!name</vt:lpstr>
      <vt:lpstr>เบ็ดเสร็จ1!Print_Area</vt:lpstr>
      <vt:lpstr>เบ็ดเสร็จ2!Print_Area</vt:lpstr>
      <vt:lpstr>กระแสเงินสด1!Print_Area</vt:lpstr>
      <vt:lpstr>กระแสเงินสด2!Print_Area</vt:lpstr>
      <vt:lpstr>งบแสดงการเปลี่ยนแปลง_งบเฉพาะ!Print_Area</vt:lpstr>
      <vt:lpstr>งบแสดงการเปลี่ยนแปลง_งบรวม!Print_Area</vt:lpstr>
      <vt:lpstr>'งบกระแสเงินสด 1'!Print_Area</vt:lpstr>
      <vt:lpstr>'งบกระแสเงินสด 2'!Print_Area</vt:lpstr>
      <vt:lpstr>'งบดุล 1'!Print_Area</vt:lpstr>
      <vt:lpstr>'งบดุล 2'!Print_Area</vt:lpstr>
      <vt:lpstr>'งบดุล 3'!Print_Area</vt:lpstr>
    </vt:vector>
  </TitlesOfParts>
  <Manager/>
  <Company>ACCOUNTANTS AND MANAGEMENT CONSULTANTS CO.,LTD.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ACCOUNTANTS AND MANAGEMENT CONSULTANTS CO.,LTD.</dc:creator>
  <cp:keywords/>
  <dc:description/>
  <cp:lastModifiedBy>Areerat Deangthumma</cp:lastModifiedBy>
  <cp:revision/>
  <cp:lastPrinted>2023-05-09T04:44:49Z</cp:lastPrinted>
  <dcterms:created xsi:type="dcterms:W3CDTF">1998-11-05T08:50:11Z</dcterms:created>
  <dcterms:modified xsi:type="dcterms:W3CDTF">2023-05-09T06:23:28Z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0x010100C574FF13F6E88E4E87197B6787F2E1AF</vt:lpwstr>
  </property>
  <property fmtid="{D5CDD505-2E9C-101B-9397-08002B2CF9AE}" pid="3" name="MediaServiceImageTags">
    <vt:lpwstr/>
  </property>
</Properties>
</file>