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3\Q1\SEC\"/>
    </mc:Choice>
  </mc:AlternateContent>
  <xr:revisionPtr revIDLastSave="0" documentId="13_ncr:1_{A89B9C2A-23C7-46F2-8D7E-E319552D4480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งบกระแสเงินสด 1" sheetId="8" state="hidden" r:id="rId8"/>
    <sheet name="งบกระแสเงินสด 2" sheetId="9" state="hidden" r:id="rId9"/>
    <sheet name="CF1" sheetId="19" r:id="rId10"/>
    <sheet name="CF2" sheetId="20" r:id="rId11"/>
  </sheets>
  <definedNames>
    <definedName name="name" localSheetId="6">'Change Separate'!$A$3:$Y$31</definedName>
    <definedName name="_xlnm.Print_Area" localSheetId="0">'BS1'!$A$1:$J$39</definedName>
    <definedName name="_xlnm.Print_Area" localSheetId="1">'BS2'!$A$1:$J$29</definedName>
    <definedName name="_xlnm.Print_Area" localSheetId="2">'BS3'!$A$1:$J$34</definedName>
    <definedName name="_xlnm.Print_Area" localSheetId="9">'CF1'!$A$1:$H$48</definedName>
    <definedName name="_xlnm.Print_Area" localSheetId="10">'CF2'!$A$1:$H$70</definedName>
    <definedName name="_xlnm.Print_Area" localSheetId="5">'Change Conso'!$A$1:$AC$40</definedName>
    <definedName name="_xlnm.Print_Area" localSheetId="6">'Change Separate'!$A$1:$Y$31</definedName>
    <definedName name="_xlnm.Print_Area" localSheetId="3">'PL1'!$A$1:$J$50</definedName>
    <definedName name="_xlnm.Print_Area" localSheetId="4">'PL2'!$A$1:$J$48</definedName>
    <definedName name="_xlnm.Print_Area" localSheetId="7">'งบกระแสเงินสด 1'!$A$1:$H$46</definedName>
    <definedName name="_xlnm.Print_Area" localSheetId="8">'งบกระแสเงินสด 2'!$A$1:$H$74</definedName>
  </definedNames>
  <calcPr calcId="181029"/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<sst xmlns="http://schemas.openxmlformats.org/spreadsheetml/2006/main" count="561" uniqueCount="364">
  <si>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</si>
  <si>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</si>
  <si>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</si>
  <si>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</si>
  <si>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</si>
  <si>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</si>
  <si>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</si>
  <si>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</si>
  <si>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</si>
  <si>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</si>
  <si>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</si>
  <si>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หมายเหตุ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</si>
  <si>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</si>
  <si>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</si>
  <si>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</si>
  <si>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ทุนเรือนหุ้นที่ออก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</si>
  <si>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</si>
  <si>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</si>
  <si>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</si>
  <si>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</si>
  <si>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</si>
  <si>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</si>
  <si>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</si>
  <si>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</si>
  <si>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</si>
  <si>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</si>
  <si>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</si>
  <si>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</si>
  <si>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</si>
  <si>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</si>
  <si>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</si>
  <si>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</si>
  <si>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</si>
  <si>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</si>
  <si>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</si>
  <si>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</si>
  <si>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</si>
  <si>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</si>
  <si>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</si>
  <si>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</si>
  <si>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</si>
  <si>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</si>
  <si>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</si>
  <si>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</si>
  <si>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</si>
  <si>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</si>
  <si>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</si>
  <si>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</si>
  <si>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</si>
  <si>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</si>
  <si>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</si>
  <si>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</si>
  <si>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</si>
  <si>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</si>
  <si>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</si>
  <si>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</si>
  <si>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</si>
  <si>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</si>
  <si>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</si>
  <si>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</si>
  <si>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</si>
  <si>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</si>
  <si>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</si>
  <si>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</si>
  <si>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</si>
  <si>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</si>
  <si>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</si>
  <si>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</si>
  <si>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</si>
  <si>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</si>
  <si>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</si>
  <si>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</si>
  <si>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</si>
  <si>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</si>
  <si>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</si>
  <si>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</si>
  <si>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</si>
  <si>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</si>
  <si>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</si>
  <si>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</si>
  <si>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</si>
  <si>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</si>
  <si>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</si>
  <si>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</si>
  <si>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</si>
  <si>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</si>
  <si>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</si>
  <si>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</si>
  <si>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</si>
  <si>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</si>
  <si>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</si>
  <si>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</si>
  <si>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</si>
  <si>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</si>
  <si>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</si>
  <si>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</si>
  <si>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</si>
  <si>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</si>
  <si>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</si>
  <si>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</si>
  <si>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</si>
  <si>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</si>
  <si>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</si>
  <si>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</si>
  <si>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</si>
  <si>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</si>
  <si>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</si>
  <si>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</si>
  <si>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</si>
  <si>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</si>
  <si>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</si>
  <si>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</si>
  <si>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</si>
  <si>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</si>
  <si>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</si>
  <si>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</si>
  <si>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</si>
  <si>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</si>
  <si>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</si>
  <si>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</si>
  <si>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</si>
  <si>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</si>
  <si>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</si>
  <si>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</si>
  <si>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</si>
  <si>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</si>
  <si>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</si>
  <si>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</si>
  <si>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</si>
  <si>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</si>
  <si>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</si>
  <si>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</si>
  <si>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</si>
  <si>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</si>
  <si>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</si>
  <si>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</si>
  <si>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</si>
  <si>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</si>
  <si>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</si>
  <si>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March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</si>
  <si>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</si>
  <si>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</si>
  <si>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</si>
  <si>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</si>
  <si>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</si>
  <si>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</si>
  <si>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</si>
  <si>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</si>
  <si>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</si>
  <si>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</si>
  <si>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</si>
  <si>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</si>
  <si>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</si>
  <si>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STATEMENTS OF COMPREHENSIVE INCOME  (CONTINUED)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</si>
  <si>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</si>
  <si>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</si>
  <si>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</si>
  <si>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</si>
  <si>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</si>
  <si>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</si>
  <si>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</si>
  <si>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</si>
  <si>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</si>
  <si>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</si>
  <si>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</si>
  <si>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</si>
  <si>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</si>
  <si>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</si>
  <si>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</si>
  <si>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</si>
  <si>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</si>
  <si>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</si>
  <si>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</si>
  <si>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</si>
  <si>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</si>
  <si>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</si>
  <si>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</si>
  <si>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</si>
  <si>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Total comprehensive income for the period</t>
  </si>
  <si>
    <t>Gain from capital reduction of investment</t>
  </si>
  <si>
    <t>interest</t>
  </si>
  <si>
    <t>Total</t>
  </si>
  <si>
    <t>STATEMENTS OF FINANCIAL POSITION (CONTINUED)</t>
  </si>
  <si>
    <t>CASH AND CASH EQUIVALENT AS OF 31 MARCH</t>
  </si>
  <si>
    <t>Cash and cash equivalent - beginning of the period</t>
  </si>
  <si>
    <t>CASH AND CASH EQUIVALENT INCREASE (DECREASE) - NET</t>
  </si>
  <si>
    <t>NET CASH USED IN FINANCING ACTIVITIES</t>
  </si>
  <si>
    <t>CASH FLOW FROM FINANCING ACTIVITIES</t>
  </si>
  <si>
    <t>Dividend payment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</si>
  <si>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</si>
  <si>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</si>
  <si>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</si>
  <si>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</si>
  <si>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</si>
  <si>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</si>
  <si>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</si>
  <si>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</si>
  <si>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 CURRENT ASSETS</t>
  </si>
  <si>
    <t>Investments in associated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</si>
  <si>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</si>
  <si>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</si>
  <si>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</si>
  <si>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</si>
  <si>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</si>
  <si>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</si>
  <si>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</si>
  <si>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</si>
  <si>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</si>
  <si>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</si>
  <si>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</si>
  <si>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Other current liabilities</t>
  </si>
  <si>
    <t>Current portion of lease liabilities</t>
  </si>
  <si>
    <t>TOTAL CURRENT LIABILITIES</t>
  </si>
  <si>
    <t>NON CURRENT LIABILITIES</t>
  </si>
  <si>
    <t>Deferred tax liabilities</t>
  </si>
  <si>
    <t>Retirement benefit obligations</t>
  </si>
  <si>
    <t>Other non current liabilities</t>
  </si>
  <si>
    <t>Lease liabilities - net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</si>
  <si>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</si>
  <si>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</si>
  <si>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</si>
  <si>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</si>
  <si>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</si>
  <si>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</si>
  <si>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</si>
  <si>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</si>
  <si>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</si>
  <si>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</si>
  <si>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</si>
  <si>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</si>
  <si>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</si>
  <si>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</si>
  <si>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</si>
  <si>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</si>
  <si>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</si>
  <si>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</si>
  <si>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</si>
  <si>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</si>
  <si>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</si>
  <si>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</si>
  <si>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</si>
  <si>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</si>
  <si>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</si>
  <si>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</si>
  <si>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</si>
  <si>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</si>
  <si>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</si>
  <si>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</si>
  <si>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</si>
  <si>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</si>
  <si>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</si>
  <si>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</si>
  <si>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</si>
  <si>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</si>
  <si>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</si>
  <si>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</si>
  <si>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</si>
  <si>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</si>
  <si>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</si>
  <si>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Owners of the parent company</t>
  </si>
  <si>
    <t>TOTAL COMPREHENSIVE INCOME ATTRIBUTABLE TO :</t>
  </si>
  <si>
    <t>BASIC EARNINGS PER SHARE</t>
  </si>
  <si>
    <t>Owners of the parent company (Unit : Baht)</t>
  </si>
  <si>
    <t>Allowance for slow moving stock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</si>
  <si>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</si>
  <si>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</si>
  <si>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</si>
  <si>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</si>
  <si>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</si>
  <si>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</si>
  <si>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</si>
  <si>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</si>
  <si>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</si>
  <si>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</si>
  <si>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</si>
  <si>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</si>
  <si>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</si>
  <si>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at fair value through profit or loss - listed equity securities</t>
  </si>
  <si>
    <t>Interest received</t>
  </si>
  <si>
    <t>Purchase of fixed assets</t>
  </si>
  <si>
    <t>Proceeds from disposal of fixed assets</t>
  </si>
  <si>
    <t>ADDITIONAL DISCLOSURE ITEMS TO CASH FLOW STATEMENTS :</t>
  </si>
  <si>
    <t>Significant non-cash items consist of :</t>
  </si>
  <si>
    <t>-  Lease liabilities - net</t>
  </si>
  <si>
    <t>TOTAL NON CURRENT LIABILITIES</t>
  </si>
  <si>
    <t>TOTAL LIABILITIES</t>
  </si>
  <si>
    <t>Trade and other current payables</t>
  </si>
  <si>
    <t>Deferred finace costs</t>
  </si>
  <si>
    <t>Trade and other current receivables</t>
  </si>
  <si>
    <t>Unrealized gain from revaluation of financial assets</t>
  </si>
  <si>
    <t>TPCS PUBLIC COMPANY LIMITED AND ITS SUBSIDIARY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</si>
  <si>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</si>
  <si>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tax:</t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</si>
  <si>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</si>
  <si>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</si>
  <si>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</si>
  <si>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</si>
  <si>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</si>
  <si>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</si>
  <si>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CASH FLOWS FROM OPERATING ACTIVITIES</t>
  </si>
  <si>
    <t>Balance as of 1 January 2022</t>
  </si>
  <si>
    <t>Balance as of 31 March 2022</t>
  </si>
  <si>
    <t>Inventories - digital assets</t>
  </si>
  <si>
    <t>Gain on disposal of inventories - digital assets</t>
  </si>
  <si>
    <t xml:space="preserve">Revenue from the reward from as being node validator </t>
  </si>
  <si>
    <t>Other comprehensive income to be reclassified to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</si>
  <si>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</si>
  <si>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</si>
  <si>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</si>
  <si>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 xml:space="preserve">Revaluation </t>
  </si>
  <si>
    <t xml:space="preserve">surplus of </t>
  </si>
  <si>
    <t>Income tax expense</t>
  </si>
  <si>
    <t>Revenue from the reward from as being node validator</t>
  </si>
  <si>
    <t>Purchase of intangible assets - computer software</t>
  </si>
  <si>
    <t>Purchase of intangible assets - digital assets</t>
  </si>
  <si>
    <t xml:space="preserve">-  Loss on equity instruments designated at fair value through </t>
  </si>
  <si>
    <t>Cash flows before changes in operating assets and  liabilities</t>
  </si>
  <si>
    <t>(Gain) loss from disposal of financial assets</t>
  </si>
  <si>
    <t>Net profit for the period</t>
  </si>
  <si>
    <t xml:space="preserve">PROFIT BEFORE FINANCE COSTS AND </t>
  </si>
  <si>
    <t>NET PROFIT FOR THE PERIOD</t>
  </si>
  <si>
    <t>PROFIT BEFORE INCOME TAX EXPENSES</t>
  </si>
  <si>
    <t>Inventories - digital assets - net</t>
  </si>
  <si>
    <t>intangible asset</t>
  </si>
  <si>
    <t>- digital assets</t>
  </si>
  <si>
    <t>Revaluation surplus of intangible asset - digital assets</t>
  </si>
  <si>
    <t>of intangible asset - digital assets</t>
  </si>
  <si>
    <t>AS OF 31 MARCH 2023</t>
  </si>
  <si>
    <t>FOR THE THREE - MONTH PERIOD ENDED 31 MARCH 2023</t>
  </si>
  <si>
    <t>Balance as of 1 January 2023</t>
  </si>
  <si>
    <t>Balance as of 31 March 2023</t>
  </si>
  <si>
    <t>(Gain) loss on reduced value of inventories - digital assets</t>
  </si>
  <si>
    <t>(Gain) loss on exchanges</t>
  </si>
  <si>
    <t>Increase in certificates of deposits and fixed deposit</t>
  </si>
  <si>
    <t>intangible assets - digital assets</t>
  </si>
  <si>
    <t>Unrealized (gain) loss from revaluation of financial assets</t>
  </si>
  <si>
    <t>Share of (gain) loss from investments in associated company</t>
  </si>
  <si>
    <t>The accompanying notes are an integral part of the interim financial information.</t>
  </si>
  <si>
    <t>Short - term loans to related company</t>
  </si>
  <si>
    <t>Other non - current financial assets - net</t>
  </si>
  <si>
    <t>Share of gain (loss) from investments in associated company</t>
  </si>
  <si>
    <t>Gain (loss) on equity</t>
  </si>
  <si>
    <t xml:space="preserve"> instruments designated </t>
  </si>
  <si>
    <t xml:space="preserve">at fair value through </t>
  </si>
  <si>
    <t>NET CASH PROVIDED BY (USED IN) INVESTING ACTIVITIES</t>
  </si>
  <si>
    <t>Investments in subsidiary companies - net</t>
  </si>
  <si>
    <t>Advance payment for plant construction</t>
  </si>
  <si>
    <t>Intangible assets - digital assets - net</t>
  </si>
  <si>
    <t>Revenue from services</t>
  </si>
  <si>
    <t>Income tax expenses</t>
  </si>
  <si>
    <t>PROFIT ATTRIBUTABLE TO:</t>
  </si>
  <si>
    <t>controlling</t>
  </si>
  <si>
    <t xml:space="preserve">Non - </t>
  </si>
  <si>
    <t>Cash received from distribution - capital of financial assets measured at fair value</t>
  </si>
  <si>
    <t>through other comprehensive income - non - listed equity securities</t>
  </si>
  <si>
    <t>Cash received from decrease in share capital of financial assets measured</t>
  </si>
  <si>
    <t>Income tax payable</t>
  </si>
  <si>
    <t>Reversal of unrealized loss from revaluation of</t>
  </si>
  <si>
    <t>(Allowance) reversal for impairment loss of investments</t>
  </si>
  <si>
    <t>Unrealized loss from revaluation of financial assets</t>
  </si>
  <si>
    <t>Allowance (reversal) for impairment loss of investments</t>
  </si>
  <si>
    <t>CASH RECEIVED (PAID) FROM OPERATING ACTIVITIES</t>
  </si>
  <si>
    <t>Income tax paid</t>
  </si>
  <si>
    <t>NET CASH PROVIDED BY (USE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</si>
</sst>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2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67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4" fillId="0" borderId="0" xfId="1" applyNumberFormat="1" applyFont="1" applyFill="1" applyBorder="1"/>
    <xf numFmtId="43" fontId="4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66" fontId="3" fillId="0" borderId="6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/>
    <xf numFmtId="0" fontId="2" fillId="0" borderId="0" xfId="0" quotePrefix="1" applyFont="1"/>
    <xf numFmtId="43" fontId="9" fillId="0" borderId="0" xfId="1" applyFont="1" applyFill="1" applyBorder="1"/>
    <xf numFmtId="43" fontId="10" fillId="0" borderId="0" xfId="1" applyFont="1" applyFill="1" applyBorder="1"/>
    <xf numFmtId="0" fontId="11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8" fillId="0" borderId="3" xfId="1" applyNumberFormat="1" applyFont="1" applyFill="1" applyBorder="1"/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/>
    <xf numFmtId="166" fontId="8" fillId="0" borderId="5" xfId="1" applyNumberFormat="1" applyFont="1" applyFill="1" applyBorder="1"/>
    <xf numFmtId="10" fontId="9" fillId="0" borderId="0" xfId="4" applyNumberFormat="1" applyFont="1" applyFill="1"/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66" fontId="9" fillId="0" borderId="0" xfId="1" applyNumberFormat="1" applyFont="1" applyFill="1"/>
    <xf numFmtId="166" fontId="8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/>
    <xf numFmtId="164" fontId="9" fillId="0" borderId="0" xfId="1" applyNumberFormat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9" fillId="0" borderId="0" xfId="1" applyFont="1" applyFill="1" applyAlignment="1"/>
    <xf numFmtId="43" fontId="8" fillId="0" borderId="3" xfId="1" applyFont="1" applyFill="1" applyBorder="1" applyAlignment="1">
      <alignment vertical="center"/>
    </xf>
    <xf numFmtId="164" fontId="8" fillId="0" borderId="0" xfId="1" applyNumberFormat="1" applyFont="1" applyFill="1"/>
    <xf numFmtId="164" fontId="8" fillId="0" borderId="0" xfId="1" applyNumberFormat="1" applyFont="1" applyFill="1" applyBorder="1"/>
    <xf numFmtId="43" fontId="8" fillId="0" borderId="0" xfId="1" applyFont="1" applyFill="1" applyBorder="1"/>
    <xf numFmtId="43" fontId="8" fillId="0" borderId="3" xfId="1" applyFont="1" applyFill="1" applyBorder="1"/>
    <xf numFmtId="43" fontId="8" fillId="0" borderId="0" xfId="1" applyFont="1" applyFill="1" applyBorder="1" applyAlignment="1">
      <alignment horizontal="right"/>
    </xf>
    <xf numFmtId="164" fontId="9" fillId="0" borderId="1" xfId="1" applyNumberFormat="1" applyFont="1" applyFill="1" applyBorder="1"/>
    <xf numFmtId="166" fontId="9" fillId="0" borderId="1" xfId="1" applyNumberFormat="1" applyFont="1" applyFill="1" applyBorder="1"/>
    <xf numFmtId="164" fontId="8" fillId="0" borderId="2" xfId="1" applyNumberFormat="1" applyFont="1" applyFill="1" applyBorder="1"/>
    <xf numFmtId="166" fontId="8" fillId="0" borderId="2" xfId="1" applyNumberFormat="1" applyFont="1" applyFill="1" applyBorder="1"/>
    <xf numFmtId="43" fontId="8" fillId="0" borderId="0" xfId="1" applyFont="1" applyFill="1"/>
    <xf numFmtId="10" fontId="9" fillId="0" borderId="0" xfId="4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Alignment="1">
      <alignment horizontal="right" vertical="top"/>
    </xf>
    <xf numFmtId="166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vertical="top"/>
    </xf>
    <xf numFmtId="164" fontId="9" fillId="0" borderId="1" xfId="1" applyNumberFormat="1" applyFont="1" applyFill="1" applyBorder="1" applyAlignment="1">
      <alignment horizontal="right" vertical="top"/>
    </xf>
    <xf numFmtId="170" fontId="9" fillId="0" borderId="0" xfId="1" applyNumberFormat="1" applyFont="1" applyFill="1" applyBorder="1" applyAlignment="1">
      <alignment horizontal="right"/>
    </xf>
    <xf numFmtId="10" fontId="9" fillId="0" borderId="0" xfId="4" applyNumberFormat="1" applyFont="1" applyFill="1" applyAlignment="1"/>
    <xf numFmtId="166" fontId="9" fillId="0" borderId="0" xfId="1" applyNumberFormat="1" applyFont="1" applyFill="1" applyAlignment="1"/>
    <xf numFmtId="43" fontId="9" fillId="0" borderId="0" xfId="1" applyFont="1" applyFill="1" applyBorder="1" applyAlignment="1">
      <alignment horizontal="center"/>
    </xf>
    <xf numFmtId="170" fontId="8" fillId="0" borderId="0" xfId="1" applyNumberFormat="1" applyFont="1" applyFill="1" applyAlignment="1">
      <alignment horizontal="left"/>
    </xf>
    <xf numFmtId="168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Border="1"/>
    <xf numFmtId="167" fontId="8" fillId="0" borderId="0" xfId="1" applyNumberFormat="1" applyFont="1" applyFill="1" applyBorder="1"/>
    <xf numFmtId="41" fontId="9" fillId="0" borderId="0" xfId="1" applyNumberFormat="1" applyFont="1" applyFill="1" applyBorder="1"/>
    <xf numFmtId="41" fontId="9" fillId="0" borderId="1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67" fontId="8" fillId="0" borderId="2" xfId="1" applyNumberFormat="1" applyFont="1" applyFill="1" applyBorder="1"/>
    <xf numFmtId="167" fontId="9" fillId="0" borderId="1" xfId="1" applyNumberFormat="1" applyFont="1" applyFill="1" applyBorder="1"/>
    <xf numFmtId="43" fontId="8" fillId="0" borderId="1" xfId="1" applyFont="1" applyFill="1" applyBorder="1"/>
    <xf numFmtId="166" fontId="8" fillId="0" borderId="0" xfId="1" applyNumberFormat="1" applyFont="1" applyFill="1" applyBorder="1"/>
    <xf numFmtId="169" fontId="9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41" fontId="8" fillId="0" borderId="0" xfId="1" applyNumberFormat="1" applyFont="1" applyFill="1" applyBorder="1" applyAlignment="1">
      <alignment horizontal="right"/>
    </xf>
    <xf numFmtId="168" fontId="9" fillId="0" borderId="5" xfId="1" applyNumberFormat="1" applyFont="1" applyFill="1" applyBorder="1"/>
    <xf numFmtId="166" fontId="9" fillId="0" borderId="3" xfId="1" applyNumberFormat="1" applyFont="1" applyFill="1" applyBorder="1"/>
    <xf numFmtId="166" fontId="9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171" fontId="11" fillId="0" borderId="0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66" fontId="14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 applyBorder="1" applyAlignment="1">
      <alignment wrapText="1"/>
    </xf>
    <xf numFmtId="43" fontId="8" fillId="0" borderId="0" xfId="1" applyFont="1" applyFill="1" applyBorder="1" applyAlignment="1">
      <alignment horizontal="center" wrapText="1"/>
    </xf>
    <xf numFmtId="43" fontId="9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horizontal="left" vertical="justify" wrapText="1"/>
    </xf>
    <xf numFmtId="43" fontId="9" fillId="0" borderId="0" xfId="1" applyFont="1" applyFill="1" applyBorder="1" applyAlignment="1">
      <alignment horizontal="left" vertical="justify" wrapText="1"/>
    </xf>
    <xf numFmtId="0" fontId="11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wrapText="1"/>
    </xf>
    <xf numFmtId="43" fontId="10" fillId="0" borderId="0" xfId="1" applyFont="1" applyFill="1" applyBorder="1" applyAlignment="1">
      <alignment wrapText="1"/>
    </xf>
    <xf numFmtId="43" fontId="9" fillId="0" borderId="0" xfId="1" applyFont="1" applyFill="1" applyBorder="1" applyAlignment="1">
      <alignment vertical="justify" wrapText="1"/>
    </xf>
    <xf numFmtId="172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vertical="justify" wrapText="1"/>
    </xf>
    <xf numFmtId="172" fontId="9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Border="1" applyAlignment="1">
      <alignment wrapText="1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170" fontId="8" fillId="0" borderId="1" xfId="1" applyNumberFormat="1" applyFont="1" applyFill="1" applyBorder="1" applyAlignment="1">
      <alignment horizontal="right"/>
    </xf>
    <xf numFmtId="170" fontId="8" fillId="0" borderId="1" xfId="1" applyNumberFormat="1" applyFont="1" applyFill="1" applyBorder="1" applyAlignment="1">
      <alignment horizontal="center"/>
    </xf>
    <xf numFmtId="167" fontId="8" fillId="0" borderId="1" xfId="1" applyNumberFormat="1" applyFont="1" applyFill="1" applyBorder="1"/>
    <xf numFmtId="170" fontId="9" fillId="0" borderId="0" xfId="1" applyNumberFormat="1" applyFont="1" applyFill="1" applyAlignment="1">
      <alignment horizontal="right"/>
    </xf>
    <xf numFmtId="170" fontId="9" fillId="0" borderId="1" xfId="1" applyNumberFormat="1" applyFont="1" applyFill="1" applyBorder="1"/>
    <xf numFmtId="41" fontId="8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left" vertical="top"/>
    </xf>
    <xf numFmtId="164" fontId="9" fillId="0" borderId="0" xfId="1" applyNumberFormat="1" applyFont="1" applyFill="1" applyBorder="1" applyAlignment="1">
      <alignment horizontal="right" vertical="top"/>
    </xf>
    <xf numFmtId="166" fontId="9" fillId="0" borderId="1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/>
    </xf>
    <xf numFmtId="165" fontId="9" fillId="0" borderId="1" xfId="1" applyNumberFormat="1" applyFont="1" applyFill="1" applyBorder="1"/>
    <xf numFmtId="166" fontId="9" fillId="0" borderId="0" xfId="1" applyNumberFormat="1" applyFont="1" applyFill="1" applyBorder="1" applyAlignment="1">
      <alignment horizontal="left" vertical="center" indent="2"/>
    </xf>
    <xf numFmtId="164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64" fontId="8" fillId="0" borderId="3" xfId="1" applyNumberFormat="1" applyFont="1" applyFill="1" applyBorder="1" applyAlignment="1">
      <alignment horizontal="right" vertical="top"/>
    </xf>
    <xf numFmtId="164" fontId="8" fillId="0" borderId="0" xfId="1" applyNumberFormat="1" applyFont="1" applyFill="1" applyBorder="1" applyAlignment="1">
      <alignment horizontal="right" vertical="top"/>
    </xf>
    <xf numFmtId="43" fontId="9" fillId="0" borderId="2" xfId="1" applyFont="1" applyFill="1" applyBorder="1"/>
    <xf numFmtId="170" fontId="8" fillId="0" borderId="2" xfId="1" applyNumberFormat="1" applyFont="1" applyFill="1" applyBorder="1"/>
    <xf numFmtId="170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Continuous"/>
    </xf>
    <xf numFmtId="166" fontId="9" fillId="0" borderId="0" xfId="0" applyNumberFormat="1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quotePrefix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indent="1"/>
    </xf>
    <xf numFmtId="0" fontId="8" fillId="0" borderId="0" xfId="0" applyFont="1" applyAlignment="1">
      <alignment vertical="top"/>
    </xf>
    <xf numFmtId="168" fontId="9" fillId="0" borderId="0" xfId="0" applyNumberFormat="1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43" fontId="10" fillId="0" borderId="0" xfId="0" applyNumberFormat="1" applyFont="1"/>
    <xf numFmtId="0" fontId="9" fillId="0" borderId="0" xfId="0" applyFont="1" applyAlignment="1">
      <alignment horizontal="left" vertical="justify" indent="1"/>
    </xf>
    <xf numFmtId="0" fontId="8" fillId="0" borderId="0" xfId="0" applyFont="1" applyAlignment="1">
      <alignment vertical="justify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 vertical="top" indent="2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41" fontId="9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9" fillId="0" borderId="0" xfId="0" applyFont="1" applyAlignment="1">
      <alignment horizontal="left" indent="1"/>
    </xf>
    <xf numFmtId="173" fontId="9" fillId="0" borderId="1" xfId="0" applyNumberFormat="1" applyFont="1" applyBorder="1" applyAlignment="1">
      <alignment vertical="center"/>
    </xf>
    <xf numFmtId="173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173" fontId="8" fillId="0" borderId="0" xfId="0" applyNumberFormat="1" applyFont="1" applyAlignment="1">
      <alignment vertical="center"/>
    </xf>
    <xf numFmtId="173" fontId="8" fillId="0" borderId="2" xfId="0" applyNumberFormat="1" applyFont="1" applyBorder="1" applyAlignment="1">
      <alignment vertical="center"/>
    </xf>
    <xf numFmtId="0" fontId="8" fillId="0" borderId="0" xfId="0" applyFont="1" applyAlignment="1">
      <alignment horizontal="left" vertical="top" indent="1"/>
    </xf>
    <xf numFmtId="41" fontId="9" fillId="0" borderId="0" xfId="0" applyNumberFormat="1" applyFont="1"/>
    <xf numFmtId="167" fontId="8" fillId="0" borderId="2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/>
    <xf numFmtId="0" fontId="8" fillId="0" borderId="0" xfId="0" applyFont="1" applyAlignment="1">
      <alignment vertical="center"/>
    </xf>
    <xf numFmtId="43" fontId="9" fillId="0" borderId="0" xfId="0" applyNumberFormat="1" applyFont="1"/>
    <xf numFmtId="0" fontId="8" fillId="0" borderId="0" xfId="0" applyFont="1" applyAlignment="1">
      <alignment horizontal="center" vertical="justify"/>
    </xf>
    <xf numFmtId="0" fontId="8" fillId="0" borderId="0" xfId="0" applyFont="1" applyAlignment="1">
      <alignment horizontal="right" vertical="justify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right" vertical="justify"/>
    </xf>
    <xf numFmtId="0" fontId="8" fillId="0" borderId="1" xfId="0" quotePrefix="1" applyFont="1" applyBorder="1" applyAlignment="1">
      <alignment horizontal="right" vertical="justify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vertical="center" textRotation="180"/>
    </xf>
    <xf numFmtId="0" fontId="8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3" applyFont="1"/>
    <xf numFmtId="0" fontId="8" fillId="0" borderId="0" xfId="3" applyFont="1" applyAlignment="1">
      <alignment horizontal="right"/>
    </xf>
    <xf numFmtId="0" fontId="8" fillId="0" borderId="0" xfId="3" applyFont="1"/>
    <xf numFmtId="0" fontId="8" fillId="0" borderId="0" xfId="3" applyFont="1" applyAlignment="1">
      <alignment vertical="justify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vertical="justify"/>
    </xf>
    <xf numFmtId="3" fontId="9" fillId="0" borderId="0" xfId="3" applyNumberFormat="1" applyFont="1"/>
    <xf numFmtId="0" fontId="9" fillId="0" borderId="0" xfId="3" quotePrefix="1" applyFont="1" applyAlignment="1">
      <alignment horizontal="left" vertical="justify" indent="1"/>
    </xf>
    <xf numFmtId="0" fontId="9" fillId="0" borderId="0" xfId="3" applyFont="1" applyAlignment="1">
      <alignment horizontal="left" vertical="justify" indent="1"/>
    </xf>
    <xf numFmtId="43" fontId="9" fillId="0" borderId="0" xfId="3" applyNumberFormat="1" applyFont="1"/>
    <xf numFmtId="0" fontId="9" fillId="0" borderId="0" xfId="3" applyFont="1" applyAlignment="1">
      <alignment horizontal="left" vertical="top" indent="2"/>
    </xf>
    <xf numFmtId="0" fontId="9" fillId="0" borderId="0" xfId="3" applyFont="1" applyAlignment="1">
      <alignment horizontal="left" indent="1"/>
    </xf>
    <xf numFmtId="0" fontId="8" fillId="0" borderId="0" xfId="3" applyFont="1" applyAlignment="1">
      <alignment vertical="center"/>
    </xf>
    <xf numFmtId="164" fontId="9" fillId="0" borderId="0" xfId="3" applyNumberFormat="1" applyFont="1"/>
    <xf numFmtId="167" fontId="9" fillId="0" borderId="0" xfId="3" applyNumberFormat="1" applyFont="1"/>
    <xf numFmtId="170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73" fontId="9" fillId="0" borderId="0" xfId="3" applyNumberFormat="1" applyFont="1" applyAlignment="1">
      <alignment vertical="center"/>
    </xf>
    <xf numFmtId="170" fontId="9" fillId="0" borderId="0" xfId="3" applyNumberFormat="1" applyFont="1"/>
    <xf numFmtId="0" fontId="8" fillId="0" borderId="1" xfId="3" applyFont="1" applyBorder="1" applyAlignment="1">
      <alignment horizontal="right"/>
    </xf>
    <xf numFmtId="164" fontId="8" fillId="0" borderId="0" xfId="3" applyNumberFormat="1" applyFont="1" applyAlignment="1">
      <alignment vertical="justify"/>
    </xf>
    <xf numFmtId="0" fontId="9" fillId="0" borderId="0" xfId="3" applyFont="1" applyAlignment="1">
      <alignment horizontal="left" vertical="top" indent="1"/>
    </xf>
    <xf numFmtId="166" fontId="8" fillId="0" borderId="0" xfId="3" applyNumberFormat="1" applyFont="1" applyAlignment="1">
      <alignment horizontal="right" vertical="center"/>
    </xf>
    <xf numFmtId="164" fontId="8" fillId="0" borderId="0" xfId="3" applyNumberFormat="1" applyFont="1"/>
    <xf numFmtId="164" fontId="8" fillId="0" borderId="0" xfId="3" applyNumberFormat="1" applyFont="1" applyAlignment="1">
      <alignment horizontal="left" vertical="justify" indent="1"/>
    </xf>
    <xf numFmtId="164" fontId="8" fillId="0" borderId="0" xfId="3" applyNumberFormat="1" applyFont="1" applyAlignment="1">
      <alignment vertical="top"/>
    </xf>
    <xf numFmtId="164" fontId="9" fillId="0" borderId="0" xfId="3" quotePrefix="1" applyNumberFormat="1" applyFont="1" applyAlignment="1">
      <alignment horizontal="left" vertical="justify"/>
    </xf>
    <xf numFmtId="164" fontId="9" fillId="0" borderId="0" xfId="3" applyNumberFormat="1" applyFont="1" applyAlignment="1">
      <alignment horizontal="left" indent="2"/>
    </xf>
    <xf numFmtId="0" fontId="9" fillId="0" borderId="0" xfId="3" quotePrefix="1" applyFont="1" applyAlignment="1">
      <alignment vertical="justify"/>
    </xf>
    <xf numFmtId="0" fontId="9" fillId="0" borderId="0" xfId="3" applyFont="1" applyAlignment="1">
      <alignment horizontal="left" vertical="justify" indent="3"/>
    </xf>
    <xf numFmtId="166" fontId="9" fillId="0" borderId="0" xfId="3" applyNumberFormat="1" applyFont="1"/>
    <xf numFmtId="164" fontId="9" fillId="0" borderId="0" xfId="3" quotePrefix="1" applyNumberFormat="1" applyFont="1" applyAlignment="1">
      <alignment horizontal="left" vertical="justify" inden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justify"/>
    </xf>
    <xf numFmtId="0" fontId="8" fillId="0" borderId="4" xfId="0" applyFont="1" applyBorder="1" applyAlignment="1">
      <alignment horizontal="right"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3" applyFont="1" applyAlignment="1">
      <alignment horizontal="left" vertical="justify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0" xfId="3" applyFont="1" applyAlignment="1">
      <alignment horizontal="left"/>
    </xf>
    <xf numFmtId="164" fontId="8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319768</xdr:colOff>
      <xdr:row>4</xdr:row>
      <xdr:rowOff>133985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showGridLines="0" tabSelected="1" zoomScaleNormal="100" zoomScaleSheetLayoutView="100" workbookViewId="0">
      <selection activeCell="O9" sqref="O9"/>
    </sheetView>
  </sheetViews>
  <sheetFormatPr defaultColWidth="20.125" defaultRowHeight="23.4" x14ac:dyDescent="0.6"/>
  <cols>
    <col min="1" max="1" width="44.125" style="239" customWidth="1"/>
    <col min="2" max="2" width="8.625" style="239" customWidth="1"/>
    <col min="3" max="3" width="2.75" style="239" customWidth="1"/>
    <col min="4" max="4" width="15.375" style="239" customWidth="1"/>
    <col min="5" max="5" width="0.875" style="239" customWidth="1"/>
    <col min="6" max="6" width="15.375" style="239" customWidth="1"/>
    <col min="7" max="7" width="1.75" style="239" customWidth="1"/>
    <col min="8" max="8" width="15.375" style="239" customWidth="1"/>
    <col min="9" max="9" width="0.875" style="239" customWidth="1"/>
    <col min="10" max="10" width="15.375" style="239" customWidth="1"/>
    <col min="11" max="11" width="7.875" style="238" bestFit="1" customWidth="1"/>
    <col min="12" max="12" width="10.625" style="108" bestFit="1" customWidth="1"/>
    <col min="13" max="13" width="15" style="108" bestFit="1" customWidth="1"/>
    <col min="14" max="14" width="11.25" style="109" bestFit="1" customWidth="1"/>
    <col min="15" max="15" width="12.25" style="239" bestFit="1" customWidth="1"/>
    <col min="16" max="16" width="11.25" style="109" bestFit="1" customWidth="1"/>
    <col min="17" max="16384" width="20.125" style="239"/>
  </cols>
  <sheetData>
    <row r="1" spans="1:15" ht="23.25" customHeight="1" x14ac:dyDescent="0.6">
      <c r="A1" s="331" t="s">
        <v>290</v>
      </c>
      <c r="B1" s="331"/>
      <c r="C1" s="331"/>
      <c r="D1" s="331"/>
      <c r="E1" s="331"/>
      <c r="F1" s="331"/>
      <c r="G1" s="237"/>
      <c r="H1" s="237"/>
      <c r="I1" s="237"/>
      <c r="J1" s="237"/>
    </row>
    <row r="2" spans="1:15" ht="23.25" customHeight="1" x14ac:dyDescent="0.6">
      <c r="A2" s="331" t="s">
        <v>137</v>
      </c>
      <c r="B2" s="331"/>
      <c r="C2" s="331"/>
      <c r="D2" s="331"/>
      <c r="E2" s="331"/>
      <c r="F2" s="331"/>
      <c r="G2" s="237"/>
      <c r="H2" s="237"/>
      <c r="I2" s="237"/>
      <c r="J2" s="237"/>
    </row>
    <row r="3" spans="1:15" x14ac:dyDescent="0.6">
      <c r="A3" s="331" t="s">
        <v>327</v>
      </c>
      <c r="B3" s="331"/>
      <c r="C3" s="331"/>
      <c r="D3" s="331"/>
      <c r="E3" s="240"/>
      <c r="F3" s="240"/>
      <c r="G3" s="240"/>
      <c r="H3" s="240"/>
      <c r="I3" s="240"/>
      <c r="J3" s="240"/>
    </row>
    <row r="4" spans="1:15" x14ac:dyDescent="0.6">
      <c r="A4" s="241"/>
      <c r="B4" s="237"/>
      <c r="C4" s="237"/>
      <c r="D4" s="237"/>
      <c r="E4" s="237"/>
      <c r="F4" s="237"/>
      <c r="G4" s="237"/>
      <c r="H4" s="237"/>
      <c r="I4" s="237"/>
      <c r="J4" s="242" t="s">
        <v>143</v>
      </c>
    </row>
    <row r="5" spans="1:15" x14ac:dyDescent="0.6">
      <c r="C5" s="243"/>
      <c r="D5" s="332" t="s">
        <v>141</v>
      </c>
      <c r="E5" s="332"/>
      <c r="F5" s="332"/>
      <c r="G5" s="243"/>
      <c r="H5" s="332" t="s">
        <v>142</v>
      </c>
      <c r="I5" s="332"/>
      <c r="J5" s="332"/>
    </row>
    <row r="6" spans="1:15" x14ac:dyDescent="0.6">
      <c r="B6" s="243"/>
      <c r="D6" s="245" t="s">
        <v>139</v>
      </c>
      <c r="E6" s="246"/>
      <c r="F6" s="245" t="s">
        <v>140</v>
      </c>
      <c r="G6" s="246"/>
      <c r="H6" s="245" t="s">
        <v>139</v>
      </c>
      <c r="I6" s="246"/>
      <c r="J6" s="245" t="s">
        <v>140</v>
      </c>
    </row>
    <row r="7" spans="1:15" x14ac:dyDescent="0.6">
      <c r="B7" s="244" t="s">
        <v>138</v>
      </c>
      <c r="D7" s="247">
        <v>2023</v>
      </c>
      <c r="E7" s="246"/>
      <c r="F7" s="247">
        <v>2022</v>
      </c>
      <c r="G7" s="246"/>
      <c r="H7" s="247">
        <v>2023</v>
      </c>
      <c r="I7" s="246"/>
      <c r="J7" s="247">
        <v>2022</v>
      </c>
    </row>
    <row r="8" spans="1:15" x14ac:dyDescent="0.6">
      <c r="B8" s="243"/>
      <c r="D8" s="248" t="s">
        <v>144</v>
      </c>
      <c r="E8" s="249"/>
      <c r="F8" s="250" t="s">
        <v>145</v>
      </c>
      <c r="G8" s="249"/>
      <c r="H8" s="248" t="s">
        <v>144</v>
      </c>
      <c r="I8" s="249"/>
      <c r="J8" s="250" t="s">
        <v>145</v>
      </c>
    </row>
    <row r="9" spans="1:15" x14ac:dyDescent="0.6">
      <c r="B9" s="243"/>
      <c r="D9" s="248" t="s">
        <v>146</v>
      </c>
      <c r="E9" s="249"/>
      <c r="F9" s="250"/>
      <c r="G9" s="246"/>
      <c r="H9" s="248" t="s">
        <v>146</v>
      </c>
      <c r="I9" s="249"/>
      <c r="J9" s="250"/>
    </row>
    <row r="10" spans="1:15" x14ac:dyDescent="0.6">
      <c r="A10" s="251" t="s">
        <v>189</v>
      </c>
      <c r="B10" s="243"/>
      <c r="D10" s="248"/>
      <c r="E10" s="249"/>
      <c r="F10" s="250"/>
      <c r="G10" s="246"/>
      <c r="H10" s="242"/>
      <c r="I10" s="246"/>
      <c r="J10" s="242"/>
    </row>
    <row r="11" spans="1:15" x14ac:dyDescent="0.6">
      <c r="A11" s="252" t="s">
        <v>190</v>
      </c>
    </row>
    <row r="12" spans="1:15" x14ac:dyDescent="0.6">
      <c r="A12" s="252" t="s">
        <v>191</v>
      </c>
      <c r="B12" s="110">
        <v>6</v>
      </c>
      <c r="C12" s="253"/>
      <c r="D12" s="111">
        <v>244740</v>
      </c>
      <c r="E12" s="108"/>
      <c r="F12" s="111">
        <v>252266</v>
      </c>
      <c r="G12" s="108"/>
      <c r="H12" s="111">
        <v>214833</v>
      </c>
      <c r="I12" s="108"/>
      <c r="J12" s="111">
        <v>208928</v>
      </c>
      <c r="O12" s="111"/>
    </row>
    <row r="13" spans="1:15" x14ac:dyDescent="0.6">
      <c r="A13" s="252" t="s">
        <v>192</v>
      </c>
      <c r="B13" s="110">
        <v>7</v>
      </c>
      <c r="C13" s="253"/>
      <c r="D13" s="111">
        <v>258336</v>
      </c>
      <c r="E13" s="108"/>
      <c r="F13" s="111">
        <v>233813</v>
      </c>
      <c r="G13" s="108"/>
      <c r="H13" s="111">
        <v>246445</v>
      </c>
      <c r="I13" s="108"/>
      <c r="J13" s="111">
        <v>222210</v>
      </c>
      <c r="O13" s="111"/>
    </row>
    <row r="14" spans="1:15" x14ac:dyDescent="0.6">
      <c r="A14" s="252" t="s">
        <v>338</v>
      </c>
      <c r="B14" s="110">
        <v>8</v>
      </c>
      <c r="C14" s="253"/>
      <c r="D14" s="111">
        <v>47645</v>
      </c>
      <c r="E14" s="108"/>
      <c r="F14" s="111">
        <v>48287</v>
      </c>
      <c r="G14" s="108"/>
      <c r="H14" s="111">
        <v>47645</v>
      </c>
      <c r="I14" s="108"/>
      <c r="J14" s="111">
        <v>48287</v>
      </c>
      <c r="O14" s="111"/>
    </row>
    <row r="15" spans="1:15" x14ac:dyDescent="0.6">
      <c r="A15" s="252" t="s">
        <v>193</v>
      </c>
      <c r="B15" s="110">
        <v>9</v>
      </c>
      <c r="C15" s="253"/>
      <c r="D15" s="111">
        <v>249973</v>
      </c>
      <c r="E15" s="108"/>
      <c r="F15" s="111">
        <v>227312</v>
      </c>
      <c r="G15" s="108"/>
      <c r="H15" s="111">
        <v>244260</v>
      </c>
      <c r="I15" s="108"/>
      <c r="J15" s="111">
        <v>221828</v>
      </c>
      <c r="O15" s="111"/>
    </row>
    <row r="16" spans="1:15" x14ac:dyDescent="0.6">
      <c r="A16" s="252" t="s">
        <v>322</v>
      </c>
      <c r="B16" s="110">
        <v>10</v>
      </c>
      <c r="C16" s="253"/>
      <c r="D16" s="111">
        <v>7774</v>
      </c>
      <c r="E16" s="108"/>
      <c r="F16" s="111">
        <v>4569</v>
      </c>
      <c r="G16" s="108"/>
      <c r="H16" s="111">
        <v>0</v>
      </c>
      <c r="I16" s="108"/>
      <c r="J16" s="111">
        <v>0</v>
      </c>
      <c r="O16" s="111"/>
    </row>
    <row r="17" spans="1:15" x14ac:dyDescent="0.6">
      <c r="A17" s="252" t="s">
        <v>194</v>
      </c>
      <c r="B17" s="110">
        <v>11</v>
      </c>
      <c r="C17" s="253"/>
      <c r="D17" s="111">
        <v>723086</v>
      </c>
      <c r="E17" s="108"/>
      <c r="F17" s="111">
        <v>789343</v>
      </c>
      <c r="G17" s="108"/>
      <c r="H17" s="111">
        <v>714243</v>
      </c>
      <c r="I17" s="108"/>
      <c r="J17" s="111">
        <v>778122</v>
      </c>
      <c r="O17" s="111"/>
    </row>
    <row r="18" spans="1:15" x14ac:dyDescent="0.6">
      <c r="A18" s="252" t="s">
        <v>195</v>
      </c>
      <c r="B18" s="110"/>
      <c r="C18" s="253"/>
      <c r="D18" s="111">
        <v>1803</v>
      </c>
      <c r="E18" s="108"/>
      <c r="F18" s="111">
        <v>1535</v>
      </c>
      <c r="G18" s="108"/>
      <c r="H18" s="111">
        <v>731</v>
      </c>
      <c r="I18" s="108"/>
      <c r="J18" s="111">
        <v>548</v>
      </c>
      <c r="O18" s="111"/>
    </row>
    <row r="19" spans="1:15" hidden="1" x14ac:dyDescent="0.6">
      <c r="A19" s="252" t="s">
        <v>39</v>
      </c>
      <c r="E19" s="108"/>
      <c r="G19" s="108"/>
      <c r="H19" s="111">
        <v>0</v>
      </c>
      <c r="I19" s="108"/>
      <c r="J19" s="111">
        <v>0</v>
      </c>
    </row>
    <row r="20" spans="1:15" x14ac:dyDescent="0.6">
      <c r="A20" s="251" t="s">
        <v>196</v>
      </c>
      <c r="D20" s="112">
        <v>1533357</v>
      </c>
      <c r="E20" s="108"/>
      <c r="F20" s="112">
        <v>1557125</v>
      </c>
      <c r="G20" s="108"/>
      <c r="H20" s="112">
        <v>1468157</v>
      </c>
      <c r="I20" s="108"/>
      <c r="J20" s="112">
        <v>1479923</v>
      </c>
    </row>
    <row r="21" spans="1:15" x14ac:dyDescent="0.6">
      <c r="A21" s="254" t="s">
        <v>197</v>
      </c>
      <c r="B21" s="110"/>
      <c r="D21" s="108"/>
      <c r="E21" s="108"/>
      <c r="F21" s="108"/>
      <c r="G21" s="108"/>
      <c r="H21" s="111"/>
      <c r="I21" s="108"/>
      <c r="J21" s="111"/>
      <c r="O21" s="111"/>
    </row>
    <row r="22" spans="1:15" x14ac:dyDescent="0.6">
      <c r="A22" s="254" t="s">
        <v>339</v>
      </c>
      <c r="B22" s="110">
        <v>12</v>
      </c>
      <c r="D22" s="111">
        <v>611042</v>
      </c>
      <c r="E22" s="108"/>
      <c r="F22" s="111">
        <v>613355</v>
      </c>
      <c r="G22" s="108"/>
      <c r="H22" s="111">
        <v>611042</v>
      </c>
      <c r="I22" s="108"/>
      <c r="J22" s="111">
        <v>613355</v>
      </c>
      <c r="L22" s="111"/>
      <c r="M22" s="111"/>
      <c r="O22" s="111"/>
    </row>
    <row r="23" spans="1:15" x14ac:dyDescent="0.6">
      <c r="A23" s="254" t="s">
        <v>198</v>
      </c>
      <c r="B23" s="110">
        <v>13</v>
      </c>
      <c r="D23" s="111">
        <v>75628</v>
      </c>
      <c r="E23" s="108"/>
      <c r="F23" s="111">
        <v>73204</v>
      </c>
      <c r="G23" s="108"/>
      <c r="H23" s="111">
        <v>64216</v>
      </c>
      <c r="I23" s="108"/>
      <c r="J23" s="111">
        <v>60264</v>
      </c>
      <c r="L23" s="111"/>
      <c r="O23" s="111"/>
    </row>
    <row r="24" spans="1:15" x14ac:dyDescent="0.6">
      <c r="A24" s="254" t="s">
        <v>345</v>
      </c>
      <c r="B24" s="110">
        <v>14</v>
      </c>
      <c r="D24" s="108">
        <v>0</v>
      </c>
      <c r="E24" s="108"/>
      <c r="F24" s="111">
        <v>0</v>
      </c>
      <c r="G24" s="108"/>
      <c r="H24" s="111">
        <v>45216</v>
      </c>
      <c r="I24" s="108"/>
      <c r="J24" s="111">
        <v>43545</v>
      </c>
      <c r="L24" s="111"/>
      <c r="O24" s="111"/>
    </row>
    <row r="25" spans="1:15" x14ac:dyDescent="0.6">
      <c r="A25" s="254" t="s">
        <v>199</v>
      </c>
      <c r="B25" s="110">
        <v>15</v>
      </c>
      <c r="C25" s="253"/>
      <c r="D25" s="111">
        <v>67688</v>
      </c>
      <c r="E25" s="113"/>
      <c r="F25" s="111">
        <v>67688</v>
      </c>
      <c r="G25" s="113"/>
      <c r="H25" s="111">
        <v>67688</v>
      </c>
      <c r="I25" s="108"/>
      <c r="J25" s="111">
        <v>67688</v>
      </c>
      <c r="L25" s="111"/>
      <c r="O25" s="111"/>
    </row>
    <row r="26" spans="1:15" x14ac:dyDescent="0.6">
      <c r="A26" s="254" t="s">
        <v>200</v>
      </c>
      <c r="B26" s="110">
        <v>16</v>
      </c>
      <c r="C26" s="253"/>
      <c r="D26" s="111">
        <v>684396</v>
      </c>
      <c r="E26" s="113"/>
      <c r="F26" s="111">
        <v>651905</v>
      </c>
      <c r="G26" s="113"/>
      <c r="H26" s="111">
        <v>668488</v>
      </c>
      <c r="I26" s="108"/>
      <c r="J26" s="111">
        <v>646284</v>
      </c>
      <c r="L26" s="111"/>
      <c r="O26" s="111"/>
    </row>
    <row r="27" spans="1:15" hidden="1" x14ac:dyDescent="0.6">
      <c r="A27" s="254" t="s">
        <v>201</v>
      </c>
      <c r="B27" s="110"/>
      <c r="C27" s="253"/>
      <c r="D27" s="111"/>
      <c r="E27" s="113"/>
      <c r="F27" s="111"/>
      <c r="G27" s="113"/>
      <c r="H27" s="111"/>
      <c r="I27" s="108"/>
      <c r="J27" s="111"/>
      <c r="L27" s="111"/>
      <c r="O27" s="111"/>
    </row>
    <row r="28" spans="1:15" x14ac:dyDescent="0.6">
      <c r="A28" s="254" t="s">
        <v>202</v>
      </c>
      <c r="B28" s="110"/>
      <c r="C28" s="253"/>
      <c r="D28" s="111">
        <v>3517</v>
      </c>
      <c r="E28" s="113"/>
      <c r="F28" s="111">
        <v>2366</v>
      </c>
      <c r="G28" s="113"/>
      <c r="H28" s="111">
        <v>3502</v>
      </c>
      <c r="I28" s="108"/>
      <c r="J28" s="111">
        <v>2351</v>
      </c>
      <c r="L28" s="111"/>
      <c r="O28" s="111"/>
    </row>
    <row r="29" spans="1:15" x14ac:dyDescent="0.6">
      <c r="A29" s="254" t="s">
        <v>347</v>
      </c>
      <c r="B29" s="110">
        <v>17</v>
      </c>
      <c r="C29" s="253"/>
      <c r="D29" s="111">
        <v>16580</v>
      </c>
      <c r="E29" s="113"/>
      <c r="F29" s="111">
        <v>16274</v>
      </c>
      <c r="G29" s="113"/>
      <c r="H29" s="111">
        <v>16580</v>
      </c>
      <c r="I29" s="108"/>
      <c r="J29" s="111">
        <v>16274</v>
      </c>
      <c r="L29" s="111"/>
      <c r="O29" s="111"/>
    </row>
    <row r="30" spans="1:15" x14ac:dyDescent="0.6">
      <c r="A30" s="254" t="s">
        <v>203</v>
      </c>
      <c r="B30" s="110">
        <v>27</v>
      </c>
      <c r="C30" s="253"/>
      <c r="D30" s="111">
        <v>70888</v>
      </c>
      <c r="E30" s="113"/>
      <c r="F30" s="111">
        <v>76364</v>
      </c>
      <c r="G30" s="113"/>
      <c r="H30" s="111">
        <v>70024</v>
      </c>
      <c r="I30" s="108"/>
      <c r="J30" s="111">
        <v>75115</v>
      </c>
      <c r="L30" s="111"/>
      <c r="O30" s="111"/>
    </row>
    <row r="31" spans="1:15" x14ac:dyDescent="0.6">
      <c r="A31" s="254" t="s">
        <v>204</v>
      </c>
      <c r="B31" s="114"/>
      <c r="C31" s="253"/>
      <c r="D31" s="111"/>
      <c r="E31" s="113"/>
      <c r="F31" s="111"/>
      <c r="G31" s="113"/>
      <c r="H31" s="111"/>
      <c r="I31" s="108"/>
      <c r="J31" s="111"/>
      <c r="L31" s="111"/>
      <c r="O31" s="111"/>
    </row>
    <row r="32" spans="1:15" x14ac:dyDescent="0.6">
      <c r="A32" s="255" t="s">
        <v>346</v>
      </c>
      <c r="B32" s="114"/>
      <c r="C32" s="253"/>
      <c r="D32" s="111">
        <v>8001</v>
      </c>
      <c r="E32" s="113"/>
      <c r="F32" s="111">
        <v>11184</v>
      </c>
      <c r="G32" s="113"/>
      <c r="H32" s="111">
        <v>8001</v>
      </c>
      <c r="I32" s="108"/>
      <c r="J32" s="111">
        <v>11184</v>
      </c>
      <c r="L32" s="111"/>
      <c r="O32" s="111"/>
    </row>
    <row r="33" spans="1:15" x14ac:dyDescent="0.6">
      <c r="A33" s="255" t="s">
        <v>205</v>
      </c>
      <c r="B33" s="114"/>
      <c r="C33" s="253"/>
      <c r="D33" s="111">
        <v>1253</v>
      </c>
      <c r="E33" s="113"/>
      <c r="F33" s="111">
        <v>965</v>
      </c>
      <c r="G33" s="113"/>
      <c r="H33" s="111">
        <v>1253</v>
      </c>
      <c r="I33" s="108"/>
      <c r="J33" s="111">
        <v>965</v>
      </c>
      <c r="O33" s="111"/>
    </row>
    <row r="34" spans="1:15" x14ac:dyDescent="0.6">
      <c r="A34" s="256" t="s">
        <v>206</v>
      </c>
      <c r="C34" s="257"/>
      <c r="D34" s="112">
        <v>1538993</v>
      </c>
      <c r="E34" s="108"/>
      <c r="F34" s="112">
        <v>1513305</v>
      </c>
      <c r="G34" s="108"/>
      <c r="H34" s="112">
        <v>1556010</v>
      </c>
      <c r="I34" s="108"/>
      <c r="J34" s="112">
        <v>1537025</v>
      </c>
    </row>
    <row r="35" spans="1:15" ht="5.0999999999999996" customHeight="1" x14ac:dyDescent="0.6">
      <c r="A35" s="256"/>
      <c r="C35" s="257"/>
      <c r="D35" s="115"/>
      <c r="E35" s="108"/>
      <c r="F35" s="115"/>
      <c r="G35" s="108"/>
      <c r="H35" s="115"/>
      <c r="I35" s="108"/>
      <c r="J35" s="115"/>
    </row>
    <row r="36" spans="1:15" ht="24" thickBot="1" x14ac:dyDescent="0.65">
      <c r="A36" s="256" t="s">
        <v>207</v>
      </c>
      <c r="D36" s="116">
        <v>3072350</v>
      </c>
      <c r="E36" s="108"/>
      <c r="F36" s="116">
        <v>3070430</v>
      </c>
      <c r="G36" s="108"/>
      <c r="H36" s="116">
        <v>3024167</v>
      </c>
      <c r="I36" s="108"/>
      <c r="J36" s="116">
        <v>3016948</v>
      </c>
    </row>
    <row r="37" spans="1:15" ht="15" customHeight="1" thickTop="1" x14ac:dyDescent="0.6">
      <c r="F37" s="238"/>
      <c r="J37" s="238"/>
    </row>
    <row r="38" spans="1:15" ht="9.75" customHeight="1" x14ac:dyDescent="0.6">
      <c r="F38" s="238"/>
      <c r="J38" s="238"/>
    </row>
    <row r="39" spans="1:15" x14ac:dyDescent="0.6">
      <c r="A39" s="330" t="s">
        <v>337</v>
      </c>
      <c r="B39" s="330"/>
      <c r="C39" s="330"/>
      <c r="D39" s="330"/>
      <c r="E39" s="330"/>
    </row>
    <row r="40" spans="1:15" x14ac:dyDescent="0.6">
      <c r="A40" s="252"/>
      <c r="B40" s="252"/>
      <c r="C40" s="252"/>
      <c r="D40" s="252"/>
      <c r="E40" s="252"/>
    </row>
    <row r="41" spans="1:15" x14ac:dyDescent="0.6">
      <c r="A41" s="252"/>
      <c r="C41" s="252"/>
      <c r="D41" s="252"/>
      <c r="E41" s="252"/>
    </row>
    <row r="43" spans="1:15" x14ac:dyDescent="0.6">
      <c r="D43" s="238"/>
      <c r="F43" s="108"/>
      <c r="H43" s="238"/>
      <c r="J43" s="108"/>
    </row>
    <row r="46" spans="1:15" x14ac:dyDescent="0.6">
      <c r="D46" s="238"/>
      <c r="E46" s="238"/>
      <c r="F46" s="238"/>
      <c r="G46" s="238"/>
      <c r="H46" s="238"/>
      <c r="I46" s="238"/>
      <c r="J46" s="238"/>
    </row>
  </sheetData>
  <mergeCells count="6">
    <mergeCell ref="A39:E39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"/>
  <sheetViews>
    <sheetView showGridLines="0" topLeftCell="A21" zoomScaleNormal="100" zoomScaleSheetLayoutView="85" workbookViewId="0">
      <selection activeCell="P11" sqref="P11"/>
    </sheetView>
  </sheetViews>
  <sheetFormatPr defaultColWidth="20.125" defaultRowHeight="23.4" x14ac:dyDescent="0.6"/>
  <cols>
    <col min="1" max="1" width="43.5" style="239" customWidth="1"/>
    <col min="2" max="2" width="8" style="239" customWidth="1"/>
    <col min="3" max="3" width="1.625" style="239" customWidth="1"/>
    <col min="4" max="4" width="15.375" style="239" customWidth="1"/>
    <col min="5" max="5" width="0.875" style="239" customWidth="1"/>
    <col min="6" max="6" width="15.375" style="239" customWidth="1"/>
    <col min="7" max="7" width="1.75" style="239" customWidth="1"/>
    <col min="8" max="8" width="15.375" style="239" customWidth="1"/>
    <col min="9" max="9" width="0.875" style="239" customWidth="1"/>
    <col min="10" max="10" width="15.375" style="239" customWidth="1"/>
    <col min="11" max="11" width="7.75" style="201" customWidth="1"/>
    <col min="12" max="12" width="3.875" style="258" bestFit="1" customWidth="1"/>
    <col min="13" max="13" width="7.25" style="258" customWidth="1"/>
    <col min="14" max="14" width="12.25" style="259" customWidth="1"/>
    <col min="15" max="15" width="12.25" style="258" bestFit="1" customWidth="1"/>
    <col min="16" max="16" width="11.25" style="260" bestFit="1" customWidth="1"/>
    <col min="17" max="16384" width="20.125" style="239"/>
  </cols>
  <sheetData>
    <row r="1" spans="1:16" ht="23.25" customHeight="1" x14ac:dyDescent="0.6">
      <c r="A1" s="331" t="s">
        <v>290</v>
      </c>
      <c r="B1" s="331"/>
      <c r="C1" s="331"/>
      <c r="D1" s="331"/>
      <c r="E1" s="331"/>
      <c r="F1" s="331"/>
      <c r="G1" s="331"/>
      <c r="H1" s="237"/>
      <c r="I1" s="237"/>
      <c r="J1" s="237"/>
    </row>
    <row r="2" spans="1:16" x14ac:dyDescent="0.6">
      <c r="A2" s="331" t="s">
        <v>182</v>
      </c>
      <c r="B2" s="331"/>
      <c r="C2" s="331"/>
      <c r="D2" s="331"/>
      <c r="E2" s="331"/>
      <c r="F2" s="331"/>
      <c r="G2" s="237"/>
      <c r="H2" s="237"/>
      <c r="I2" s="237"/>
      <c r="J2" s="237"/>
    </row>
    <row r="3" spans="1:16" x14ac:dyDescent="0.6">
      <c r="A3" s="331" t="s">
        <v>327</v>
      </c>
      <c r="B3" s="331"/>
      <c r="C3" s="331"/>
      <c r="D3" s="331"/>
      <c r="E3" s="331"/>
      <c r="F3" s="240"/>
      <c r="G3" s="240"/>
      <c r="H3" s="240"/>
      <c r="I3" s="240"/>
      <c r="J3" s="240"/>
    </row>
    <row r="4" spans="1:16" x14ac:dyDescent="0.6">
      <c r="A4" s="240"/>
      <c r="B4" s="240"/>
      <c r="C4" s="240"/>
      <c r="D4" s="240"/>
      <c r="E4" s="240"/>
      <c r="F4" s="240"/>
      <c r="G4" s="240"/>
      <c r="H4" s="240"/>
      <c r="I4" s="240"/>
      <c r="J4" s="242" t="s">
        <v>143</v>
      </c>
    </row>
    <row r="5" spans="1:16" x14ac:dyDescent="0.6">
      <c r="A5" s="241"/>
      <c r="C5" s="243"/>
      <c r="D5" s="332" t="s">
        <v>141</v>
      </c>
      <c r="E5" s="332"/>
      <c r="F5" s="332"/>
      <c r="G5" s="243"/>
      <c r="H5" s="332" t="s">
        <v>142</v>
      </c>
      <c r="I5" s="332"/>
      <c r="J5" s="332"/>
    </row>
    <row r="6" spans="1:16" x14ac:dyDescent="0.6">
      <c r="B6" s="243"/>
      <c r="D6" s="245" t="s">
        <v>139</v>
      </c>
      <c r="E6" s="246"/>
      <c r="F6" s="245" t="s">
        <v>140</v>
      </c>
      <c r="G6" s="246"/>
      <c r="H6" s="245" t="s">
        <v>139</v>
      </c>
      <c r="I6" s="246"/>
      <c r="J6" s="245" t="s">
        <v>140</v>
      </c>
      <c r="K6" s="202"/>
    </row>
    <row r="7" spans="1:16" x14ac:dyDescent="0.6">
      <c r="B7" s="244" t="s">
        <v>138</v>
      </c>
      <c r="D7" s="247">
        <v>2023</v>
      </c>
      <c r="E7" s="246"/>
      <c r="F7" s="247">
        <v>2022</v>
      </c>
      <c r="G7" s="246"/>
      <c r="H7" s="247">
        <v>2023</v>
      </c>
      <c r="I7" s="246"/>
      <c r="J7" s="247">
        <v>2022</v>
      </c>
      <c r="K7" s="203"/>
    </row>
    <row r="8" spans="1:16" x14ac:dyDescent="0.6">
      <c r="B8" s="243"/>
      <c r="D8" s="250" t="s">
        <v>144</v>
      </c>
      <c r="E8" s="246"/>
      <c r="F8" s="250" t="s">
        <v>145</v>
      </c>
      <c r="G8" s="246"/>
      <c r="H8" s="250" t="s">
        <v>144</v>
      </c>
      <c r="I8" s="246"/>
      <c r="J8" s="250" t="s">
        <v>145</v>
      </c>
    </row>
    <row r="9" spans="1:16" x14ac:dyDescent="0.6">
      <c r="B9" s="243"/>
      <c r="D9" s="250" t="s">
        <v>146</v>
      </c>
      <c r="E9" s="246"/>
      <c r="F9" s="250"/>
      <c r="G9" s="246"/>
      <c r="H9" s="250" t="s">
        <v>146</v>
      </c>
      <c r="I9" s="246"/>
      <c r="J9" s="242"/>
    </row>
    <row r="10" spans="1:16" x14ac:dyDescent="0.6">
      <c r="A10" s="331" t="s">
        <v>208</v>
      </c>
      <c r="B10" s="331"/>
      <c r="C10" s="331"/>
      <c r="D10" s="331"/>
      <c r="E10" s="246"/>
      <c r="F10" s="242"/>
      <c r="G10" s="246"/>
      <c r="H10" s="242"/>
      <c r="I10" s="246"/>
      <c r="J10" s="242"/>
      <c r="K10" s="204"/>
      <c r="L10" s="261"/>
      <c r="M10" s="262"/>
      <c r="N10" s="263"/>
      <c r="O10" s="262"/>
    </row>
    <row r="11" spans="1:16" x14ac:dyDescent="0.6">
      <c r="A11" s="264" t="s">
        <v>209</v>
      </c>
      <c r="K11" s="205"/>
    </row>
    <row r="12" spans="1:16" x14ac:dyDescent="0.6">
      <c r="A12" s="265" t="s">
        <v>286</v>
      </c>
      <c r="B12" s="110">
        <v>18</v>
      </c>
      <c r="C12" s="253"/>
      <c r="D12" s="111">
        <v>160206</v>
      </c>
      <c r="E12" s="108"/>
      <c r="F12" s="111">
        <v>201678</v>
      </c>
      <c r="G12" s="108"/>
      <c r="H12" s="111">
        <v>153578</v>
      </c>
      <c r="I12" s="108"/>
      <c r="J12" s="111">
        <v>190433</v>
      </c>
      <c r="K12" s="111"/>
      <c r="L12" s="206"/>
      <c r="M12" s="207"/>
      <c r="N12" s="208"/>
      <c r="O12" s="207"/>
      <c r="P12" s="266"/>
    </row>
    <row r="13" spans="1:16" hidden="1" x14ac:dyDescent="0.6">
      <c r="A13" s="265" t="s">
        <v>211</v>
      </c>
      <c r="B13" s="110"/>
      <c r="C13" s="253"/>
      <c r="D13" s="111"/>
      <c r="E13" s="108"/>
      <c r="F13" s="111">
        <v>0</v>
      </c>
      <c r="G13" s="108"/>
      <c r="H13" s="111"/>
      <c r="I13" s="108"/>
      <c r="J13" s="111">
        <v>0</v>
      </c>
      <c r="K13" s="111"/>
      <c r="L13" s="206"/>
      <c r="M13" s="207"/>
      <c r="N13" s="208"/>
      <c r="O13" s="207"/>
      <c r="P13" s="266"/>
    </row>
    <row r="14" spans="1:16" x14ac:dyDescent="0.6">
      <c r="A14" s="265" t="s">
        <v>356</v>
      </c>
      <c r="B14" s="110"/>
      <c r="C14" s="253"/>
      <c r="D14" s="111">
        <v>7923</v>
      </c>
      <c r="E14" s="108"/>
      <c r="F14" s="111">
        <v>0</v>
      </c>
      <c r="G14" s="108"/>
      <c r="H14" s="111">
        <v>7923</v>
      </c>
      <c r="I14" s="108"/>
      <c r="J14" s="111">
        <v>0</v>
      </c>
      <c r="K14" s="108"/>
      <c r="L14" s="206"/>
      <c r="M14" s="207"/>
      <c r="N14" s="208"/>
      <c r="O14" s="207"/>
      <c r="P14" s="266"/>
    </row>
    <row r="15" spans="1:16" x14ac:dyDescent="0.6">
      <c r="A15" s="265" t="s">
        <v>210</v>
      </c>
      <c r="B15" s="110"/>
      <c r="C15" s="253"/>
      <c r="D15" s="111">
        <v>2677</v>
      </c>
      <c r="E15" s="108"/>
      <c r="F15" s="111">
        <v>1342</v>
      </c>
      <c r="G15" s="108"/>
      <c r="H15" s="111">
        <v>2674</v>
      </c>
      <c r="I15" s="108"/>
      <c r="J15" s="111">
        <v>1342</v>
      </c>
      <c r="K15" s="111"/>
      <c r="L15" s="206"/>
      <c r="M15" s="207"/>
      <c r="N15" s="208"/>
      <c r="O15" s="207"/>
      <c r="P15" s="266"/>
    </row>
    <row r="16" spans="1:16" hidden="1" x14ac:dyDescent="0.6">
      <c r="A16" s="265" t="s">
        <v>40</v>
      </c>
      <c r="B16" s="110"/>
      <c r="C16" s="253"/>
      <c r="E16" s="108"/>
      <c r="G16" s="108"/>
      <c r="I16" s="108"/>
      <c r="P16" s="266"/>
    </row>
    <row r="17" spans="1:16" hidden="1" x14ac:dyDescent="0.6">
      <c r="A17" s="267" t="s">
        <v>39</v>
      </c>
      <c r="B17" s="110">
        <v>12</v>
      </c>
      <c r="C17" s="253"/>
      <c r="D17" s="111">
        <v>0</v>
      </c>
      <c r="E17" s="108"/>
      <c r="F17" s="111">
        <v>0</v>
      </c>
      <c r="G17" s="108"/>
      <c r="H17" s="111">
        <v>0</v>
      </c>
      <c r="I17" s="108"/>
      <c r="J17" s="111">
        <v>0</v>
      </c>
    </row>
    <row r="18" spans="1:16" x14ac:dyDescent="0.6">
      <c r="A18" s="268" t="s">
        <v>212</v>
      </c>
      <c r="B18" s="210"/>
      <c r="C18" s="253"/>
      <c r="D18" s="112">
        <v>170806</v>
      </c>
      <c r="E18" s="108"/>
      <c r="F18" s="112">
        <v>203020</v>
      </c>
      <c r="G18" s="108"/>
      <c r="H18" s="112">
        <v>164175</v>
      </c>
      <c r="I18" s="108"/>
      <c r="J18" s="112">
        <v>191775</v>
      </c>
      <c r="K18" s="211"/>
      <c r="L18" s="212"/>
      <c r="M18" s="213"/>
      <c r="N18" s="214"/>
      <c r="O18" s="213"/>
    </row>
    <row r="19" spans="1:16" x14ac:dyDescent="0.6">
      <c r="A19" s="265" t="s">
        <v>213</v>
      </c>
      <c r="B19" s="210"/>
      <c r="C19" s="253"/>
      <c r="D19" s="111"/>
      <c r="E19" s="108"/>
      <c r="F19" s="111"/>
      <c r="G19" s="108"/>
      <c r="H19" s="111"/>
      <c r="I19" s="108"/>
      <c r="J19" s="111"/>
      <c r="K19" s="209"/>
      <c r="L19" s="212"/>
      <c r="M19" s="207"/>
      <c r="N19" s="215"/>
      <c r="O19" s="207"/>
    </row>
    <row r="20" spans="1:16" hidden="1" x14ac:dyDescent="0.6">
      <c r="A20" s="265" t="s">
        <v>217</v>
      </c>
      <c r="B20" s="110">
        <v>17</v>
      </c>
      <c r="C20" s="253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08"/>
      <c r="L20" s="212"/>
      <c r="M20" s="207"/>
      <c r="N20" s="215"/>
      <c r="O20" s="207"/>
    </row>
    <row r="21" spans="1:16" x14ac:dyDescent="0.6">
      <c r="A21" s="265" t="s">
        <v>214</v>
      </c>
      <c r="B21" s="110">
        <v>27</v>
      </c>
      <c r="C21" s="253"/>
      <c r="D21" s="111">
        <v>58990</v>
      </c>
      <c r="E21" s="108"/>
      <c r="F21" s="111">
        <v>59527</v>
      </c>
      <c r="G21" s="108"/>
      <c r="H21" s="111">
        <v>58982</v>
      </c>
      <c r="I21" s="108"/>
      <c r="J21" s="111">
        <v>59522</v>
      </c>
      <c r="K21" s="111"/>
      <c r="L21" s="206"/>
      <c r="M21" s="207"/>
      <c r="N21" s="108"/>
      <c r="O21" s="207"/>
      <c r="P21" s="266"/>
    </row>
    <row r="22" spans="1:16" x14ac:dyDescent="0.6">
      <c r="A22" s="265" t="s">
        <v>215</v>
      </c>
      <c r="B22" s="110">
        <v>19</v>
      </c>
      <c r="C22" s="253"/>
      <c r="D22" s="111">
        <v>58961</v>
      </c>
      <c r="E22" s="108"/>
      <c r="F22" s="111">
        <v>57255</v>
      </c>
      <c r="G22" s="108"/>
      <c r="H22" s="111">
        <v>56155</v>
      </c>
      <c r="I22" s="108"/>
      <c r="J22" s="111">
        <v>54503</v>
      </c>
      <c r="K22" s="111"/>
      <c r="L22" s="206"/>
      <c r="M22" s="207"/>
      <c r="N22" s="108"/>
      <c r="O22" s="207"/>
      <c r="P22" s="266"/>
    </row>
    <row r="23" spans="1:16" x14ac:dyDescent="0.6">
      <c r="A23" s="265" t="s">
        <v>216</v>
      </c>
      <c r="D23" s="111">
        <v>320</v>
      </c>
      <c r="E23" s="108"/>
      <c r="F23" s="111">
        <v>320</v>
      </c>
      <c r="G23" s="108"/>
      <c r="H23" s="111">
        <v>320</v>
      </c>
      <c r="I23" s="108"/>
      <c r="J23" s="111">
        <v>320</v>
      </c>
      <c r="K23" s="111"/>
      <c r="M23" s="207"/>
      <c r="N23" s="111"/>
      <c r="O23" s="207"/>
      <c r="P23" s="266"/>
    </row>
    <row r="24" spans="1:16" x14ac:dyDescent="0.6">
      <c r="A24" s="268" t="s">
        <v>284</v>
      </c>
      <c r="B24" s="210"/>
      <c r="C24" s="253"/>
      <c r="D24" s="112">
        <v>118271</v>
      </c>
      <c r="E24" s="108"/>
      <c r="F24" s="112">
        <v>117102</v>
      </c>
      <c r="G24" s="108"/>
      <c r="H24" s="112">
        <v>115457</v>
      </c>
      <c r="I24" s="108"/>
      <c r="J24" s="112">
        <v>114345</v>
      </c>
      <c r="K24" s="211"/>
      <c r="L24" s="212"/>
      <c r="M24" s="213"/>
      <c r="N24" s="214"/>
      <c r="O24" s="213"/>
    </row>
    <row r="25" spans="1:16" x14ac:dyDescent="0.6">
      <c r="A25" s="268" t="s">
        <v>285</v>
      </c>
      <c r="D25" s="112">
        <v>289077</v>
      </c>
      <c r="E25" s="108"/>
      <c r="F25" s="112">
        <v>320122</v>
      </c>
      <c r="G25" s="108"/>
      <c r="H25" s="112">
        <v>279632</v>
      </c>
      <c r="I25" s="108"/>
      <c r="J25" s="112">
        <v>306120</v>
      </c>
      <c r="K25" s="211"/>
      <c r="M25" s="213"/>
      <c r="N25" s="111"/>
      <c r="O25" s="213"/>
    </row>
    <row r="26" spans="1:16" x14ac:dyDescent="0.6">
      <c r="A26" s="268"/>
      <c r="D26" s="175"/>
      <c r="E26" s="108"/>
      <c r="F26" s="175"/>
      <c r="G26" s="108"/>
      <c r="H26" s="175"/>
      <c r="I26" s="108"/>
      <c r="J26" s="175"/>
      <c r="N26" s="111"/>
    </row>
    <row r="27" spans="1:16" x14ac:dyDescent="0.6">
      <c r="D27" s="108"/>
      <c r="E27" s="108"/>
      <c r="F27" s="108"/>
      <c r="G27" s="108"/>
      <c r="H27" s="111"/>
      <c r="I27" s="198"/>
      <c r="J27" s="198"/>
    </row>
    <row r="28" spans="1:16" x14ac:dyDescent="0.6">
      <c r="A28" s="330" t="s">
        <v>337</v>
      </c>
      <c r="B28" s="330"/>
      <c r="C28" s="330"/>
      <c r="D28" s="330"/>
      <c r="E28" s="330"/>
      <c r="F28" s="330"/>
      <c r="H28" s="199"/>
      <c r="I28" s="216"/>
      <c r="J28" s="216"/>
    </row>
    <row r="29" spans="1:16" x14ac:dyDescent="0.6">
      <c r="H29" s="199"/>
      <c r="I29" s="216"/>
      <c r="J29" s="217">
        <v>0</v>
      </c>
    </row>
    <row r="30" spans="1:16" x14ac:dyDescent="0.6">
      <c r="H30" s="238"/>
    </row>
    <row r="31" spans="1:16" x14ac:dyDescent="0.6">
      <c r="H31" s="238"/>
    </row>
    <row r="32" spans="1:16" x14ac:dyDescent="0.6">
      <c r="H32" s="238"/>
    </row>
    <row r="33" spans="8:8" x14ac:dyDescent="0.6">
      <c r="H33" s="238"/>
    </row>
    <row r="34" spans="8:8" x14ac:dyDescent="0.6">
      <c r="H34" s="238"/>
    </row>
    <row r="35" spans="8:8" x14ac:dyDescent="0.6">
      <c r="H35" s="238"/>
    </row>
    <row r="36" spans="8:8" x14ac:dyDescent="0.6">
      <c r="H36" s="238"/>
    </row>
    <row r="37" spans="8:8" x14ac:dyDescent="0.6">
      <c r="H37" s="238"/>
    </row>
    <row r="38" spans="8:8" x14ac:dyDescent="0.6">
      <c r="H38" s="238"/>
    </row>
    <row r="39" spans="8:8" x14ac:dyDescent="0.6">
      <c r="H39" s="238"/>
    </row>
    <row r="40" spans="8:8" x14ac:dyDescent="0.6">
      <c r="H40" s="238"/>
    </row>
    <row r="41" spans="8:8" x14ac:dyDescent="0.6">
      <c r="H41" s="238"/>
    </row>
  </sheetData>
  <mergeCells count="7">
    <mergeCell ref="A28:F28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showGridLines="0" zoomScaleNormal="100" zoomScaleSheetLayoutView="75" workbookViewId="0">
      <selection activeCell="M37" sqref="M37"/>
    </sheetView>
  </sheetViews>
  <sheetFormatPr defaultColWidth="20.125" defaultRowHeight="23.4" x14ac:dyDescent="0.6"/>
  <cols>
    <col min="1" max="1" width="46.375" style="239" customWidth="1"/>
    <col min="2" max="2" width="8.625" style="239" customWidth="1"/>
    <col min="3" max="3" width="2.75" style="239" customWidth="1"/>
    <col min="4" max="4" width="14.75" style="239" customWidth="1"/>
    <col min="5" max="5" width="0.875" style="239" customWidth="1"/>
    <col min="6" max="6" width="14.75" style="239" customWidth="1"/>
    <col min="7" max="7" width="1.75" style="239" customWidth="1"/>
    <col min="8" max="8" width="14.75" style="239" customWidth="1"/>
    <col min="9" max="9" width="1" style="239" customWidth="1"/>
    <col min="10" max="10" width="14.75" style="239" customWidth="1"/>
    <col min="11" max="11" width="10.25" style="239" customWidth="1"/>
    <col min="12" max="16384" width="20.125" style="239"/>
  </cols>
  <sheetData>
    <row r="1" spans="1:11" x14ac:dyDescent="0.6">
      <c r="A1" s="331" t="s">
        <v>290</v>
      </c>
      <c r="B1" s="331"/>
      <c r="C1" s="331"/>
      <c r="D1" s="331"/>
      <c r="E1" s="331"/>
      <c r="F1" s="331"/>
      <c r="G1" s="237"/>
      <c r="H1" s="237"/>
      <c r="I1" s="237"/>
      <c r="J1" s="237"/>
      <c r="K1" s="237"/>
    </row>
    <row r="2" spans="1:11" x14ac:dyDescent="0.6">
      <c r="A2" s="331" t="s">
        <v>182</v>
      </c>
      <c r="B2" s="331"/>
      <c r="C2" s="331"/>
      <c r="D2" s="331"/>
      <c r="E2" s="331"/>
      <c r="F2" s="331"/>
      <c r="G2" s="237"/>
      <c r="H2" s="237"/>
      <c r="I2" s="237"/>
      <c r="J2" s="237"/>
      <c r="K2" s="237"/>
    </row>
    <row r="3" spans="1:11" x14ac:dyDescent="0.6">
      <c r="A3" s="331" t="s">
        <v>327</v>
      </c>
      <c r="B3" s="331"/>
      <c r="C3" s="331"/>
      <c r="D3" s="331"/>
      <c r="E3" s="240"/>
      <c r="F3" s="240"/>
      <c r="G3" s="240"/>
      <c r="H3" s="240"/>
      <c r="I3" s="240"/>
      <c r="J3" s="240"/>
      <c r="K3" s="240"/>
    </row>
    <row r="4" spans="1:11" x14ac:dyDescent="0.6">
      <c r="A4" s="240"/>
      <c r="B4" s="240"/>
      <c r="C4" s="240"/>
      <c r="D4" s="240"/>
      <c r="E4" s="240"/>
      <c r="F4" s="240"/>
      <c r="G4" s="240"/>
      <c r="H4" s="240"/>
      <c r="I4" s="240"/>
      <c r="J4" s="242" t="s">
        <v>143</v>
      </c>
      <c r="K4" s="242"/>
    </row>
    <row r="5" spans="1:11" x14ac:dyDescent="0.6">
      <c r="A5" s="241"/>
      <c r="C5" s="243"/>
      <c r="D5" s="332" t="s">
        <v>141</v>
      </c>
      <c r="E5" s="332"/>
      <c r="F5" s="332"/>
      <c r="G5" s="243"/>
      <c r="H5" s="332" t="s">
        <v>142</v>
      </c>
      <c r="I5" s="332"/>
      <c r="J5" s="332"/>
      <c r="K5" s="243"/>
    </row>
    <row r="6" spans="1:11" x14ac:dyDescent="0.6">
      <c r="B6" s="243"/>
      <c r="D6" s="245" t="s">
        <v>139</v>
      </c>
      <c r="E6" s="246"/>
      <c r="F6" s="245" t="s">
        <v>140</v>
      </c>
      <c r="G6" s="246"/>
      <c r="H6" s="245" t="s">
        <v>139</v>
      </c>
      <c r="I6" s="246"/>
      <c r="J6" s="245" t="s">
        <v>140</v>
      </c>
    </row>
    <row r="7" spans="1:11" x14ac:dyDescent="0.6">
      <c r="B7" s="244" t="s">
        <v>138</v>
      </c>
      <c r="D7" s="247">
        <v>2023</v>
      </c>
      <c r="E7" s="246"/>
      <c r="F7" s="247">
        <v>2022</v>
      </c>
      <c r="G7" s="246"/>
      <c r="H7" s="247">
        <v>2023</v>
      </c>
      <c r="I7" s="246"/>
      <c r="J7" s="247">
        <v>2022</v>
      </c>
    </row>
    <row r="8" spans="1:11" x14ac:dyDescent="0.6">
      <c r="B8" s="243"/>
      <c r="D8" s="250" t="s">
        <v>144</v>
      </c>
      <c r="E8" s="246"/>
      <c r="F8" s="250" t="s">
        <v>145</v>
      </c>
      <c r="G8" s="246"/>
      <c r="H8" s="250" t="s">
        <v>144</v>
      </c>
      <c r="I8" s="246"/>
      <c r="J8" s="250" t="s">
        <v>145</v>
      </c>
    </row>
    <row r="9" spans="1:11" x14ac:dyDescent="0.6">
      <c r="B9" s="243"/>
      <c r="D9" s="250" t="s">
        <v>146</v>
      </c>
      <c r="E9" s="246"/>
      <c r="F9" s="242"/>
      <c r="G9" s="246"/>
      <c r="H9" s="250" t="s">
        <v>146</v>
      </c>
      <c r="I9" s="246"/>
      <c r="J9" s="242"/>
    </row>
    <row r="10" spans="1:11" x14ac:dyDescent="0.6">
      <c r="A10" s="268" t="s">
        <v>218</v>
      </c>
      <c r="B10" s="243"/>
      <c r="D10" s="242"/>
      <c r="E10" s="246"/>
      <c r="F10" s="242"/>
      <c r="G10" s="246"/>
      <c r="H10" s="242"/>
      <c r="I10" s="246"/>
      <c r="J10" s="242"/>
      <c r="K10" s="272"/>
    </row>
    <row r="11" spans="1:11" x14ac:dyDescent="0.6">
      <c r="A11" s="265" t="s">
        <v>219</v>
      </c>
      <c r="B11" s="191"/>
      <c r="C11" s="253"/>
    </row>
    <row r="12" spans="1:11" x14ac:dyDescent="0.6">
      <c r="A12" s="267" t="s">
        <v>220</v>
      </c>
    </row>
    <row r="13" spans="1:11" ht="24" thickBot="1" x14ac:dyDescent="0.65">
      <c r="A13" s="269" t="s">
        <v>221</v>
      </c>
      <c r="B13" s="253"/>
      <c r="C13" s="253"/>
      <c r="D13" s="192">
        <v>108000</v>
      </c>
      <c r="E13" s="108"/>
      <c r="F13" s="192">
        <v>108000</v>
      </c>
      <c r="G13" s="108"/>
      <c r="H13" s="192">
        <v>108000</v>
      </c>
      <c r="I13" s="108"/>
      <c r="J13" s="192">
        <v>108000</v>
      </c>
      <c r="K13" s="111"/>
    </row>
    <row r="14" spans="1:11" ht="24" thickTop="1" x14ac:dyDescent="0.6">
      <c r="A14" s="264" t="s">
        <v>222</v>
      </c>
      <c r="H14" s="238"/>
      <c r="J14" s="238"/>
      <c r="K14" s="238"/>
    </row>
    <row r="15" spans="1:11" x14ac:dyDescent="0.6">
      <c r="A15" s="269" t="s">
        <v>221</v>
      </c>
      <c r="D15" s="111">
        <v>108000</v>
      </c>
      <c r="E15" s="108"/>
      <c r="F15" s="111">
        <v>108000</v>
      </c>
      <c r="G15" s="108"/>
      <c r="H15" s="111">
        <v>108000</v>
      </c>
      <c r="I15" s="108"/>
      <c r="J15" s="111">
        <v>108000</v>
      </c>
      <c r="K15" s="111"/>
    </row>
    <row r="16" spans="1:11" x14ac:dyDescent="0.6">
      <c r="A16" s="264" t="s">
        <v>223</v>
      </c>
      <c r="B16" s="191"/>
      <c r="C16" s="253"/>
      <c r="D16" s="111">
        <v>110400</v>
      </c>
      <c r="E16" s="108"/>
      <c r="F16" s="111">
        <v>110400</v>
      </c>
      <c r="G16" s="108"/>
      <c r="H16" s="111">
        <v>110400</v>
      </c>
      <c r="I16" s="108"/>
      <c r="J16" s="111">
        <v>110400</v>
      </c>
      <c r="K16" s="111"/>
    </row>
    <row r="17" spans="1:11" x14ac:dyDescent="0.6">
      <c r="A17" s="265" t="s">
        <v>224</v>
      </c>
      <c r="B17" s="191"/>
      <c r="C17" s="253"/>
      <c r="D17" s="111"/>
      <c r="E17" s="108"/>
      <c r="F17" s="111"/>
      <c r="G17" s="108"/>
      <c r="H17" s="238"/>
      <c r="J17" s="238"/>
      <c r="K17" s="238"/>
    </row>
    <row r="18" spans="1:11" x14ac:dyDescent="0.6">
      <c r="A18" s="255" t="s">
        <v>225</v>
      </c>
      <c r="B18" s="191"/>
      <c r="C18" s="253"/>
      <c r="D18" s="111"/>
      <c r="E18" s="108"/>
      <c r="F18" s="111"/>
      <c r="G18" s="108"/>
      <c r="H18" s="238"/>
      <c r="J18" s="238"/>
      <c r="K18" s="238"/>
    </row>
    <row r="19" spans="1:11" x14ac:dyDescent="0.6">
      <c r="A19" s="270" t="s">
        <v>226</v>
      </c>
      <c r="B19" s="193">
        <v>20</v>
      </c>
      <c r="C19" s="253"/>
      <c r="D19" s="111">
        <v>10800</v>
      </c>
      <c r="E19" s="108"/>
      <c r="F19" s="111">
        <v>10800</v>
      </c>
      <c r="G19" s="108"/>
      <c r="H19" s="111">
        <v>10800</v>
      </c>
      <c r="I19" s="108"/>
      <c r="J19" s="111">
        <v>10800</v>
      </c>
      <c r="K19" s="111"/>
    </row>
    <row r="20" spans="1:11" x14ac:dyDescent="0.6">
      <c r="A20" s="270" t="s">
        <v>227</v>
      </c>
      <c r="B20" s="193">
        <v>21</v>
      </c>
      <c r="C20" s="253"/>
      <c r="D20" s="111">
        <v>172010</v>
      </c>
      <c r="E20" s="108"/>
      <c r="F20" s="111">
        <v>172010</v>
      </c>
      <c r="G20" s="108"/>
      <c r="H20" s="111">
        <v>172010</v>
      </c>
      <c r="I20" s="108"/>
      <c r="J20" s="111">
        <v>172010</v>
      </c>
      <c r="K20" s="111"/>
    </row>
    <row r="21" spans="1:11" x14ac:dyDescent="0.6">
      <c r="A21" s="255" t="s">
        <v>177</v>
      </c>
      <c r="B21" s="253"/>
      <c r="C21" s="253"/>
      <c r="D21" s="111">
        <v>2122123</v>
      </c>
      <c r="E21" s="108"/>
      <c r="F21" s="111">
        <v>2088091</v>
      </c>
      <c r="G21" s="108"/>
      <c r="H21" s="168">
        <v>2110231</v>
      </c>
      <c r="I21" s="108"/>
      <c r="J21" s="111">
        <v>2074674</v>
      </c>
      <c r="K21" s="111"/>
    </row>
    <row r="22" spans="1:11" x14ac:dyDescent="0.6">
      <c r="A22" s="264" t="s">
        <v>228</v>
      </c>
      <c r="B22" s="253"/>
      <c r="C22" s="253"/>
      <c r="D22" s="273">
        <v>232150</v>
      </c>
      <c r="F22" s="273">
        <v>234000</v>
      </c>
      <c r="H22" s="273">
        <v>233094</v>
      </c>
      <c r="J22" s="273">
        <v>234944</v>
      </c>
      <c r="K22" s="111"/>
    </row>
    <row r="23" spans="1:11" s="240" customFormat="1" x14ac:dyDescent="0.6">
      <c r="A23" s="271" t="s">
        <v>229</v>
      </c>
      <c r="B23" s="243"/>
      <c r="C23" s="243"/>
      <c r="D23" s="175">
        <v>2755483</v>
      </c>
      <c r="E23" s="139"/>
      <c r="F23" s="175">
        <v>2723301</v>
      </c>
      <c r="G23" s="175"/>
      <c r="H23" s="166">
        <v>2744535</v>
      </c>
      <c r="I23" s="175"/>
      <c r="J23" s="175">
        <v>2710828</v>
      </c>
      <c r="K23" s="175"/>
    </row>
    <row r="24" spans="1:11" x14ac:dyDescent="0.6">
      <c r="A24" s="239" t="s">
        <v>230</v>
      </c>
      <c r="B24" s="253"/>
      <c r="C24" s="253"/>
      <c r="D24" s="186">
        <v>27790</v>
      </c>
      <c r="E24" s="113"/>
      <c r="F24" s="186">
        <v>27007</v>
      </c>
      <c r="G24" s="113"/>
      <c r="H24" s="143">
        <v>0</v>
      </c>
      <c r="I24" s="108"/>
      <c r="J24" s="153">
        <v>0</v>
      </c>
      <c r="K24" s="108"/>
    </row>
    <row r="25" spans="1:11" s="240" customFormat="1" x14ac:dyDescent="0.6">
      <c r="A25" s="268" t="s">
        <v>231</v>
      </c>
      <c r="B25" s="243"/>
      <c r="C25" s="243"/>
      <c r="D25" s="194">
        <v>2783273</v>
      </c>
      <c r="E25" s="141"/>
      <c r="F25" s="194">
        <v>2750308</v>
      </c>
      <c r="G25" s="141"/>
      <c r="H25" s="195">
        <v>2744535</v>
      </c>
      <c r="I25" s="141"/>
      <c r="J25" s="194">
        <v>2710828</v>
      </c>
      <c r="K25" s="188"/>
    </row>
    <row r="26" spans="1:11" s="240" customFormat="1" ht="5.0999999999999996" customHeight="1" x14ac:dyDescent="0.6">
      <c r="A26" s="268"/>
      <c r="B26" s="243"/>
      <c r="C26" s="243"/>
      <c r="D26" s="188"/>
      <c r="E26" s="141"/>
      <c r="F26" s="188"/>
      <c r="G26" s="141"/>
      <c r="H26" s="183"/>
      <c r="I26" s="141"/>
      <c r="J26" s="188"/>
      <c r="K26" s="188"/>
    </row>
    <row r="27" spans="1:11" ht="24" customHeight="1" thickBot="1" x14ac:dyDescent="0.65">
      <c r="A27" s="331" t="s">
        <v>232</v>
      </c>
      <c r="B27" s="331"/>
      <c r="C27" s="253"/>
      <c r="D27" s="196">
        <v>3072350</v>
      </c>
      <c r="E27" s="113"/>
      <c r="F27" s="196">
        <v>3070430</v>
      </c>
      <c r="G27" s="113"/>
      <c r="H27" s="197">
        <v>3024167</v>
      </c>
      <c r="I27" s="113"/>
      <c r="J27" s="196">
        <v>3016948</v>
      </c>
      <c r="K27" s="188"/>
    </row>
    <row r="28" spans="1:11" ht="24" thickTop="1" x14ac:dyDescent="0.6">
      <c r="B28" s="253"/>
      <c r="C28" s="253"/>
      <c r="D28" s="108"/>
      <c r="E28" s="108"/>
      <c r="F28" s="108"/>
      <c r="G28" s="108"/>
      <c r="H28" s="111"/>
      <c r="I28" s="198"/>
      <c r="J28" s="198"/>
      <c r="K28" s="198"/>
    </row>
    <row r="29" spans="1:11" x14ac:dyDescent="0.6">
      <c r="B29" s="253"/>
      <c r="C29" s="253"/>
      <c r="D29" s="108"/>
      <c r="E29" s="108"/>
      <c r="F29" s="108"/>
      <c r="G29" s="108"/>
      <c r="H29" s="111"/>
      <c r="I29" s="198"/>
      <c r="J29" s="198"/>
      <c r="K29" s="198"/>
    </row>
    <row r="30" spans="1:11" x14ac:dyDescent="0.6">
      <c r="A30" s="330" t="s">
        <v>337</v>
      </c>
      <c r="B30" s="330"/>
      <c r="C30" s="330"/>
      <c r="D30" s="330"/>
      <c r="E30" s="330"/>
      <c r="F30" s="108"/>
      <c r="G30" s="108"/>
      <c r="H30" s="111"/>
      <c r="I30" s="198"/>
      <c r="J30" s="198"/>
      <c r="K30" s="198"/>
    </row>
    <row r="31" spans="1:11" x14ac:dyDescent="0.6">
      <c r="D31" s="108"/>
      <c r="E31" s="108"/>
      <c r="F31" s="108"/>
      <c r="G31" s="108"/>
      <c r="H31" s="111"/>
      <c r="I31" s="108"/>
      <c r="J31" s="108"/>
      <c r="K31" s="108"/>
    </row>
    <row r="32" spans="1:11" x14ac:dyDescent="0.6">
      <c r="D32" s="108"/>
      <c r="E32" s="108"/>
      <c r="F32" s="108"/>
      <c r="G32" s="108"/>
      <c r="H32" s="111"/>
      <c r="I32" s="108"/>
      <c r="J32" s="108"/>
      <c r="K32" s="108"/>
    </row>
    <row r="33" spans="1:11" x14ac:dyDescent="0.6">
      <c r="D33" s="108"/>
      <c r="E33" s="108"/>
      <c r="F33" s="108"/>
      <c r="G33" s="108"/>
      <c r="H33" s="111"/>
      <c r="I33" s="108"/>
      <c r="J33" s="108"/>
      <c r="K33" s="108"/>
    </row>
    <row r="34" spans="1:11" x14ac:dyDescent="0.6">
      <c r="D34" s="108"/>
      <c r="E34" s="108"/>
      <c r="F34" s="108"/>
      <c r="G34" s="108"/>
      <c r="H34" s="199"/>
      <c r="I34" s="200"/>
      <c r="J34" s="200"/>
      <c r="K34" s="200"/>
    </row>
    <row r="35" spans="1:11" x14ac:dyDescent="0.6">
      <c r="A35" s="240"/>
      <c r="D35" s="108"/>
      <c r="E35" s="108"/>
      <c r="F35" s="108"/>
      <c r="G35" s="108"/>
      <c r="H35" s="199"/>
      <c r="I35" s="200"/>
      <c r="J35" s="200"/>
      <c r="K35" s="200"/>
    </row>
    <row r="36" spans="1:11" x14ac:dyDescent="0.6">
      <c r="A36" s="240"/>
      <c r="D36" s="108"/>
      <c r="E36" s="108"/>
      <c r="F36" s="108"/>
      <c r="G36" s="108"/>
      <c r="H36" s="200"/>
      <c r="I36" s="200"/>
      <c r="J36" s="200"/>
      <c r="K36" s="200"/>
    </row>
    <row r="37" spans="1:11" x14ac:dyDescent="0.6">
      <c r="D37" s="108"/>
      <c r="E37" s="108"/>
      <c r="F37" s="108"/>
      <c r="G37" s="108"/>
    </row>
    <row r="38" spans="1:11" x14ac:dyDescent="0.6">
      <c r="D38" s="108"/>
      <c r="E38" s="108"/>
      <c r="F38" s="108"/>
      <c r="G38" s="108"/>
    </row>
    <row r="39" spans="1:11" x14ac:dyDescent="0.6">
      <c r="D39" s="108"/>
      <c r="E39" s="108"/>
      <c r="F39" s="108"/>
      <c r="G39" s="108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5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showGridLines="0" topLeftCell="A4" zoomScaleNormal="100" zoomScaleSheetLayoutView="85" workbookViewId="0">
      <selection activeCell="N32" sqref="N32"/>
    </sheetView>
  </sheetViews>
  <sheetFormatPr defaultColWidth="20.125" defaultRowHeight="23.4" x14ac:dyDescent="0.6"/>
  <cols>
    <col min="1" max="1" width="58" style="239" customWidth="1"/>
    <col min="2" max="2" width="8.625" style="239" customWidth="1"/>
    <col min="3" max="3" width="0.875" style="239" customWidth="1"/>
    <col min="4" max="4" width="12.625" style="239" customWidth="1"/>
    <col min="5" max="5" width="0.875" style="239" customWidth="1"/>
    <col min="6" max="6" width="12.625" style="239" customWidth="1"/>
    <col min="7" max="7" width="0.875" style="239" customWidth="1"/>
    <col min="8" max="8" width="12.625" style="239" customWidth="1"/>
    <col min="9" max="9" width="0.875" style="239" customWidth="1"/>
    <col min="10" max="10" width="12.625" style="239" customWidth="1"/>
    <col min="11" max="11" width="2.125" style="239" customWidth="1"/>
    <col min="12" max="12" width="20.125" style="239"/>
    <col min="13" max="13" width="20.125" style="124"/>
    <col min="14" max="16384" width="20.125" style="239"/>
  </cols>
  <sheetData>
    <row r="1" spans="1:13" x14ac:dyDescent="0.6">
      <c r="J1" s="242" t="s">
        <v>147</v>
      </c>
    </row>
    <row r="2" spans="1:13" x14ac:dyDescent="0.6">
      <c r="A2" s="331" t="s">
        <v>290</v>
      </c>
      <c r="B2" s="331"/>
      <c r="C2" s="331"/>
      <c r="D2" s="331"/>
      <c r="J2" s="242"/>
    </row>
    <row r="3" spans="1:13" s="240" customFormat="1" x14ac:dyDescent="0.6">
      <c r="A3" s="271" t="s">
        <v>152</v>
      </c>
      <c r="B3" s="241"/>
      <c r="C3" s="241"/>
      <c r="D3" s="241"/>
      <c r="E3" s="241"/>
      <c r="F3" s="241"/>
      <c r="G3" s="241"/>
      <c r="H3" s="241"/>
      <c r="I3" s="241"/>
      <c r="J3" s="241"/>
      <c r="M3" s="146"/>
    </row>
    <row r="4" spans="1:13" s="240" customFormat="1" x14ac:dyDescent="0.6">
      <c r="A4" s="331" t="s">
        <v>328</v>
      </c>
      <c r="B4" s="331"/>
      <c r="C4" s="331"/>
      <c r="D4" s="331"/>
      <c r="M4" s="146"/>
    </row>
    <row r="5" spans="1:13" s="240" customFormat="1" x14ac:dyDescent="0.6">
      <c r="A5" s="241"/>
      <c r="B5" s="241"/>
      <c r="C5" s="241"/>
      <c r="D5" s="241"/>
      <c r="E5" s="241"/>
      <c r="F5" s="241"/>
      <c r="G5" s="241"/>
      <c r="H5" s="241"/>
      <c r="I5" s="241"/>
      <c r="J5" s="242" t="s">
        <v>143</v>
      </c>
      <c r="M5" s="146"/>
    </row>
    <row r="6" spans="1:13" s="240" customFormat="1" ht="42.75" customHeight="1" x14ac:dyDescent="0.6">
      <c r="D6" s="333" t="s">
        <v>148</v>
      </c>
      <c r="E6" s="332"/>
      <c r="F6" s="332"/>
      <c r="G6" s="241"/>
      <c r="H6" s="333" t="s">
        <v>149</v>
      </c>
      <c r="I6" s="332"/>
      <c r="J6" s="332"/>
      <c r="M6" s="146"/>
    </row>
    <row r="7" spans="1:13" s="240" customFormat="1" x14ac:dyDescent="0.6">
      <c r="B7" s="244" t="s">
        <v>138</v>
      </c>
      <c r="C7" s="243"/>
      <c r="D7" s="274">
        <v>2023</v>
      </c>
      <c r="E7" s="246"/>
      <c r="F7" s="274">
        <v>2022</v>
      </c>
      <c r="G7" s="246"/>
      <c r="H7" s="274">
        <v>2023</v>
      </c>
      <c r="I7" s="246"/>
      <c r="J7" s="274">
        <v>2022</v>
      </c>
      <c r="M7" s="146"/>
    </row>
    <row r="8" spans="1:13" s="240" customFormat="1" hidden="1" x14ac:dyDescent="0.6">
      <c r="A8" s="240" t="s">
        <v>41</v>
      </c>
      <c r="B8" s="243"/>
      <c r="C8" s="243"/>
      <c r="D8" s="246"/>
      <c r="E8" s="246"/>
      <c r="F8" s="246"/>
      <c r="G8" s="246"/>
      <c r="H8" s="246"/>
      <c r="I8" s="246"/>
      <c r="J8" s="246"/>
      <c r="M8" s="146"/>
    </row>
    <row r="9" spans="1:13" s="240" customFormat="1" x14ac:dyDescent="0.6">
      <c r="A9" s="240" t="s">
        <v>233</v>
      </c>
      <c r="D9" s="146"/>
      <c r="E9" s="139"/>
      <c r="F9" s="146"/>
      <c r="G9" s="139"/>
      <c r="H9" s="146"/>
      <c r="I9" s="139"/>
      <c r="J9" s="146"/>
      <c r="M9" s="146"/>
    </row>
    <row r="10" spans="1:13" x14ac:dyDescent="0.6">
      <c r="A10" s="275" t="s">
        <v>234</v>
      </c>
      <c r="D10" s="157">
        <v>431453</v>
      </c>
      <c r="E10" s="113"/>
      <c r="F10" s="157">
        <v>399353</v>
      </c>
      <c r="G10" s="113"/>
      <c r="H10" s="157">
        <v>415165</v>
      </c>
      <c r="I10" s="113"/>
      <c r="J10" s="157">
        <v>390432</v>
      </c>
      <c r="L10" s="124"/>
    </row>
    <row r="11" spans="1:13" x14ac:dyDescent="0.6">
      <c r="A11" s="275" t="s">
        <v>348</v>
      </c>
      <c r="D11" s="157">
        <v>3719</v>
      </c>
      <c r="E11" s="113"/>
      <c r="F11" s="157">
        <v>372</v>
      </c>
      <c r="G11" s="113"/>
      <c r="H11" s="157">
        <v>116</v>
      </c>
      <c r="I11" s="113"/>
      <c r="J11" s="157">
        <v>5</v>
      </c>
      <c r="L11" s="124"/>
    </row>
    <row r="12" spans="1:13" x14ac:dyDescent="0.6">
      <c r="A12" s="239" t="s">
        <v>235</v>
      </c>
      <c r="D12" s="185">
        <v>435172</v>
      </c>
      <c r="E12" s="108"/>
      <c r="F12" s="185">
        <v>399725</v>
      </c>
      <c r="G12" s="108"/>
      <c r="H12" s="185">
        <v>415281</v>
      </c>
      <c r="I12" s="113"/>
      <c r="J12" s="185">
        <v>390437</v>
      </c>
    </row>
    <row r="13" spans="1:13" ht="5.0999999999999996" customHeight="1" x14ac:dyDescent="0.6">
      <c r="D13" s="108"/>
      <c r="E13" s="108"/>
      <c r="F13" s="108"/>
      <c r="G13" s="108"/>
      <c r="H13" s="148"/>
      <c r="I13" s="113"/>
      <c r="J13" s="148"/>
    </row>
    <row r="14" spans="1:13" x14ac:dyDescent="0.6">
      <c r="A14" s="240" t="s">
        <v>236</v>
      </c>
      <c r="D14" s="124"/>
      <c r="E14" s="108"/>
      <c r="F14" s="124"/>
      <c r="G14" s="108"/>
      <c r="H14" s="126"/>
      <c r="I14" s="108"/>
      <c r="J14" s="126"/>
    </row>
    <row r="15" spans="1:13" x14ac:dyDescent="0.6">
      <c r="A15" s="275" t="s">
        <v>237</v>
      </c>
      <c r="D15" s="276">
        <v>-310021</v>
      </c>
      <c r="E15" s="113"/>
      <c r="F15" s="276">
        <v>-255981</v>
      </c>
      <c r="G15" s="113"/>
      <c r="H15" s="276">
        <v>-291175</v>
      </c>
      <c r="I15" s="113"/>
      <c r="J15" s="276">
        <v>-247912</v>
      </c>
    </row>
    <row r="16" spans="1:13" x14ac:dyDescent="0.6">
      <c r="A16" s="239" t="s">
        <v>238</v>
      </c>
      <c r="B16" s="253"/>
      <c r="C16" s="253"/>
      <c r="D16" s="276">
        <v>-310021</v>
      </c>
      <c r="E16" s="108"/>
      <c r="F16" s="276">
        <v>-255981</v>
      </c>
      <c r="G16" s="108"/>
      <c r="H16" s="276">
        <v>-291175</v>
      </c>
      <c r="I16" s="108"/>
      <c r="J16" s="276">
        <v>-247912</v>
      </c>
    </row>
    <row r="17" spans="1:12" ht="5.0999999999999996" customHeight="1" x14ac:dyDescent="0.6">
      <c r="B17" s="253"/>
      <c r="C17" s="253"/>
      <c r="D17" s="108"/>
      <c r="E17" s="108"/>
      <c r="F17" s="108"/>
      <c r="G17" s="108"/>
      <c r="H17" s="111"/>
      <c r="I17" s="108"/>
      <c r="J17" s="111"/>
    </row>
    <row r="18" spans="1:12" x14ac:dyDescent="0.6">
      <c r="A18" s="268" t="s">
        <v>239</v>
      </c>
      <c r="B18" s="243"/>
      <c r="C18" s="243"/>
      <c r="D18" s="175">
        <v>125151</v>
      </c>
      <c r="E18" s="175"/>
      <c r="F18" s="175">
        <v>143744</v>
      </c>
      <c r="G18" s="175"/>
      <c r="H18" s="175">
        <v>124106</v>
      </c>
      <c r="I18" s="175"/>
      <c r="J18" s="175">
        <v>142525</v>
      </c>
    </row>
    <row r="19" spans="1:12" x14ac:dyDescent="0.6">
      <c r="A19" s="265" t="s">
        <v>240</v>
      </c>
      <c r="B19" s="243"/>
      <c r="C19" s="243"/>
      <c r="D19" s="175"/>
      <c r="E19" s="139"/>
      <c r="F19" s="175"/>
      <c r="G19" s="139"/>
      <c r="H19" s="175"/>
      <c r="I19" s="139"/>
      <c r="J19" s="175"/>
      <c r="L19" s="124"/>
    </row>
    <row r="20" spans="1:12" x14ac:dyDescent="0.6">
      <c r="A20" s="267" t="s">
        <v>241</v>
      </c>
      <c r="B20" s="253"/>
      <c r="C20" s="253"/>
      <c r="D20" s="111">
        <v>0</v>
      </c>
      <c r="E20" s="108"/>
      <c r="F20" s="111">
        <v>0</v>
      </c>
      <c r="G20" s="108"/>
      <c r="H20" s="111">
        <v>280</v>
      </c>
      <c r="I20" s="108"/>
      <c r="J20" s="111">
        <v>255</v>
      </c>
      <c r="L20" s="124"/>
    </row>
    <row r="21" spans="1:12" x14ac:dyDescent="0.6">
      <c r="A21" s="267" t="s">
        <v>242</v>
      </c>
      <c r="B21" s="243"/>
      <c r="C21" s="243"/>
      <c r="D21" s="111">
        <v>1372</v>
      </c>
      <c r="E21" s="108"/>
      <c r="F21" s="111">
        <v>698</v>
      </c>
      <c r="G21" s="108"/>
      <c r="H21" s="111">
        <v>1341</v>
      </c>
      <c r="I21" s="108"/>
      <c r="J21" s="111">
        <v>638</v>
      </c>
      <c r="L21" s="124"/>
    </row>
    <row r="22" spans="1:12" x14ac:dyDescent="0.6">
      <c r="A22" s="275" t="s">
        <v>243</v>
      </c>
      <c r="B22" s="243"/>
      <c r="C22" s="243"/>
      <c r="D22" s="111">
        <v>541</v>
      </c>
      <c r="E22" s="108"/>
      <c r="F22" s="111">
        <v>405</v>
      </c>
      <c r="G22" s="108"/>
      <c r="H22" s="111">
        <v>741</v>
      </c>
      <c r="I22" s="108"/>
      <c r="J22" s="111">
        <v>544</v>
      </c>
      <c r="L22" s="124"/>
    </row>
    <row r="23" spans="1:12" x14ac:dyDescent="0.6">
      <c r="A23" s="275" t="s">
        <v>244</v>
      </c>
      <c r="B23" s="243"/>
      <c r="C23" s="243"/>
      <c r="D23" s="111">
        <v>12451</v>
      </c>
      <c r="E23" s="108"/>
      <c r="F23" s="111">
        <v>22074</v>
      </c>
      <c r="G23" s="108"/>
      <c r="H23" s="111">
        <v>12451</v>
      </c>
      <c r="I23" s="108"/>
      <c r="J23" s="111">
        <v>22074</v>
      </c>
      <c r="L23" s="124"/>
    </row>
    <row r="24" spans="1:12" x14ac:dyDescent="0.6">
      <c r="A24" s="275" t="s">
        <v>245</v>
      </c>
      <c r="B24" s="243"/>
      <c r="C24" s="243"/>
      <c r="D24" s="277">
        <v>805</v>
      </c>
      <c r="E24" s="108"/>
      <c r="F24" s="111">
        <v>0</v>
      </c>
      <c r="G24" s="108"/>
      <c r="H24" s="111">
        <v>805</v>
      </c>
      <c r="I24" s="108"/>
      <c r="J24" s="111">
        <v>0</v>
      </c>
      <c r="L24" s="124"/>
    </row>
    <row r="25" spans="1:12" hidden="1" x14ac:dyDescent="0.6">
      <c r="A25" s="275" t="s">
        <v>303</v>
      </c>
      <c r="B25" s="110"/>
      <c r="C25" s="243"/>
      <c r="D25" s="111">
        <v>0</v>
      </c>
      <c r="E25" s="108"/>
      <c r="F25" s="111">
        <v>0</v>
      </c>
      <c r="G25" s="108"/>
      <c r="H25" s="111">
        <v>0</v>
      </c>
      <c r="I25" s="108"/>
      <c r="J25" s="111">
        <v>0</v>
      </c>
      <c r="L25" s="124"/>
    </row>
    <row r="26" spans="1:12" x14ac:dyDescent="0.6">
      <c r="A26" s="275" t="s">
        <v>304</v>
      </c>
      <c r="B26" s="110"/>
      <c r="C26" s="243"/>
      <c r="E26" s="108"/>
      <c r="G26" s="108"/>
      <c r="I26" s="108"/>
      <c r="L26" s="124"/>
    </row>
    <row r="27" spans="1:12" x14ac:dyDescent="0.6">
      <c r="A27" s="269" t="s">
        <v>326</v>
      </c>
      <c r="B27" s="110"/>
      <c r="C27" s="243"/>
      <c r="D27" s="111">
        <v>44</v>
      </c>
      <c r="E27" s="108"/>
      <c r="F27" s="111">
        <v>1760</v>
      </c>
      <c r="G27" s="108"/>
      <c r="H27" s="111">
        <v>44</v>
      </c>
      <c r="I27" s="108"/>
      <c r="J27" s="111">
        <v>1760</v>
      </c>
      <c r="L27" s="124"/>
    </row>
    <row r="28" spans="1:12" x14ac:dyDescent="0.6">
      <c r="A28" s="275" t="s">
        <v>357</v>
      </c>
      <c r="B28" s="110"/>
      <c r="C28" s="243"/>
      <c r="D28" s="111"/>
      <c r="E28" s="108"/>
      <c r="F28" s="111"/>
      <c r="G28" s="108"/>
      <c r="H28" s="111"/>
      <c r="I28" s="108"/>
      <c r="J28" s="111"/>
      <c r="L28" s="124"/>
    </row>
    <row r="29" spans="1:12" x14ac:dyDescent="0.6">
      <c r="A29" s="269" t="s">
        <v>334</v>
      </c>
      <c r="B29" s="110"/>
      <c r="C29" s="243"/>
      <c r="D29" s="111">
        <v>262</v>
      </c>
      <c r="E29" s="108"/>
      <c r="F29" s="111">
        <v>0</v>
      </c>
      <c r="G29" s="108"/>
      <c r="H29" s="111">
        <v>262</v>
      </c>
      <c r="I29" s="108"/>
      <c r="J29" s="111">
        <v>0</v>
      </c>
      <c r="L29" s="124"/>
    </row>
    <row r="30" spans="1:12" x14ac:dyDescent="0.6">
      <c r="A30" s="275" t="s">
        <v>289</v>
      </c>
      <c r="B30" s="110"/>
      <c r="C30" s="243"/>
      <c r="D30" s="111">
        <v>0</v>
      </c>
      <c r="E30" s="108"/>
      <c r="F30" s="111">
        <v>8468</v>
      </c>
      <c r="G30" s="108"/>
      <c r="H30" s="111">
        <v>0</v>
      </c>
      <c r="I30" s="108"/>
      <c r="J30" s="111">
        <v>8461</v>
      </c>
      <c r="L30" s="124"/>
    </row>
    <row r="31" spans="1:12" x14ac:dyDescent="0.6">
      <c r="A31" s="275" t="s">
        <v>246</v>
      </c>
      <c r="B31" s="253"/>
      <c r="C31" s="253"/>
      <c r="D31" s="143">
        <v>5623</v>
      </c>
      <c r="E31" s="113"/>
      <c r="F31" s="143">
        <v>1122</v>
      </c>
      <c r="G31" s="113"/>
      <c r="H31" s="143">
        <v>4519</v>
      </c>
      <c r="I31" s="113"/>
      <c r="J31" s="143">
        <v>1776</v>
      </c>
      <c r="L31" s="238"/>
    </row>
    <row r="32" spans="1:12" x14ac:dyDescent="0.6">
      <c r="A32" s="278" t="s">
        <v>247</v>
      </c>
      <c r="B32" s="253"/>
      <c r="C32" s="253"/>
      <c r="D32" s="187">
        <v>146249</v>
      </c>
      <c r="E32" s="187"/>
      <c r="F32" s="187">
        <v>178271</v>
      </c>
      <c r="G32" s="187"/>
      <c r="H32" s="187">
        <v>144549</v>
      </c>
      <c r="I32" s="187"/>
      <c r="J32" s="187">
        <v>178033</v>
      </c>
    </row>
    <row r="33" spans="1:14" x14ac:dyDescent="0.6">
      <c r="A33" s="239" t="s">
        <v>248</v>
      </c>
      <c r="B33" s="253"/>
      <c r="C33" s="253"/>
      <c r="D33" s="277">
        <v>-32389</v>
      </c>
      <c r="E33" s="176"/>
      <c r="F33" s="277">
        <v>-24319</v>
      </c>
      <c r="G33" s="176"/>
      <c r="H33" s="277">
        <v>-33259</v>
      </c>
      <c r="I33" s="176"/>
      <c r="J33" s="277">
        <v>-24274</v>
      </c>
      <c r="N33" s="238"/>
    </row>
    <row r="34" spans="1:14" x14ac:dyDescent="0.6">
      <c r="A34" s="239" t="s">
        <v>249</v>
      </c>
      <c r="B34" s="253"/>
      <c r="C34" s="253"/>
      <c r="D34" s="277">
        <v>-29986</v>
      </c>
      <c r="E34" s="176"/>
      <c r="F34" s="277">
        <v>-41592</v>
      </c>
      <c r="G34" s="176"/>
      <c r="H34" s="277">
        <v>-30257</v>
      </c>
      <c r="I34" s="176"/>
      <c r="J34" s="277">
        <v>-40816</v>
      </c>
      <c r="N34" s="238"/>
    </row>
    <row r="35" spans="1:14" x14ac:dyDescent="0.6">
      <c r="A35" s="239" t="s">
        <v>358</v>
      </c>
      <c r="B35" s="253"/>
      <c r="C35" s="253"/>
      <c r="D35" s="277">
        <v>0</v>
      </c>
      <c r="E35" s="176"/>
      <c r="F35" s="277">
        <v>0</v>
      </c>
      <c r="G35" s="176"/>
      <c r="H35" s="277">
        <v>5624</v>
      </c>
      <c r="I35" s="176"/>
      <c r="J35" s="277">
        <v>-1652</v>
      </c>
      <c r="N35" s="238"/>
    </row>
    <row r="36" spans="1:14" x14ac:dyDescent="0.6">
      <c r="A36" s="239" t="s">
        <v>359</v>
      </c>
      <c r="B36" s="253"/>
      <c r="C36" s="253"/>
      <c r="D36" s="277">
        <v>-28351</v>
      </c>
      <c r="E36" s="176"/>
      <c r="F36" s="277">
        <v>0</v>
      </c>
      <c r="G36" s="176"/>
      <c r="H36" s="277">
        <v>-28354</v>
      </c>
      <c r="I36" s="176"/>
      <c r="J36" s="111">
        <v>0</v>
      </c>
      <c r="N36" s="238"/>
    </row>
    <row r="37" spans="1:14" x14ac:dyDescent="0.6">
      <c r="A37" s="239" t="s">
        <v>250</v>
      </c>
      <c r="B37" s="253"/>
      <c r="C37" s="253"/>
      <c r="D37" s="277">
        <v>-9408</v>
      </c>
      <c r="E37" s="176"/>
      <c r="F37" s="277">
        <v>-8550</v>
      </c>
      <c r="G37" s="176"/>
      <c r="H37" s="277">
        <v>-9408</v>
      </c>
      <c r="I37" s="176"/>
      <c r="J37" s="277">
        <v>-8550</v>
      </c>
    </row>
    <row r="38" spans="1:14" hidden="1" x14ac:dyDescent="0.6">
      <c r="A38" s="239" t="s">
        <v>14</v>
      </c>
      <c r="B38" s="253"/>
      <c r="C38" s="253"/>
      <c r="E38" s="176"/>
      <c r="G38" s="176"/>
      <c r="I38" s="176"/>
      <c r="L38" s="239" t="s">
        <v>107</v>
      </c>
      <c r="M38" s="124">
        <v>479427.68</v>
      </c>
    </row>
    <row r="39" spans="1:14" x14ac:dyDescent="0.6">
      <c r="A39" s="239" t="s">
        <v>340</v>
      </c>
      <c r="B39" s="110">
        <v>13</v>
      </c>
      <c r="C39" s="253"/>
      <c r="D39" s="276">
        <v>2424</v>
      </c>
      <c r="E39" s="176"/>
      <c r="F39" s="276">
        <v>-1279</v>
      </c>
      <c r="G39" s="176"/>
      <c r="H39" s="134">
        <v>0</v>
      </c>
      <c r="I39" s="176"/>
      <c r="J39" s="143">
        <v>0</v>
      </c>
    </row>
    <row r="40" spans="1:14" x14ac:dyDescent="0.6">
      <c r="A40" s="256" t="s">
        <v>319</v>
      </c>
      <c r="B40" s="110"/>
      <c r="C40" s="253"/>
      <c r="E40" s="176"/>
      <c r="G40" s="176"/>
      <c r="I40" s="176"/>
    </row>
    <row r="41" spans="1:14" x14ac:dyDescent="0.6">
      <c r="A41" s="256" t="s">
        <v>251</v>
      </c>
      <c r="B41" s="253"/>
      <c r="C41" s="253"/>
      <c r="D41" s="279">
        <v>48539</v>
      </c>
      <c r="E41" s="141"/>
      <c r="F41" s="279">
        <v>102531</v>
      </c>
      <c r="G41" s="141"/>
      <c r="H41" s="279">
        <v>48895</v>
      </c>
      <c r="I41" s="141"/>
      <c r="J41" s="279">
        <v>102741</v>
      </c>
    </row>
    <row r="42" spans="1:14" x14ac:dyDescent="0.6">
      <c r="A42" s="239" t="s">
        <v>252</v>
      </c>
      <c r="B42" s="253"/>
      <c r="C42" s="253"/>
      <c r="D42" s="276">
        <v>-1</v>
      </c>
      <c r="E42" s="113"/>
      <c r="F42" s="143">
        <v>0</v>
      </c>
      <c r="G42" s="113"/>
      <c r="H42" s="276">
        <v>-1</v>
      </c>
      <c r="I42" s="113"/>
      <c r="J42" s="143">
        <v>0</v>
      </c>
    </row>
    <row r="43" spans="1:14" x14ac:dyDescent="0.6">
      <c r="A43" s="256" t="s">
        <v>321</v>
      </c>
      <c r="B43" s="253"/>
      <c r="C43" s="253"/>
      <c r="D43" s="279">
        <v>48538</v>
      </c>
      <c r="E43" s="141"/>
      <c r="F43" s="279">
        <v>102531</v>
      </c>
      <c r="G43" s="141"/>
      <c r="H43" s="279">
        <v>48894</v>
      </c>
      <c r="I43" s="141"/>
      <c r="J43" s="279">
        <v>102741</v>
      </c>
    </row>
    <row r="44" spans="1:14" x14ac:dyDescent="0.6">
      <c r="A44" s="239" t="s">
        <v>349</v>
      </c>
      <c r="B44" s="110">
        <v>27</v>
      </c>
      <c r="C44" s="253"/>
      <c r="D44" s="276">
        <v>-13723</v>
      </c>
      <c r="E44" s="277"/>
      <c r="F44" s="276">
        <v>-3553</v>
      </c>
      <c r="G44" s="277"/>
      <c r="H44" s="276">
        <v>-13337</v>
      </c>
      <c r="I44" s="277"/>
      <c r="J44" s="276">
        <v>-3558</v>
      </c>
      <c r="L44" s="124"/>
    </row>
    <row r="45" spans="1:14" ht="24" thickBot="1" x14ac:dyDescent="0.65">
      <c r="A45" s="240" t="s">
        <v>320</v>
      </c>
      <c r="B45" s="240"/>
      <c r="C45" s="240"/>
      <c r="D45" s="280">
        <v>34815</v>
      </c>
      <c r="E45" s="139"/>
      <c r="F45" s="280">
        <v>98978</v>
      </c>
      <c r="G45" s="139"/>
      <c r="H45" s="280">
        <v>35557</v>
      </c>
      <c r="I45" s="139"/>
      <c r="J45" s="280">
        <v>99183</v>
      </c>
    </row>
    <row r="46" spans="1:14" ht="24" hidden="1" thickTop="1" x14ac:dyDescent="0.6">
      <c r="A46" s="240" t="s">
        <v>43</v>
      </c>
      <c r="B46" s="240"/>
      <c r="C46" s="240"/>
      <c r="D46" s="175"/>
      <c r="E46" s="139"/>
      <c r="F46" s="175"/>
      <c r="G46" s="139"/>
      <c r="H46" s="175"/>
      <c r="I46" s="139"/>
      <c r="J46" s="175"/>
    </row>
    <row r="47" spans="1:14" ht="24" hidden="1" thickTop="1" x14ac:dyDescent="0.6">
      <c r="A47" s="239" t="s">
        <v>49</v>
      </c>
      <c r="B47" s="110"/>
      <c r="C47" s="240"/>
      <c r="D47" s="276"/>
      <c r="E47" s="277"/>
      <c r="F47" s="276"/>
      <c r="G47" s="277"/>
      <c r="H47" s="276"/>
      <c r="I47" s="277"/>
      <c r="J47" s="276"/>
    </row>
    <row r="48" spans="1:14" s="240" customFormat="1" ht="24.6" hidden="1" thickTop="1" thickBot="1" x14ac:dyDescent="0.65">
      <c r="A48" s="240" t="s">
        <v>34</v>
      </c>
      <c r="D48" s="145"/>
      <c r="E48" s="175"/>
      <c r="F48" s="145"/>
      <c r="G48" s="175"/>
      <c r="H48" s="170"/>
      <c r="I48" s="188"/>
      <c r="J48" s="145"/>
      <c r="M48" s="146"/>
    </row>
    <row r="49" spans="1:10" ht="3" customHeight="1" thickTop="1" x14ac:dyDescent="0.6">
      <c r="D49" s="149"/>
      <c r="E49" s="151"/>
      <c r="F49" s="149"/>
      <c r="G49" s="151"/>
      <c r="H49" s="189"/>
      <c r="I49" s="190"/>
      <c r="J49" s="189"/>
    </row>
    <row r="50" spans="1:10" ht="32.4" customHeight="1" x14ac:dyDescent="0.6">
      <c r="A50" s="334" t="s">
        <v>337</v>
      </c>
      <c r="B50" s="334"/>
      <c r="C50" s="334"/>
      <c r="D50" s="334"/>
      <c r="E50" s="334"/>
    </row>
    <row r="52" spans="1:10" x14ac:dyDescent="0.6">
      <c r="D52" s="238"/>
      <c r="H52" s="238"/>
    </row>
  </sheetData>
  <mergeCells count="5">
    <mergeCell ref="H6:J6"/>
    <mergeCell ref="A50:E50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2" fitToWidth="4" fitToHeight="4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7"/>
  <sheetViews>
    <sheetView showGridLines="0" zoomScaleNormal="100" zoomScaleSheetLayoutView="70" workbookViewId="0">
      <selection activeCell="Q24" sqref="Q24"/>
    </sheetView>
  </sheetViews>
  <sheetFormatPr defaultColWidth="20.125" defaultRowHeight="23.4" x14ac:dyDescent="0.6"/>
  <cols>
    <col min="1" max="1" width="59.375" style="239" customWidth="1"/>
    <col min="2" max="2" width="9" style="239" bestFit="1" customWidth="1"/>
    <col min="3" max="3" width="0.875" style="239" customWidth="1"/>
    <col min="4" max="4" width="12.5" style="239" customWidth="1"/>
    <col min="5" max="5" width="0.875" style="239" customWidth="1"/>
    <col min="6" max="6" width="12.5" style="239" customWidth="1"/>
    <col min="7" max="7" width="0.875" style="239" customWidth="1"/>
    <col min="8" max="8" width="12.5" style="239" customWidth="1"/>
    <col min="9" max="9" width="0.875" style="239" customWidth="1"/>
    <col min="10" max="10" width="12.5" style="239" customWidth="1"/>
    <col min="11" max="11" width="11.125" style="239" customWidth="1"/>
    <col min="12" max="12" width="1.875" style="239" customWidth="1"/>
    <col min="13" max="16" width="5.125" style="239" bestFit="1" customWidth="1"/>
    <col min="17" max="16384" width="20.125" style="239"/>
  </cols>
  <sheetData>
    <row r="1" spans="1:11" x14ac:dyDescent="0.6">
      <c r="J1" s="246" t="s">
        <v>147</v>
      </c>
    </row>
    <row r="2" spans="1:11" x14ac:dyDescent="0.6">
      <c r="A2" s="331" t="s">
        <v>290</v>
      </c>
      <c r="B2" s="331"/>
      <c r="C2" s="331"/>
      <c r="D2" s="331"/>
      <c r="J2" s="246"/>
    </row>
    <row r="3" spans="1:11" s="240" customFormat="1" x14ac:dyDescent="0.6">
      <c r="A3" s="271" t="s">
        <v>153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1" s="240" customFormat="1" x14ac:dyDescent="0.6">
      <c r="A4" s="331" t="s">
        <v>328</v>
      </c>
      <c r="B4" s="331"/>
      <c r="C4" s="331"/>
      <c r="D4" s="331"/>
    </row>
    <row r="5" spans="1:11" s="240" customFormat="1" x14ac:dyDescent="0.6">
      <c r="A5" s="241"/>
      <c r="B5" s="241"/>
      <c r="C5" s="241"/>
      <c r="D5" s="241"/>
      <c r="E5" s="241"/>
      <c r="F5" s="241"/>
      <c r="G5" s="241"/>
      <c r="H5" s="241"/>
      <c r="I5" s="241"/>
      <c r="J5" s="242" t="s">
        <v>143</v>
      </c>
    </row>
    <row r="6" spans="1:11" s="240" customFormat="1" ht="43.5" customHeight="1" x14ac:dyDescent="0.6">
      <c r="D6" s="333" t="s">
        <v>148</v>
      </c>
      <c r="E6" s="332"/>
      <c r="F6" s="332"/>
      <c r="G6" s="241"/>
      <c r="H6" s="333" t="s">
        <v>149</v>
      </c>
      <c r="I6" s="332"/>
      <c r="J6" s="332"/>
    </row>
    <row r="7" spans="1:11" s="240" customFormat="1" x14ac:dyDescent="0.6">
      <c r="B7" s="243"/>
      <c r="C7" s="243"/>
      <c r="D7" s="274">
        <v>2023</v>
      </c>
      <c r="E7" s="246"/>
      <c r="F7" s="274">
        <v>2022</v>
      </c>
      <c r="G7" s="246"/>
      <c r="H7" s="274">
        <v>2023</v>
      </c>
      <c r="I7" s="246"/>
      <c r="J7" s="274">
        <v>2022</v>
      </c>
    </row>
    <row r="8" spans="1:11" s="240" customFormat="1" x14ac:dyDescent="0.6">
      <c r="A8" s="240" t="s">
        <v>320</v>
      </c>
      <c r="D8" s="177">
        <v>34815</v>
      </c>
      <c r="E8" s="166"/>
      <c r="F8" s="177">
        <v>98978</v>
      </c>
      <c r="G8" s="166"/>
      <c r="H8" s="177">
        <v>35557</v>
      </c>
      <c r="I8" s="166"/>
      <c r="J8" s="177">
        <v>99183</v>
      </c>
    </row>
    <row r="9" spans="1:11" x14ac:dyDescent="0.6">
      <c r="A9" s="239" t="s">
        <v>253</v>
      </c>
      <c r="D9" s="178"/>
      <c r="E9" s="179"/>
      <c r="F9" s="178"/>
      <c r="G9" s="179"/>
      <c r="H9" s="180"/>
      <c r="I9" s="168"/>
      <c r="J9" s="180"/>
    </row>
    <row r="10" spans="1:11" x14ac:dyDescent="0.6">
      <c r="A10" s="256" t="s">
        <v>305</v>
      </c>
      <c r="D10" s="178"/>
      <c r="E10" s="179"/>
      <c r="F10" s="178"/>
      <c r="G10" s="179"/>
      <c r="H10" s="178"/>
      <c r="I10" s="179"/>
      <c r="J10" s="180"/>
    </row>
    <row r="11" spans="1:11" x14ac:dyDescent="0.6">
      <c r="A11" s="281" t="s">
        <v>254</v>
      </c>
      <c r="D11" s="178"/>
      <c r="E11" s="179"/>
      <c r="F11" s="178"/>
      <c r="G11" s="179"/>
      <c r="H11" s="178"/>
      <c r="I11" s="179"/>
      <c r="J11" s="180"/>
    </row>
    <row r="12" spans="1:11" x14ac:dyDescent="0.6">
      <c r="A12" s="254" t="s">
        <v>325</v>
      </c>
      <c r="D12" s="221">
        <v>0</v>
      </c>
      <c r="E12" s="179"/>
      <c r="F12" s="221">
        <v>-52260</v>
      </c>
      <c r="G12" s="179"/>
      <c r="H12" s="221">
        <v>0</v>
      </c>
      <c r="I12" s="179"/>
      <c r="J12" s="221">
        <v>-52260</v>
      </c>
    </row>
    <row r="13" spans="1:11" x14ac:dyDescent="0.6">
      <c r="A13" s="254" t="s">
        <v>291</v>
      </c>
      <c r="D13" s="111">
        <v>0</v>
      </c>
      <c r="E13" s="148"/>
      <c r="F13" s="111">
        <v>10452</v>
      </c>
      <c r="G13" s="148"/>
      <c r="H13" s="111">
        <v>0</v>
      </c>
      <c r="I13" s="148"/>
      <c r="J13" s="111">
        <v>10452</v>
      </c>
    </row>
    <row r="14" spans="1:11" x14ac:dyDescent="0.6">
      <c r="A14" s="256" t="s">
        <v>305</v>
      </c>
      <c r="D14" s="181"/>
      <c r="E14" s="179"/>
      <c r="F14" s="181"/>
      <c r="G14" s="179"/>
      <c r="H14" s="181"/>
      <c r="I14" s="179"/>
      <c r="J14" s="182"/>
    </row>
    <row r="15" spans="1:11" x14ac:dyDescent="0.6">
      <c r="A15" s="281" t="s">
        <v>292</v>
      </c>
      <c r="B15" s="110"/>
      <c r="D15" s="174">
        <v>0</v>
      </c>
      <c r="E15" s="167">
        <v>0</v>
      </c>
      <c r="F15" s="220">
        <v>-41808</v>
      </c>
      <c r="G15" s="167">
        <v>0</v>
      </c>
      <c r="H15" s="174">
        <v>0</v>
      </c>
      <c r="I15" s="167">
        <v>0</v>
      </c>
      <c r="J15" s="220">
        <v>-41808</v>
      </c>
      <c r="K15" s="282"/>
    </row>
    <row r="16" spans="1:11" x14ac:dyDescent="0.6">
      <c r="A16" s="256" t="s">
        <v>256</v>
      </c>
      <c r="B16" s="110"/>
      <c r="D16" s="167"/>
      <c r="E16" s="166"/>
      <c r="F16" s="167"/>
      <c r="G16" s="166"/>
      <c r="H16" s="167"/>
      <c r="I16" s="166"/>
      <c r="J16" s="167"/>
      <c r="K16" s="282"/>
    </row>
    <row r="17" spans="1:11" x14ac:dyDescent="0.6">
      <c r="A17" s="281" t="s">
        <v>254</v>
      </c>
      <c r="B17" s="110"/>
      <c r="D17" s="167"/>
      <c r="E17" s="166"/>
      <c r="F17" s="167"/>
      <c r="G17" s="166"/>
      <c r="H17" s="167"/>
      <c r="I17" s="166"/>
      <c r="J17" s="167"/>
      <c r="K17" s="282"/>
    </row>
    <row r="18" spans="1:11" x14ac:dyDescent="0.6">
      <c r="A18" s="254" t="s">
        <v>257</v>
      </c>
      <c r="B18" s="110"/>
      <c r="D18" s="167"/>
      <c r="E18" s="166"/>
      <c r="F18" s="167"/>
      <c r="G18" s="166"/>
      <c r="H18" s="167"/>
      <c r="I18" s="166"/>
      <c r="J18" s="167"/>
      <c r="K18" s="282"/>
    </row>
    <row r="19" spans="1:11" x14ac:dyDescent="0.6">
      <c r="A19" s="255" t="s">
        <v>306</v>
      </c>
      <c r="B19" s="110"/>
      <c r="D19" s="150">
        <v>-2313</v>
      </c>
      <c r="E19" s="168"/>
      <c r="F19" s="150">
        <v>-1045</v>
      </c>
      <c r="G19" s="168"/>
      <c r="H19" s="150">
        <v>-2313</v>
      </c>
      <c r="I19" s="168"/>
      <c r="J19" s="150">
        <v>-1045</v>
      </c>
      <c r="K19" s="282"/>
    </row>
    <row r="20" spans="1:11" x14ac:dyDescent="0.6">
      <c r="A20" s="254" t="s">
        <v>291</v>
      </c>
      <c r="B20" s="110"/>
      <c r="D20" s="173">
        <v>463</v>
      </c>
      <c r="E20" s="168"/>
      <c r="F20" s="173">
        <v>209</v>
      </c>
      <c r="G20" s="168"/>
      <c r="H20" s="173">
        <v>463</v>
      </c>
      <c r="I20" s="168"/>
      <c r="J20" s="173">
        <v>209</v>
      </c>
      <c r="K20" s="282"/>
    </row>
    <row r="21" spans="1:11" x14ac:dyDescent="0.6">
      <c r="A21" s="256" t="s">
        <v>256</v>
      </c>
      <c r="B21" s="110"/>
      <c r="D21" s="167"/>
      <c r="E21" s="166"/>
      <c r="F21" s="167"/>
      <c r="G21" s="166"/>
      <c r="H21" s="167"/>
      <c r="I21" s="166"/>
      <c r="J21" s="167"/>
      <c r="K21" s="282"/>
    </row>
    <row r="22" spans="1:11" x14ac:dyDescent="0.6">
      <c r="A22" s="281" t="s">
        <v>292</v>
      </c>
      <c r="B22" s="110"/>
      <c r="D22" s="220">
        <v>-1850</v>
      </c>
      <c r="E22" s="167">
        <v>0</v>
      </c>
      <c r="F22" s="220">
        <v>-836</v>
      </c>
      <c r="G22" s="167">
        <v>0</v>
      </c>
      <c r="H22" s="220">
        <v>-1850</v>
      </c>
      <c r="I22" s="167">
        <v>0</v>
      </c>
      <c r="J22" s="220">
        <v>-836</v>
      </c>
      <c r="K22" s="282"/>
    </row>
    <row r="23" spans="1:11" x14ac:dyDescent="0.6">
      <c r="A23" s="338" t="s">
        <v>307</v>
      </c>
      <c r="B23" s="338"/>
      <c r="E23" s="166"/>
      <c r="G23" s="166"/>
      <c r="I23" s="183"/>
    </row>
    <row r="24" spans="1:11" x14ac:dyDescent="0.6">
      <c r="A24" s="271" t="s">
        <v>308</v>
      </c>
      <c r="B24" s="271"/>
      <c r="D24" s="167">
        <v>-1850</v>
      </c>
      <c r="E24" s="166"/>
      <c r="F24" s="167">
        <v>-42644</v>
      </c>
      <c r="G24" s="166"/>
      <c r="H24" s="167">
        <v>-1850</v>
      </c>
      <c r="I24" s="183"/>
      <c r="J24" s="167">
        <v>-42644</v>
      </c>
    </row>
    <row r="25" spans="1:11" ht="24" thickBot="1" x14ac:dyDescent="0.65">
      <c r="A25" s="240" t="s">
        <v>255</v>
      </c>
      <c r="D25" s="283">
        <v>32965</v>
      </c>
      <c r="E25" s="183"/>
      <c r="F25" s="283">
        <v>56334</v>
      </c>
      <c r="G25" s="166"/>
      <c r="H25" s="283">
        <v>33707</v>
      </c>
      <c r="I25" s="166"/>
      <c r="J25" s="283">
        <v>56539</v>
      </c>
    </row>
    <row r="26" spans="1:11" ht="24" thickTop="1" x14ac:dyDescent="0.6">
      <c r="A26" s="240"/>
      <c r="D26" s="284"/>
      <c r="E26" s="183"/>
      <c r="F26" s="284"/>
      <c r="G26" s="166"/>
      <c r="H26" s="284"/>
      <c r="I26" s="166"/>
      <c r="J26" s="284"/>
    </row>
    <row r="27" spans="1:11" x14ac:dyDescent="0.6">
      <c r="A27" s="240" t="s">
        <v>350</v>
      </c>
      <c r="D27" s="282"/>
      <c r="E27" s="282"/>
      <c r="F27" s="282"/>
      <c r="G27" s="282"/>
      <c r="H27" s="282"/>
      <c r="I27" s="282"/>
      <c r="J27" s="282"/>
    </row>
    <row r="28" spans="1:11" x14ac:dyDescent="0.6">
      <c r="A28" s="265" t="s">
        <v>259</v>
      </c>
      <c r="D28" s="150">
        <v>34032</v>
      </c>
      <c r="E28" s="168"/>
      <c r="F28" s="150">
        <v>99251</v>
      </c>
      <c r="G28" s="168"/>
      <c r="H28" s="150">
        <v>35557</v>
      </c>
      <c r="I28" s="168"/>
      <c r="J28" s="150">
        <v>99183</v>
      </c>
    </row>
    <row r="29" spans="1:11" x14ac:dyDescent="0.6">
      <c r="A29" s="335" t="s">
        <v>230</v>
      </c>
      <c r="B29" s="335"/>
      <c r="D29" s="150">
        <v>783</v>
      </c>
      <c r="E29" s="168"/>
      <c r="F29" s="150">
        <v>-273</v>
      </c>
      <c r="G29" s="168"/>
      <c r="H29" s="108">
        <v>0</v>
      </c>
      <c r="I29" s="168"/>
      <c r="J29" s="108">
        <v>0</v>
      </c>
    </row>
    <row r="30" spans="1:11" ht="24" thickBot="1" x14ac:dyDescent="0.65">
      <c r="D30" s="283">
        <v>34815</v>
      </c>
      <c r="E30" s="166"/>
      <c r="F30" s="283">
        <v>98978</v>
      </c>
      <c r="G30" s="168"/>
      <c r="H30" s="283">
        <v>35557</v>
      </c>
      <c r="I30" s="168"/>
      <c r="J30" s="283">
        <v>99183</v>
      </c>
    </row>
    <row r="31" spans="1:11" ht="24" thickTop="1" x14ac:dyDescent="0.6">
      <c r="A31" s="240" t="s">
        <v>260</v>
      </c>
      <c r="D31" s="282"/>
      <c r="E31" s="282"/>
      <c r="F31" s="282"/>
      <c r="G31" s="282"/>
      <c r="H31" s="282"/>
      <c r="I31" s="282"/>
      <c r="J31" s="282"/>
    </row>
    <row r="32" spans="1:11" hidden="1" x14ac:dyDescent="0.6">
      <c r="A32" s="255" t="s">
        <v>84</v>
      </c>
      <c r="D32" s="150">
        <v>34032</v>
      </c>
      <c r="E32" s="168"/>
      <c r="F32" s="168">
        <v>99251</v>
      </c>
      <c r="G32" s="168"/>
      <c r="H32" s="150">
        <v>35557</v>
      </c>
      <c r="I32" s="168"/>
      <c r="J32" s="168">
        <v>99183</v>
      </c>
    </row>
    <row r="33" spans="1:16" ht="21.75" hidden="1" customHeight="1" x14ac:dyDescent="0.6">
      <c r="A33" s="256" t="s">
        <v>87</v>
      </c>
      <c r="D33" s="178"/>
      <c r="E33" s="179"/>
      <c r="F33" s="178"/>
      <c r="G33" s="179"/>
      <c r="H33" s="180"/>
      <c r="I33" s="168"/>
      <c r="J33" s="180"/>
    </row>
    <row r="34" spans="1:16" ht="21.75" hidden="1" customHeight="1" x14ac:dyDescent="0.6">
      <c r="A34" s="254" t="s">
        <v>92</v>
      </c>
      <c r="D34" s="178"/>
      <c r="E34" s="179"/>
      <c r="F34" s="178"/>
      <c r="G34" s="179"/>
      <c r="H34" s="180"/>
      <c r="I34" s="168"/>
      <c r="J34" s="180"/>
    </row>
    <row r="35" spans="1:16" ht="23.25" hidden="1" customHeight="1" x14ac:dyDescent="0.6">
      <c r="A35" s="255" t="s">
        <v>93</v>
      </c>
      <c r="D35" s="111" t="e">
        <v>#REF!</v>
      </c>
      <c r="E35" s="179"/>
      <c r="F35" s="111" t="e">
        <v>#REF!</v>
      </c>
      <c r="G35" s="179"/>
      <c r="H35" s="111" t="e">
        <v>#REF!</v>
      </c>
      <c r="I35" s="168"/>
      <c r="J35" s="111" t="e">
        <v>#REF!</v>
      </c>
    </row>
    <row r="36" spans="1:16" hidden="1" x14ac:dyDescent="0.6">
      <c r="A36" s="256" t="s">
        <v>91</v>
      </c>
      <c r="D36" s="178"/>
      <c r="E36" s="179"/>
      <c r="F36" s="178"/>
      <c r="G36" s="179"/>
      <c r="H36" s="180"/>
      <c r="I36" s="168"/>
      <c r="J36" s="180"/>
    </row>
    <row r="37" spans="1:16" hidden="1" x14ac:dyDescent="0.6">
      <c r="A37" s="254" t="s">
        <v>94</v>
      </c>
      <c r="D37" s="178"/>
      <c r="E37" s="179"/>
      <c r="F37" s="178"/>
      <c r="G37" s="179"/>
      <c r="H37" s="180"/>
      <c r="I37" s="168"/>
      <c r="J37" s="180"/>
    </row>
    <row r="38" spans="1:16" hidden="1" x14ac:dyDescent="0.6">
      <c r="A38" s="255" t="s">
        <v>95</v>
      </c>
      <c r="B38" s="110"/>
      <c r="D38" s="173">
        <v>0</v>
      </c>
      <c r="E38" s="168"/>
      <c r="F38" s="173">
        <v>-41808</v>
      </c>
      <c r="G38" s="168"/>
      <c r="H38" s="150">
        <v>0</v>
      </c>
      <c r="I38" s="179"/>
      <c r="J38" s="168">
        <v>-41808</v>
      </c>
    </row>
    <row r="39" spans="1:16" s="240" customFormat="1" x14ac:dyDescent="0.6">
      <c r="A39" s="265" t="s">
        <v>259</v>
      </c>
      <c r="B39" s="239"/>
      <c r="C39" s="239"/>
      <c r="D39" s="150">
        <v>32182</v>
      </c>
      <c r="E39" s="150">
        <v>0</v>
      </c>
      <c r="F39" s="150">
        <v>56607</v>
      </c>
      <c r="G39" s="150">
        <v>0</v>
      </c>
      <c r="H39" s="150">
        <v>33707</v>
      </c>
      <c r="I39" s="150">
        <v>0</v>
      </c>
      <c r="J39" s="150">
        <v>56539</v>
      </c>
      <c r="K39" s="285"/>
    </row>
    <row r="40" spans="1:16" x14ac:dyDescent="0.6">
      <c r="A40" s="335" t="s">
        <v>230</v>
      </c>
      <c r="B40" s="335"/>
      <c r="D40" s="150">
        <v>783</v>
      </c>
      <c r="E40" s="168"/>
      <c r="F40" s="150">
        <v>-273</v>
      </c>
      <c r="G40" s="168"/>
      <c r="H40" s="108">
        <v>0</v>
      </c>
      <c r="I40" s="168"/>
      <c r="J40" s="108">
        <v>0</v>
      </c>
    </row>
    <row r="41" spans="1:16" ht="24" thickBot="1" x14ac:dyDescent="0.65">
      <c r="D41" s="283">
        <v>32965</v>
      </c>
      <c r="E41" s="166"/>
      <c r="F41" s="283">
        <v>56334</v>
      </c>
      <c r="G41" s="166"/>
      <c r="H41" s="283">
        <v>33707</v>
      </c>
      <c r="I41" s="166"/>
      <c r="J41" s="283">
        <v>56539</v>
      </c>
      <c r="M41" s="124"/>
      <c r="N41" s="124"/>
      <c r="O41" s="124"/>
      <c r="P41" s="124"/>
    </row>
    <row r="42" spans="1:16" ht="24" thickTop="1" x14ac:dyDescent="0.6">
      <c r="A42" s="286" t="s">
        <v>261</v>
      </c>
    </row>
    <row r="43" spans="1:16" ht="24" thickBot="1" x14ac:dyDescent="0.65">
      <c r="A43" s="265" t="s">
        <v>262</v>
      </c>
      <c r="D43" s="184">
        <v>0.31511111111111112</v>
      </c>
      <c r="E43" s="287"/>
      <c r="F43" s="184">
        <v>0.91899074074074072</v>
      </c>
      <c r="G43" s="287"/>
      <c r="H43" s="184">
        <v>0.32923148148148146</v>
      </c>
      <c r="I43" s="287"/>
      <c r="J43" s="184">
        <v>0.91836111111111107</v>
      </c>
    </row>
    <row r="44" spans="1:16" ht="24" hidden="1" thickTop="1" x14ac:dyDescent="0.6">
      <c r="A44" s="336" t="s">
        <v>78</v>
      </c>
      <c r="B44" s="337"/>
      <c r="D44" s="143">
        <v>108000</v>
      </c>
      <c r="E44" s="111"/>
      <c r="F44" s="143">
        <v>108000</v>
      </c>
      <c r="G44" s="111"/>
      <c r="H44" s="143">
        <v>108000</v>
      </c>
      <c r="I44" s="148"/>
      <c r="J44" s="143">
        <v>108000</v>
      </c>
    </row>
    <row r="45" spans="1:16" ht="24" thickTop="1" x14ac:dyDescent="0.6">
      <c r="A45" s="265"/>
      <c r="D45" s="111"/>
      <c r="E45" s="111"/>
      <c r="F45" s="111"/>
      <c r="G45" s="111"/>
      <c r="H45" s="111"/>
      <c r="I45" s="148"/>
      <c r="J45" s="111"/>
    </row>
    <row r="46" spans="1:16" x14ac:dyDescent="0.6">
      <c r="A46" s="265"/>
      <c r="D46" s="111"/>
      <c r="E46" s="111"/>
      <c r="F46" s="111"/>
      <c r="G46" s="111"/>
      <c r="H46" s="111"/>
      <c r="I46" s="148"/>
      <c r="J46" s="111"/>
    </row>
    <row r="47" spans="1:16" x14ac:dyDescent="0.6">
      <c r="A47" s="330" t="s">
        <v>337</v>
      </c>
      <c r="B47" s="330"/>
      <c r="C47" s="330"/>
      <c r="D47" s="330"/>
      <c r="E47" s="330"/>
    </row>
  </sheetData>
  <mergeCells count="9">
    <mergeCell ref="H6:J6"/>
    <mergeCell ref="A29:B29"/>
    <mergeCell ref="A2:D2"/>
    <mergeCell ref="A40:B40"/>
    <mergeCell ref="A47:E47"/>
    <mergeCell ref="A44:B44"/>
    <mergeCell ref="A4:D4"/>
    <mergeCell ref="D6:F6"/>
    <mergeCell ref="A23:B23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1"/>
  <sheetViews>
    <sheetView showGridLines="0" topLeftCell="A7" zoomScaleNormal="100" zoomScaleSheetLayoutView="100" workbookViewId="0">
      <selection activeCell="I67" sqref="I67"/>
    </sheetView>
  </sheetViews>
  <sheetFormatPr defaultColWidth="9.125" defaultRowHeight="21" customHeight="1" x14ac:dyDescent="0.6"/>
  <cols>
    <col min="1" max="1" width="44.375" style="239" customWidth="1"/>
    <col min="2" max="2" width="1.875" style="239" hidden="1" customWidth="1"/>
    <col min="3" max="3" width="1.625" style="239" hidden="1" customWidth="1"/>
    <col min="4" max="4" width="1.125" style="239" customWidth="1"/>
    <col min="5" max="5" width="14.75" style="239" customWidth="1"/>
    <col min="6" max="6" width="1.625" style="239" customWidth="1"/>
    <col min="7" max="7" width="11.75" style="239" customWidth="1"/>
    <col min="8" max="8" width="1.625" style="239" customWidth="1"/>
    <col min="9" max="9" width="11.75" style="239" customWidth="1"/>
    <col min="10" max="10" width="0.75" style="239" customWidth="1"/>
    <col min="11" max="11" width="11.75" style="239" customWidth="1"/>
    <col min="12" max="12" width="1.625" style="239" customWidth="1"/>
    <col min="13" max="13" width="14.125" style="239" customWidth="1"/>
    <col min="14" max="14" width="1.625" style="239" customWidth="1"/>
    <col min="15" max="15" width="17.375" style="239" hidden="1" customWidth="1"/>
    <col min="16" max="16" width="1.625" style="239" hidden="1" customWidth="1"/>
    <col min="17" max="17" width="20.875" style="239" customWidth="1"/>
    <col min="18" max="18" width="1.625" style="239" customWidth="1"/>
    <col min="19" max="19" width="15.25" style="239" customWidth="1"/>
    <col min="20" max="20" width="1.625" style="239" customWidth="1"/>
    <col min="21" max="21" width="15.75" style="239" customWidth="1"/>
    <col min="22" max="22" width="1.625" style="239" customWidth="1"/>
    <col min="23" max="23" width="14.75" style="239" customWidth="1"/>
    <col min="24" max="24" width="1.625" style="239" customWidth="1"/>
    <col min="25" max="25" width="11.75" style="239" customWidth="1"/>
    <col min="26" max="26" width="1.625" style="239" customWidth="1"/>
    <col min="27" max="27" width="14.125" style="239" customWidth="1"/>
    <col min="28" max="28" width="1.625" style="239" customWidth="1"/>
    <col min="29" max="29" width="13.75" style="239" customWidth="1"/>
    <col min="30" max="30" width="11.125" style="239" bestFit="1" customWidth="1"/>
    <col min="31" max="31" width="15" style="239" bestFit="1" customWidth="1"/>
    <col min="32" max="16384" width="9.125" style="239"/>
  </cols>
  <sheetData>
    <row r="1" spans="1:29" ht="21" customHeight="1" x14ac:dyDescent="0.6">
      <c r="AC1" s="246" t="s">
        <v>147</v>
      </c>
    </row>
    <row r="2" spans="1:29" ht="21" customHeight="1" x14ac:dyDescent="0.6">
      <c r="A2" s="331" t="s">
        <v>290</v>
      </c>
      <c r="B2" s="331"/>
      <c r="C2" s="331"/>
      <c r="D2" s="331"/>
      <c r="E2" s="331"/>
      <c r="F2" s="331"/>
      <c r="G2" s="331"/>
      <c r="AC2" s="246"/>
    </row>
    <row r="3" spans="1:29" ht="21" customHeight="1" x14ac:dyDescent="0.6">
      <c r="A3" s="331" t="s">
        <v>164</v>
      </c>
      <c r="B3" s="331"/>
      <c r="C3" s="331"/>
      <c r="D3" s="331"/>
      <c r="E3" s="331"/>
      <c r="F3" s="331"/>
      <c r="G3" s="331"/>
      <c r="H3" s="240"/>
      <c r="I3" s="240"/>
      <c r="J3" s="240"/>
      <c r="K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</row>
    <row r="4" spans="1:29" ht="21" customHeight="1" x14ac:dyDescent="0.6">
      <c r="A4" s="331" t="s">
        <v>328</v>
      </c>
      <c r="B4" s="331"/>
      <c r="C4" s="331"/>
      <c r="D4" s="331"/>
      <c r="E4" s="331"/>
      <c r="F4" s="331"/>
      <c r="G4" s="331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</row>
    <row r="5" spans="1:29" ht="21" customHeight="1" x14ac:dyDescent="0.6">
      <c r="A5" s="331" t="s">
        <v>165</v>
      </c>
      <c r="B5" s="331"/>
      <c r="C5" s="331"/>
      <c r="D5" s="331"/>
      <c r="E5" s="331"/>
      <c r="F5" s="331"/>
      <c r="G5" s="331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</row>
    <row r="6" spans="1:29" ht="21" customHeight="1" x14ac:dyDescent="0.6">
      <c r="A6" s="241"/>
      <c r="B6" s="241"/>
      <c r="C6" s="241"/>
      <c r="D6" s="241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40"/>
      <c r="AB6" s="240"/>
      <c r="AC6" s="242" t="s">
        <v>143</v>
      </c>
    </row>
    <row r="7" spans="1:29" s="253" customFormat="1" ht="24.75" customHeight="1" x14ac:dyDescent="0.6">
      <c r="F7" s="246"/>
      <c r="I7" s="339" t="s">
        <v>162</v>
      </c>
      <c r="J7" s="339"/>
      <c r="K7" s="339"/>
      <c r="L7" s="339"/>
      <c r="M7" s="339"/>
      <c r="N7" s="288"/>
      <c r="O7" s="339" t="s">
        <v>163</v>
      </c>
      <c r="P7" s="339"/>
      <c r="Q7" s="339"/>
      <c r="R7" s="339"/>
      <c r="S7" s="339"/>
      <c r="T7" s="339"/>
      <c r="U7" s="339"/>
      <c r="V7" s="339"/>
      <c r="W7" s="339"/>
      <c r="X7" s="246"/>
      <c r="Z7" s="246"/>
      <c r="AB7" s="246"/>
    </row>
    <row r="8" spans="1:29" s="253" customFormat="1" ht="24.75" customHeight="1" x14ac:dyDescent="0.6">
      <c r="F8" s="246"/>
      <c r="I8" s="288"/>
      <c r="J8" s="288"/>
      <c r="K8" s="288"/>
      <c r="L8" s="288"/>
      <c r="M8" s="288"/>
      <c r="N8" s="288"/>
      <c r="O8" s="288"/>
      <c r="P8" s="288"/>
      <c r="Q8" s="340" t="s">
        <v>154</v>
      </c>
      <c r="R8" s="288"/>
      <c r="S8" s="288"/>
      <c r="T8" s="288"/>
      <c r="U8" s="288"/>
      <c r="V8" s="288"/>
      <c r="W8" s="288"/>
      <c r="X8" s="246"/>
      <c r="Z8" s="246"/>
      <c r="AB8" s="246"/>
    </row>
    <row r="9" spans="1:29" s="253" customFormat="1" ht="24.75" customHeight="1" x14ac:dyDescent="0.6">
      <c r="F9" s="246"/>
      <c r="N9" s="288"/>
      <c r="P9" s="288"/>
      <c r="Q9" s="341"/>
      <c r="R9" s="288"/>
      <c r="S9" s="288"/>
      <c r="T9" s="288"/>
      <c r="X9" s="246"/>
      <c r="Z9" s="246"/>
      <c r="AB9" s="246"/>
    </row>
    <row r="10" spans="1:29" s="253" customFormat="1" ht="24.75" customHeight="1" x14ac:dyDescent="0.6">
      <c r="F10" s="246"/>
      <c r="N10" s="288"/>
      <c r="O10" s="290" t="s">
        <v>44</v>
      </c>
      <c r="P10" s="288"/>
      <c r="Q10" s="341"/>
      <c r="R10" s="288"/>
      <c r="S10" s="289" t="s">
        <v>309</v>
      </c>
      <c r="T10" s="288"/>
      <c r="U10" s="289"/>
      <c r="V10" s="246"/>
      <c r="W10" s="242" t="s">
        <v>159</v>
      </c>
      <c r="X10" s="246"/>
      <c r="Y10" s="242" t="s">
        <v>181</v>
      </c>
      <c r="Z10" s="246"/>
      <c r="AB10" s="246"/>
    </row>
    <row r="11" spans="1:29" s="253" customFormat="1" ht="23.4" x14ac:dyDescent="0.6">
      <c r="E11" s="246" t="s">
        <v>167</v>
      </c>
      <c r="F11" s="243"/>
      <c r="G11" s="246" t="s">
        <v>170</v>
      </c>
      <c r="H11" s="246"/>
      <c r="I11" s="339" t="s">
        <v>173</v>
      </c>
      <c r="J11" s="339"/>
      <c r="K11" s="339"/>
      <c r="L11" s="246"/>
      <c r="M11" s="246"/>
      <c r="N11" s="246"/>
      <c r="O11" s="290" t="s">
        <v>45</v>
      </c>
      <c r="P11" s="246"/>
      <c r="Q11" s="341"/>
      <c r="R11" s="246"/>
      <c r="S11" s="289" t="s">
        <v>310</v>
      </c>
      <c r="T11" s="246"/>
      <c r="U11" s="289"/>
      <c r="V11" s="246"/>
      <c r="W11" s="242" t="s">
        <v>156</v>
      </c>
      <c r="X11" s="246"/>
      <c r="Y11" s="242" t="s">
        <v>293</v>
      </c>
      <c r="Z11" s="246"/>
      <c r="AA11" s="289" t="s">
        <v>352</v>
      </c>
      <c r="AB11" s="243"/>
      <c r="AC11" s="246" t="s">
        <v>160</v>
      </c>
    </row>
    <row r="12" spans="1:29" s="253" customFormat="1" ht="21" customHeight="1" x14ac:dyDescent="0.6">
      <c r="C12" s="268"/>
      <c r="D12" s="268"/>
      <c r="E12" s="246" t="s">
        <v>168</v>
      </c>
      <c r="F12" s="243"/>
      <c r="G12" s="246" t="s">
        <v>171</v>
      </c>
      <c r="H12" s="246"/>
      <c r="I12" s="289" t="s">
        <v>174</v>
      </c>
      <c r="J12" s="243"/>
      <c r="K12" s="289" t="s">
        <v>175</v>
      </c>
      <c r="L12" s="243"/>
      <c r="M12" s="289"/>
      <c r="N12" s="289"/>
      <c r="O12" s="290" t="s">
        <v>46</v>
      </c>
      <c r="P12" s="289"/>
      <c r="Q12" s="341"/>
      <c r="R12" s="289"/>
      <c r="S12" s="289" t="s">
        <v>323</v>
      </c>
      <c r="T12" s="289"/>
      <c r="U12" s="289"/>
      <c r="V12" s="243"/>
      <c r="W12" s="242" t="s">
        <v>157</v>
      </c>
      <c r="X12" s="243"/>
      <c r="Y12" s="246" t="s">
        <v>294</v>
      </c>
      <c r="Z12" s="246"/>
      <c r="AA12" s="242" t="s">
        <v>351</v>
      </c>
      <c r="AB12" s="243"/>
      <c r="AC12" s="246" t="s">
        <v>161</v>
      </c>
    </row>
    <row r="13" spans="1:29" s="253" customFormat="1" ht="21" customHeight="1" x14ac:dyDescent="0.6">
      <c r="B13" s="243"/>
      <c r="C13" s="244" t="s">
        <v>11</v>
      </c>
      <c r="D13" s="243"/>
      <c r="E13" s="274" t="s">
        <v>169</v>
      </c>
      <c r="F13" s="243"/>
      <c r="G13" s="274" t="s">
        <v>172</v>
      </c>
      <c r="H13" s="243"/>
      <c r="I13" s="291" t="s">
        <v>176</v>
      </c>
      <c r="J13" s="243"/>
      <c r="K13" s="291" t="s">
        <v>176</v>
      </c>
      <c r="L13" s="243"/>
      <c r="M13" s="219" t="s">
        <v>177</v>
      </c>
      <c r="N13" s="289"/>
      <c r="O13" s="247" t="s">
        <v>16</v>
      </c>
      <c r="P13" s="289"/>
      <c r="Q13" s="342"/>
      <c r="R13" s="289"/>
      <c r="S13" s="292" t="s">
        <v>324</v>
      </c>
      <c r="T13" s="289"/>
      <c r="U13" s="274" t="s">
        <v>155</v>
      </c>
      <c r="V13" s="243"/>
      <c r="W13" s="247" t="s">
        <v>158</v>
      </c>
      <c r="X13" s="243"/>
      <c r="Y13" s="247" t="s">
        <v>295</v>
      </c>
      <c r="Z13" s="243"/>
      <c r="AA13" s="247" t="s">
        <v>180</v>
      </c>
      <c r="AB13" s="243"/>
      <c r="AC13" s="218" t="s">
        <v>158</v>
      </c>
    </row>
    <row r="14" spans="1:29" s="240" customFormat="1" ht="21" hidden="1" customHeight="1" x14ac:dyDescent="0.6">
      <c r="A14" s="268" t="s">
        <v>66</v>
      </c>
      <c r="E14" s="166">
        <v>108000</v>
      </c>
      <c r="F14" s="166"/>
      <c r="G14" s="166">
        <v>110400</v>
      </c>
      <c r="H14" s="166"/>
      <c r="I14" s="166">
        <v>10800</v>
      </c>
      <c r="J14" s="166"/>
      <c r="K14" s="166">
        <v>159115</v>
      </c>
      <c r="L14" s="166"/>
      <c r="M14" s="166">
        <v>1845052</v>
      </c>
      <c r="N14" s="166"/>
      <c r="O14" s="166">
        <v>84484</v>
      </c>
      <c r="P14" s="166"/>
      <c r="Q14" s="139">
        <v>0</v>
      </c>
      <c r="R14" s="166"/>
      <c r="S14" s="166"/>
      <c r="T14" s="166"/>
      <c r="U14" s="167">
        <v>-7215</v>
      </c>
      <c r="V14" s="166"/>
      <c r="W14" s="166">
        <v>77269</v>
      </c>
      <c r="X14" s="166"/>
      <c r="Y14" s="166">
        <v>2310636</v>
      </c>
      <c r="Z14" s="166"/>
      <c r="AA14" s="166">
        <v>93794</v>
      </c>
      <c r="AB14" s="166"/>
      <c r="AC14" s="166">
        <v>2404430</v>
      </c>
    </row>
    <row r="15" spans="1:29" ht="21" hidden="1" customHeight="1" x14ac:dyDescent="0.6">
      <c r="A15" s="265" t="s">
        <v>35</v>
      </c>
      <c r="E15" s="124">
        <v>0</v>
      </c>
      <c r="F15" s="108"/>
      <c r="G15" s="124">
        <v>0</v>
      </c>
      <c r="H15" s="108"/>
      <c r="I15" s="124">
        <v>0</v>
      </c>
      <c r="J15" s="108"/>
      <c r="K15" s="124">
        <v>0</v>
      </c>
      <c r="L15" s="168"/>
      <c r="M15" s="168">
        <v>22206</v>
      </c>
      <c r="N15" s="168"/>
      <c r="O15" s="168">
        <v>2946</v>
      </c>
      <c r="P15" s="168"/>
      <c r="Q15" s="124">
        <v>0</v>
      </c>
      <c r="R15" s="168"/>
      <c r="S15" s="168"/>
      <c r="T15" s="168"/>
      <c r="U15" s="124">
        <v>0</v>
      </c>
      <c r="V15" s="168"/>
      <c r="W15" s="166">
        <v>2946</v>
      </c>
      <c r="X15" s="168"/>
      <c r="Y15" s="166">
        <v>25152</v>
      </c>
      <c r="Z15" s="168"/>
      <c r="AA15" s="168">
        <v>390</v>
      </c>
      <c r="AB15" s="168"/>
      <c r="AC15" s="168">
        <v>25542</v>
      </c>
    </row>
    <row r="16" spans="1:29" s="240" customFormat="1" ht="21" hidden="1" customHeight="1" thickBot="1" x14ac:dyDescent="0.65">
      <c r="A16" s="268" t="s">
        <v>67</v>
      </c>
      <c r="E16" s="170">
        <v>108000</v>
      </c>
      <c r="F16" s="166"/>
      <c r="G16" s="170">
        <v>110400</v>
      </c>
      <c r="H16" s="166"/>
      <c r="I16" s="170">
        <v>10800</v>
      </c>
      <c r="J16" s="166"/>
      <c r="K16" s="170">
        <v>159115</v>
      </c>
      <c r="L16" s="166"/>
      <c r="M16" s="170">
        <v>1867258</v>
      </c>
      <c r="N16" s="166"/>
      <c r="O16" s="170">
        <v>87430</v>
      </c>
      <c r="P16" s="166"/>
      <c r="Q16" s="171">
        <v>0</v>
      </c>
      <c r="R16" s="166"/>
      <c r="S16" s="166"/>
      <c r="T16" s="166"/>
      <c r="U16" s="172">
        <v>-7215</v>
      </c>
      <c r="V16" s="166"/>
      <c r="W16" s="170">
        <v>80215</v>
      </c>
      <c r="X16" s="166"/>
      <c r="Y16" s="170">
        <v>2335788</v>
      </c>
      <c r="Z16" s="166"/>
      <c r="AA16" s="170">
        <v>94184</v>
      </c>
      <c r="AB16" s="166"/>
      <c r="AC16" s="170">
        <v>2429972</v>
      </c>
    </row>
    <row r="17" spans="1:29" s="240" customFormat="1" ht="21" hidden="1" customHeight="1" thickTop="1" x14ac:dyDescent="0.6">
      <c r="A17" s="268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</row>
    <row r="18" spans="1:29" s="240" customFormat="1" ht="21" hidden="1" customHeight="1" x14ac:dyDescent="0.6">
      <c r="A18" s="268" t="s">
        <v>81</v>
      </c>
      <c r="E18" s="166">
        <v>108000</v>
      </c>
      <c r="F18" s="166"/>
      <c r="G18" s="166">
        <v>110400</v>
      </c>
      <c r="H18" s="166"/>
      <c r="I18" s="166">
        <v>10800</v>
      </c>
      <c r="J18" s="166"/>
      <c r="K18" s="166">
        <v>162770</v>
      </c>
      <c r="L18" s="166"/>
      <c r="M18" s="175">
        <v>1833914</v>
      </c>
      <c r="N18" s="166"/>
      <c r="O18" s="166">
        <v>43855</v>
      </c>
      <c r="P18" s="166"/>
      <c r="Q18" s="139">
        <v>0</v>
      </c>
      <c r="R18" s="166"/>
      <c r="S18" s="166"/>
      <c r="T18" s="166"/>
      <c r="U18" s="167">
        <v>-4265</v>
      </c>
      <c r="V18" s="166"/>
      <c r="W18" s="166">
        <v>39590</v>
      </c>
      <c r="X18" s="166"/>
      <c r="Y18" s="166">
        <v>2265474</v>
      </c>
      <c r="Z18" s="166"/>
      <c r="AA18" s="166">
        <v>16835</v>
      </c>
      <c r="AB18" s="166"/>
      <c r="AC18" s="166">
        <v>2282309</v>
      </c>
    </row>
    <row r="19" spans="1:29" s="240" customFormat="1" ht="21" hidden="1" customHeight="1" x14ac:dyDescent="0.6">
      <c r="A19" s="239" t="s">
        <v>89</v>
      </c>
      <c r="E19" s="166"/>
      <c r="F19" s="166"/>
      <c r="G19" s="166"/>
      <c r="H19" s="166"/>
      <c r="I19" s="166"/>
      <c r="J19" s="166"/>
      <c r="K19" s="166"/>
      <c r="L19" s="166"/>
      <c r="M19" s="175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</row>
    <row r="20" spans="1:29" s="240" customFormat="1" ht="21" hidden="1" customHeight="1" x14ac:dyDescent="0.6">
      <c r="A20" s="269" t="s">
        <v>90</v>
      </c>
      <c r="C20" s="293">
        <v>3.2</v>
      </c>
      <c r="E20" s="169">
        <v>0</v>
      </c>
      <c r="F20" s="168"/>
      <c r="G20" s="169">
        <v>0</v>
      </c>
      <c r="H20" s="168"/>
      <c r="I20" s="169">
        <v>0</v>
      </c>
      <c r="J20" s="168"/>
      <c r="K20" s="169">
        <v>0</v>
      </c>
      <c r="L20" s="168"/>
      <c r="M20" s="143">
        <v>35638</v>
      </c>
      <c r="N20" s="168"/>
      <c r="O20" s="173">
        <v>-43855</v>
      </c>
      <c r="P20" s="168"/>
      <c r="Q20" s="169">
        <v>173206</v>
      </c>
      <c r="R20" s="168"/>
      <c r="S20" s="168"/>
      <c r="T20" s="168"/>
      <c r="U20" s="169">
        <v>0</v>
      </c>
      <c r="V20" s="168"/>
      <c r="W20" s="169">
        <v>129351</v>
      </c>
      <c r="X20" s="168"/>
      <c r="Y20" s="169">
        <v>164989</v>
      </c>
      <c r="Z20" s="168"/>
      <c r="AA20" s="153">
        <v>0</v>
      </c>
      <c r="AB20" s="168"/>
      <c r="AC20" s="169">
        <v>164989</v>
      </c>
    </row>
    <row r="21" spans="1:29" s="240" customFormat="1" ht="21" hidden="1" customHeight="1" x14ac:dyDescent="0.6">
      <c r="A21" s="268" t="s">
        <v>81</v>
      </c>
      <c r="E21" s="166"/>
      <c r="F21" s="166"/>
      <c r="G21" s="166"/>
      <c r="H21" s="166"/>
      <c r="I21" s="166"/>
      <c r="J21" s="166"/>
      <c r="K21" s="166"/>
      <c r="L21" s="166"/>
      <c r="M21" s="175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</row>
    <row r="22" spans="1:29" s="240" customFormat="1" ht="21" customHeight="1" x14ac:dyDescent="0.6">
      <c r="A22" s="268" t="s">
        <v>300</v>
      </c>
      <c r="E22" s="166">
        <v>108000</v>
      </c>
      <c r="F22" s="166"/>
      <c r="G22" s="166">
        <v>110400</v>
      </c>
      <c r="H22" s="166"/>
      <c r="I22" s="166">
        <v>10800</v>
      </c>
      <c r="J22" s="166"/>
      <c r="K22" s="166">
        <v>166410</v>
      </c>
      <c r="L22" s="166"/>
      <c r="M22" s="175">
        <v>1889248</v>
      </c>
      <c r="N22" s="166"/>
      <c r="O22" s="139">
        <v>0</v>
      </c>
      <c r="P22" s="166"/>
      <c r="Q22" s="166">
        <v>226178</v>
      </c>
      <c r="R22" s="166"/>
      <c r="S22" s="166">
        <v>71353</v>
      </c>
      <c r="T22" s="166"/>
      <c r="U22" s="167">
        <v>-4265</v>
      </c>
      <c r="V22" s="166"/>
      <c r="W22" s="223">
        <v>293266</v>
      </c>
      <c r="X22" s="166"/>
      <c r="Y22" s="166">
        <v>2578124</v>
      </c>
      <c r="Z22" s="166"/>
      <c r="AA22" s="166">
        <v>30565</v>
      </c>
      <c r="AB22" s="166"/>
      <c r="AC22" s="166">
        <v>2608689</v>
      </c>
    </row>
    <row r="23" spans="1:29" s="240" customFormat="1" ht="21" customHeight="1" x14ac:dyDescent="0.6">
      <c r="A23" s="265" t="s">
        <v>179</v>
      </c>
      <c r="E23" s="124">
        <v>0</v>
      </c>
      <c r="F23" s="166"/>
      <c r="G23" s="124">
        <v>0</v>
      </c>
      <c r="H23" s="166"/>
      <c r="I23" s="124">
        <v>0</v>
      </c>
      <c r="J23" s="166"/>
      <c r="K23" s="124">
        <v>0</v>
      </c>
      <c r="L23" s="166"/>
      <c r="M23" s="111">
        <v>235</v>
      </c>
      <c r="N23" s="166"/>
      <c r="O23" s="139"/>
      <c r="P23" s="166"/>
      <c r="Q23" s="124">
        <v>0</v>
      </c>
      <c r="R23" s="166"/>
      <c r="S23" s="124">
        <v>0</v>
      </c>
      <c r="T23" s="166"/>
      <c r="U23" s="124">
        <v>0</v>
      </c>
      <c r="V23" s="166"/>
      <c r="W23" s="108">
        <v>0</v>
      </c>
      <c r="X23" s="166"/>
      <c r="Y23" s="111">
        <v>235</v>
      </c>
      <c r="Z23" s="166"/>
      <c r="AA23" s="7">
        <v>0</v>
      </c>
      <c r="AB23" s="166"/>
      <c r="AC23" s="111">
        <v>235</v>
      </c>
    </row>
    <row r="24" spans="1:29" ht="21" customHeight="1" x14ac:dyDescent="0.6">
      <c r="A24" s="265" t="s">
        <v>178</v>
      </c>
      <c r="E24" s="124">
        <v>0</v>
      </c>
      <c r="F24" s="108"/>
      <c r="G24" s="124">
        <v>0</v>
      </c>
      <c r="H24" s="108"/>
      <c r="I24" s="124">
        <v>0</v>
      </c>
      <c r="J24" s="108"/>
      <c r="K24" s="124">
        <v>0</v>
      </c>
      <c r="L24" s="168"/>
      <c r="M24" s="143">
        <v>99251</v>
      </c>
      <c r="N24" s="168"/>
      <c r="O24" s="153">
        <v>0</v>
      </c>
      <c r="P24" s="168"/>
      <c r="Q24" s="173">
        <v>-836</v>
      </c>
      <c r="R24" s="168"/>
      <c r="S24" s="173">
        <v>-41808</v>
      </c>
      <c r="T24" s="168"/>
      <c r="U24" s="124">
        <v>0</v>
      </c>
      <c r="V24" s="168"/>
      <c r="W24" s="150">
        <v>-42644</v>
      </c>
      <c r="X24" s="168"/>
      <c r="Y24" s="111">
        <v>56607</v>
      </c>
      <c r="Z24" s="111"/>
      <c r="AA24" s="150">
        <v>-273</v>
      </c>
      <c r="AB24" s="111"/>
      <c r="AC24" s="111">
        <v>56334</v>
      </c>
    </row>
    <row r="25" spans="1:29" s="240" customFormat="1" ht="21" customHeight="1" thickBot="1" x14ac:dyDescent="0.65">
      <c r="A25" s="268" t="s">
        <v>301</v>
      </c>
      <c r="E25" s="170">
        <v>108000</v>
      </c>
      <c r="F25" s="166"/>
      <c r="G25" s="170">
        <v>110400</v>
      </c>
      <c r="H25" s="166"/>
      <c r="I25" s="170">
        <v>10800</v>
      </c>
      <c r="J25" s="166"/>
      <c r="K25" s="170">
        <v>166410</v>
      </c>
      <c r="L25" s="166"/>
      <c r="M25" s="145">
        <v>1988734</v>
      </c>
      <c r="N25" s="166"/>
      <c r="O25" s="171">
        <v>0</v>
      </c>
      <c r="P25" s="166"/>
      <c r="Q25" s="170">
        <v>225342</v>
      </c>
      <c r="R25" s="166"/>
      <c r="S25" s="170">
        <v>29545</v>
      </c>
      <c r="T25" s="166"/>
      <c r="U25" s="172">
        <v>-4265</v>
      </c>
      <c r="V25" s="166"/>
      <c r="W25" s="170">
        <v>250622</v>
      </c>
      <c r="X25" s="166"/>
      <c r="Y25" s="170">
        <v>2634966</v>
      </c>
      <c r="Z25" s="166"/>
      <c r="AA25" s="170">
        <v>30292</v>
      </c>
      <c r="AB25" s="166"/>
      <c r="AC25" s="170">
        <v>2665258</v>
      </c>
    </row>
    <row r="26" spans="1:29" s="240" customFormat="1" ht="24" thickTop="1" x14ac:dyDescent="0.6">
      <c r="A26" s="268"/>
      <c r="E26" s="166"/>
      <c r="F26" s="166"/>
      <c r="G26" s="166"/>
      <c r="H26" s="166"/>
      <c r="I26" s="166"/>
      <c r="J26" s="166"/>
      <c r="K26" s="166"/>
      <c r="L26" s="166"/>
      <c r="M26" s="175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</row>
    <row r="27" spans="1:29" s="240" customFormat="1" ht="21" customHeight="1" x14ac:dyDescent="0.6">
      <c r="A27" s="268" t="s">
        <v>329</v>
      </c>
      <c r="E27" s="166">
        <v>108000</v>
      </c>
      <c r="F27" s="166"/>
      <c r="G27" s="166">
        <v>110400</v>
      </c>
      <c r="H27" s="166"/>
      <c r="I27" s="166">
        <v>10800</v>
      </c>
      <c r="J27" s="166"/>
      <c r="K27" s="166">
        <v>172010</v>
      </c>
      <c r="L27" s="166"/>
      <c r="M27" s="175">
        <v>2088091</v>
      </c>
      <c r="N27" s="166"/>
      <c r="O27" s="139">
        <v>0</v>
      </c>
      <c r="P27" s="139"/>
      <c r="Q27" s="166">
        <v>236001</v>
      </c>
      <c r="R27" s="166"/>
      <c r="S27" s="146">
        <v>0</v>
      </c>
      <c r="T27" s="166"/>
      <c r="U27" s="167">
        <v>-2001</v>
      </c>
      <c r="V27" s="166"/>
      <c r="W27" s="166">
        <v>234000</v>
      </c>
      <c r="X27" s="166"/>
      <c r="Y27" s="166">
        <v>2723301</v>
      </c>
      <c r="Z27" s="166"/>
      <c r="AA27" s="166">
        <v>27007</v>
      </c>
      <c r="AB27" s="166"/>
      <c r="AC27" s="166">
        <v>2750308</v>
      </c>
    </row>
    <row r="28" spans="1:29" ht="21" customHeight="1" x14ac:dyDescent="0.6">
      <c r="A28" s="265" t="s">
        <v>178</v>
      </c>
      <c r="E28" s="124">
        <v>0</v>
      </c>
      <c r="F28" s="108"/>
      <c r="G28" s="124">
        <v>0</v>
      </c>
      <c r="H28" s="108"/>
      <c r="I28" s="124">
        <v>0</v>
      </c>
      <c r="J28" s="108"/>
      <c r="K28" s="124">
        <v>0</v>
      </c>
      <c r="L28" s="168"/>
      <c r="M28" s="143">
        <v>34032</v>
      </c>
      <c r="N28" s="168"/>
      <c r="O28" s="108">
        <v>0</v>
      </c>
      <c r="P28" s="108"/>
      <c r="Q28" s="173">
        <v>-1850</v>
      </c>
      <c r="R28" s="168"/>
      <c r="S28" s="222">
        <v>0</v>
      </c>
      <c r="T28" s="168"/>
      <c r="U28" s="8">
        <v>0</v>
      </c>
      <c r="V28" s="168"/>
      <c r="W28" s="173">
        <v>-1850</v>
      </c>
      <c r="X28" s="168"/>
      <c r="Y28" s="111">
        <v>32182</v>
      </c>
      <c r="Z28" s="168"/>
      <c r="AA28" s="111">
        <v>783</v>
      </c>
      <c r="AB28" s="168"/>
      <c r="AC28" s="111">
        <v>32965</v>
      </c>
    </row>
    <row r="29" spans="1:29" s="240" customFormat="1" ht="21" customHeight="1" thickBot="1" x14ac:dyDescent="0.65">
      <c r="A29" s="268" t="s">
        <v>330</v>
      </c>
      <c r="E29" s="170">
        <v>108000</v>
      </c>
      <c r="F29" s="166"/>
      <c r="G29" s="170">
        <v>110400</v>
      </c>
      <c r="H29" s="166"/>
      <c r="I29" s="170">
        <v>10800</v>
      </c>
      <c r="J29" s="166"/>
      <c r="K29" s="170">
        <v>172010</v>
      </c>
      <c r="L29" s="166"/>
      <c r="M29" s="145">
        <v>2122123</v>
      </c>
      <c r="N29" s="166"/>
      <c r="O29" s="171">
        <v>0</v>
      </c>
      <c r="P29" s="139"/>
      <c r="Q29" s="145">
        <v>234151</v>
      </c>
      <c r="R29" s="166"/>
      <c r="S29" s="234">
        <v>0</v>
      </c>
      <c r="T29" s="166"/>
      <c r="U29" s="172">
        <v>-2001</v>
      </c>
      <c r="V29" s="166"/>
      <c r="W29" s="170">
        <v>232150</v>
      </c>
      <c r="X29" s="166"/>
      <c r="Y29" s="170">
        <v>2755483</v>
      </c>
      <c r="Z29" s="166"/>
      <c r="AA29" s="170">
        <v>27790</v>
      </c>
      <c r="AB29" s="166"/>
      <c r="AC29" s="170">
        <v>2783273</v>
      </c>
    </row>
    <row r="30" spans="1:29" s="240" customFormat="1" ht="24" thickTop="1" x14ac:dyDescent="0.6">
      <c r="A30" s="268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</row>
    <row r="31" spans="1:29" s="240" customFormat="1" ht="23.4" x14ac:dyDescent="0.6">
      <c r="A31" s="268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</row>
    <row r="32" spans="1:29" s="240" customFormat="1" ht="23.4" x14ac:dyDescent="0.6">
      <c r="A32" s="268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</row>
    <row r="33" spans="1:29" s="240" customFormat="1" ht="23.25" customHeight="1" x14ac:dyDescent="0.6">
      <c r="A33" s="335" t="s">
        <v>337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</row>
    <row r="34" spans="1:29" s="240" customFormat="1" ht="23.4" x14ac:dyDescent="0.6">
      <c r="A34" s="268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</row>
    <row r="35" spans="1:29" ht="23.4" x14ac:dyDescent="0.6">
      <c r="A35" s="335"/>
      <c r="B35" s="335"/>
      <c r="C35" s="335"/>
      <c r="D35" s="335"/>
      <c r="E35" s="335"/>
      <c r="F35" s="335"/>
      <c r="G35" s="335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  <c r="W35" s="287"/>
      <c r="X35" s="287"/>
      <c r="Y35" s="287"/>
      <c r="Z35" s="287"/>
      <c r="AA35" s="287"/>
      <c r="AB35" s="287"/>
      <c r="AC35" s="294"/>
    </row>
    <row r="36" spans="1:29" ht="23.4" x14ac:dyDescent="0.6">
      <c r="A36" s="264"/>
      <c r="B36" s="264"/>
      <c r="C36" s="264"/>
      <c r="D36" s="264"/>
      <c r="E36" s="264"/>
      <c r="F36" s="264"/>
      <c r="G36" s="264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87"/>
      <c r="AC36" s="294"/>
    </row>
    <row r="37" spans="1:29" ht="23.4" x14ac:dyDescent="0.6">
      <c r="A37" s="264"/>
      <c r="B37" s="264"/>
      <c r="C37" s="264"/>
      <c r="D37" s="264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287"/>
      <c r="Y37" s="166"/>
      <c r="Z37" s="166"/>
      <c r="AA37" s="166"/>
      <c r="AB37" s="166"/>
      <c r="AC37" s="166"/>
    </row>
    <row r="38" spans="1:29" ht="23.4" x14ac:dyDescent="0.6">
      <c r="A38" s="264"/>
      <c r="B38" s="264"/>
      <c r="C38" s="264"/>
      <c r="D38" s="264"/>
      <c r="E38" s="264"/>
      <c r="F38" s="264"/>
      <c r="G38" s="264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94"/>
    </row>
    <row r="39" spans="1:29" ht="23.4" x14ac:dyDescent="0.6">
      <c r="A39" s="264"/>
      <c r="B39" s="264"/>
      <c r="C39" s="264"/>
      <c r="D39" s="264"/>
      <c r="E39" s="264"/>
      <c r="F39" s="264"/>
      <c r="G39" s="264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94"/>
    </row>
    <row r="40" spans="1:29" ht="23.4" x14ac:dyDescent="0.6">
      <c r="A40" s="264"/>
      <c r="B40" s="264"/>
      <c r="C40" s="264"/>
      <c r="D40" s="264"/>
      <c r="E40" s="264"/>
      <c r="F40" s="264"/>
      <c r="G40" s="264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94"/>
    </row>
    <row r="41" spans="1:29" ht="23.4" x14ac:dyDescent="0.6">
      <c r="A41" s="264"/>
      <c r="B41" s="264"/>
      <c r="C41" s="264"/>
      <c r="D41" s="264"/>
      <c r="E41" s="264"/>
      <c r="F41" s="264"/>
      <c r="G41" s="264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  <c r="S41" s="287"/>
      <c r="T41" s="287"/>
      <c r="U41" s="287"/>
      <c r="V41" s="287"/>
      <c r="W41" s="287"/>
      <c r="X41" s="287"/>
      <c r="Y41" s="287"/>
      <c r="Z41" s="287"/>
      <c r="AA41" s="287"/>
      <c r="AB41" s="287"/>
      <c r="AC41" s="294"/>
    </row>
    <row r="42" spans="1:29" ht="23.4" x14ac:dyDescent="0.6">
      <c r="A42" s="264"/>
      <c r="B42" s="264"/>
      <c r="C42" s="264"/>
      <c r="D42" s="264"/>
      <c r="E42" s="264"/>
      <c r="F42" s="264"/>
      <c r="G42" s="264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94"/>
    </row>
    <row r="43" spans="1:29" ht="23.4" x14ac:dyDescent="0.6">
      <c r="A43" s="264"/>
      <c r="B43" s="264"/>
      <c r="C43" s="264"/>
      <c r="D43" s="264"/>
      <c r="E43" s="264"/>
      <c r="F43" s="264"/>
      <c r="G43" s="264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7"/>
    </row>
    <row r="44" spans="1:29" ht="23.4" x14ac:dyDescent="0.6">
      <c r="A44" s="264"/>
      <c r="B44" s="264"/>
      <c r="C44" s="264"/>
      <c r="D44" s="264"/>
      <c r="E44" s="264"/>
      <c r="F44" s="264"/>
      <c r="G44" s="264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</row>
    <row r="45" spans="1:29" ht="23.4" x14ac:dyDescent="0.6">
      <c r="A45" s="264"/>
      <c r="B45" s="264"/>
      <c r="C45" s="264"/>
      <c r="D45" s="264"/>
      <c r="E45" s="264"/>
      <c r="F45" s="264"/>
      <c r="G45" s="264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</row>
    <row r="46" spans="1:29" ht="23.4" x14ac:dyDescent="0.6">
      <c r="A46" s="264"/>
      <c r="B46" s="264"/>
      <c r="C46" s="264"/>
      <c r="D46" s="264"/>
      <c r="E46" s="264"/>
      <c r="F46" s="264"/>
      <c r="G46" s="264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94"/>
    </row>
    <row r="47" spans="1:29" ht="23.4" x14ac:dyDescent="0.6">
      <c r="A47" s="264"/>
      <c r="B47" s="264"/>
      <c r="C47" s="264"/>
      <c r="D47" s="264"/>
      <c r="E47" s="264"/>
      <c r="F47" s="264"/>
      <c r="G47" s="264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287"/>
      <c r="X47" s="287"/>
      <c r="Y47" s="287"/>
      <c r="Z47" s="287"/>
      <c r="AA47" s="287"/>
      <c r="AB47" s="287"/>
      <c r="AC47" s="294"/>
    </row>
    <row r="48" spans="1:29" ht="23.4" x14ac:dyDescent="0.6">
      <c r="A48" s="264"/>
      <c r="B48" s="264"/>
      <c r="C48" s="264"/>
      <c r="D48" s="264"/>
      <c r="E48" s="264"/>
      <c r="F48" s="264"/>
      <c r="G48" s="264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94"/>
    </row>
    <row r="49" spans="1:29" ht="23.4" x14ac:dyDescent="0.6">
      <c r="A49" s="264"/>
      <c r="B49" s="264"/>
      <c r="C49" s="264"/>
      <c r="D49" s="264"/>
      <c r="E49" s="264"/>
      <c r="F49" s="264"/>
      <c r="G49" s="264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94"/>
    </row>
    <row r="50" spans="1:29" ht="22.5" customHeight="1" x14ac:dyDescent="0.6"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</row>
    <row r="51" spans="1:29" ht="21" customHeight="1" x14ac:dyDescent="0.6">
      <c r="G51" s="124"/>
      <c r="H51" s="108"/>
    </row>
  </sheetData>
  <mergeCells count="10">
    <mergeCell ref="A2:G2"/>
    <mergeCell ref="A4:G4"/>
    <mergeCell ref="O7:W7"/>
    <mergeCell ref="A35:G35"/>
    <mergeCell ref="I11:K11"/>
    <mergeCell ref="A3:G3"/>
    <mergeCell ref="I7:M7"/>
    <mergeCell ref="A5:G5"/>
    <mergeCell ref="A33:K33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7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31"/>
  <sheetViews>
    <sheetView showGridLines="0" zoomScaleNormal="100" zoomScaleSheetLayoutView="85" workbookViewId="0">
      <selection activeCell="AA21" sqref="AA21"/>
    </sheetView>
  </sheetViews>
  <sheetFormatPr defaultColWidth="9.125" defaultRowHeight="21" customHeight="1" x14ac:dyDescent="0.6"/>
  <cols>
    <col min="1" max="1" width="41.375" style="239" customWidth="1"/>
    <col min="2" max="2" width="1" style="239" hidden="1" customWidth="1"/>
    <col min="3" max="3" width="9" style="239" hidden="1" customWidth="1"/>
    <col min="4" max="4" width="1.75" style="239" customWidth="1"/>
    <col min="5" max="5" width="14.75" style="239" customWidth="1"/>
    <col min="6" max="6" width="1.75" style="239" customWidth="1"/>
    <col min="7" max="7" width="12.75" style="239" customWidth="1"/>
    <col min="8" max="8" width="1.75" style="239" customWidth="1"/>
    <col min="9" max="9" width="12.75" style="239" customWidth="1"/>
    <col min="10" max="10" width="1.75" style="239" customWidth="1"/>
    <col min="11" max="11" width="12.75" style="239" customWidth="1"/>
    <col min="12" max="12" width="1.75" style="239" customWidth="1"/>
    <col min="13" max="13" width="16.625" style="239" bestFit="1" customWidth="1"/>
    <col min="14" max="14" width="1.75" style="239" customWidth="1"/>
    <col min="15" max="15" width="18" style="239" hidden="1" customWidth="1"/>
    <col min="16" max="16" width="1.75" style="239" hidden="1" customWidth="1"/>
    <col min="17" max="17" width="24.125" style="239" customWidth="1"/>
    <col min="18" max="18" width="1.75" style="239" customWidth="1"/>
    <col min="19" max="19" width="16.125" style="239" customWidth="1"/>
    <col min="20" max="20" width="1.75" style="239" customWidth="1"/>
    <col min="21" max="21" width="16.75" style="239" customWidth="1"/>
    <col min="22" max="22" width="1.75" style="239" customWidth="1"/>
    <col min="23" max="23" width="14.75" style="239" customWidth="1"/>
    <col min="24" max="24" width="1.75" style="239" customWidth="1"/>
    <col min="25" max="25" width="13.75" style="239" customWidth="1"/>
    <col min="26" max="16384" width="9.125" style="239"/>
  </cols>
  <sheetData>
    <row r="1" spans="1:25" ht="21" customHeight="1" x14ac:dyDescent="0.6">
      <c r="Y1" s="246" t="s">
        <v>147</v>
      </c>
    </row>
    <row r="2" spans="1:25" ht="21" customHeight="1" x14ac:dyDescent="0.6">
      <c r="A2" s="331" t="s">
        <v>290</v>
      </c>
      <c r="B2" s="331"/>
      <c r="C2" s="331"/>
      <c r="D2" s="331"/>
      <c r="E2" s="331"/>
      <c r="F2" s="331"/>
      <c r="G2" s="331"/>
      <c r="Y2" s="246"/>
    </row>
    <row r="3" spans="1:25" ht="21" customHeight="1" x14ac:dyDescent="0.6">
      <c r="A3" s="331" t="s">
        <v>164</v>
      </c>
      <c r="B3" s="331"/>
      <c r="C3" s="331"/>
      <c r="D3" s="331"/>
      <c r="E3" s="331"/>
      <c r="F3" s="331"/>
      <c r="G3" s="331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</row>
    <row r="4" spans="1:25" ht="21" customHeight="1" x14ac:dyDescent="0.6">
      <c r="A4" s="331" t="s">
        <v>328</v>
      </c>
      <c r="B4" s="331"/>
      <c r="C4" s="331"/>
      <c r="D4" s="331"/>
      <c r="E4" s="331"/>
      <c r="F4" s="331"/>
      <c r="G4" s="331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</row>
    <row r="5" spans="1:25" ht="21" customHeight="1" x14ac:dyDescent="0.6">
      <c r="A5" s="331" t="s">
        <v>166</v>
      </c>
      <c r="B5" s="331"/>
      <c r="C5" s="331"/>
      <c r="D5" s="331"/>
      <c r="E5" s="331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</row>
    <row r="6" spans="1:25" ht="21" customHeight="1" x14ac:dyDescent="0.6">
      <c r="A6" s="268"/>
      <c r="B6" s="268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2" t="s">
        <v>143</v>
      </c>
    </row>
    <row r="7" spans="1:25" s="253" customFormat="1" ht="21" customHeight="1" x14ac:dyDescent="0.6">
      <c r="C7" s="243"/>
      <c r="D7" s="243"/>
      <c r="F7" s="243"/>
      <c r="H7" s="243"/>
      <c r="I7" s="332" t="s">
        <v>162</v>
      </c>
      <c r="J7" s="332"/>
      <c r="K7" s="332"/>
      <c r="L7" s="332"/>
      <c r="M7" s="332"/>
      <c r="N7" s="243"/>
      <c r="O7" s="339" t="s">
        <v>163</v>
      </c>
      <c r="P7" s="339"/>
      <c r="Q7" s="339"/>
      <c r="R7" s="339"/>
      <c r="S7" s="339"/>
      <c r="T7" s="339"/>
      <c r="U7" s="339"/>
      <c r="V7" s="339"/>
      <c r="W7" s="339"/>
      <c r="X7" s="241"/>
    </row>
    <row r="8" spans="1:25" s="253" customFormat="1" ht="22.2" customHeight="1" x14ac:dyDescent="0.6">
      <c r="C8" s="243"/>
      <c r="D8" s="243"/>
      <c r="F8" s="243"/>
      <c r="H8" s="243"/>
      <c r="N8" s="243"/>
      <c r="O8" s="289" t="s">
        <v>44</v>
      </c>
      <c r="P8" s="243"/>
      <c r="Q8" s="289" t="s">
        <v>341</v>
      </c>
      <c r="R8" s="243"/>
      <c r="S8" s="289" t="s">
        <v>309</v>
      </c>
      <c r="T8" s="243"/>
      <c r="U8" s="289"/>
      <c r="V8" s="243"/>
      <c r="W8" s="242" t="s">
        <v>159</v>
      </c>
      <c r="X8" s="241"/>
    </row>
    <row r="9" spans="1:25" s="253" customFormat="1" ht="22.2" customHeight="1" x14ac:dyDescent="0.6">
      <c r="E9" s="246" t="s">
        <v>167</v>
      </c>
      <c r="F9" s="243"/>
      <c r="G9" s="246" t="s">
        <v>170</v>
      </c>
      <c r="H9" s="243"/>
      <c r="I9" s="339" t="s">
        <v>173</v>
      </c>
      <c r="J9" s="339"/>
      <c r="K9" s="339"/>
      <c r="L9" s="243"/>
      <c r="M9" s="243"/>
      <c r="N9" s="243"/>
      <c r="O9" s="289" t="s">
        <v>45</v>
      </c>
      <c r="P9" s="243"/>
      <c r="Q9" s="289" t="s">
        <v>342</v>
      </c>
      <c r="R9" s="243"/>
      <c r="S9" s="289" t="s">
        <v>310</v>
      </c>
      <c r="T9" s="243"/>
      <c r="U9" s="289"/>
      <c r="V9" s="243"/>
      <c r="W9" s="242" t="s">
        <v>156</v>
      </c>
      <c r="X9" s="243"/>
      <c r="Y9" s="246" t="s">
        <v>160</v>
      </c>
    </row>
    <row r="10" spans="1:25" s="253" customFormat="1" ht="22.2" customHeight="1" x14ac:dyDescent="0.6">
      <c r="C10" s="268" t="s">
        <v>15</v>
      </c>
      <c r="D10" s="268"/>
      <c r="E10" s="246" t="s">
        <v>168</v>
      </c>
      <c r="F10" s="243"/>
      <c r="G10" s="246" t="s">
        <v>171</v>
      </c>
      <c r="H10" s="243"/>
      <c r="I10" s="289" t="s">
        <v>174</v>
      </c>
      <c r="J10" s="243"/>
      <c r="K10" s="289" t="s">
        <v>175</v>
      </c>
      <c r="L10" s="243"/>
      <c r="M10" s="289"/>
      <c r="N10" s="289"/>
      <c r="O10" s="289" t="s">
        <v>46</v>
      </c>
      <c r="P10" s="289"/>
      <c r="Q10" s="289" t="s">
        <v>343</v>
      </c>
      <c r="R10" s="289"/>
      <c r="S10" s="289" t="s">
        <v>323</v>
      </c>
      <c r="T10" s="289"/>
      <c r="U10" s="289"/>
      <c r="V10" s="289"/>
      <c r="W10" s="242" t="s">
        <v>157</v>
      </c>
      <c r="X10" s="243"/>
      <c r="Y10" s="246" t="s">
        <v>161</v>
      </c>
    </row>
    <row r="11" spans="1:25" s="253" customFormat="1" ht="22.2" customHeight="1" x14ac:dyDescent="0.6">
      <c r="C11" s="244" t="s">
        <v>11</v>
      </c>
      <c r="D11" s="243"/>
      <c r="E11" s="295" t="s">
        <v>169</v>
      </c>
      <c r="F11" s="296"/>
      <c r="G11" s="295" t="s">
        <v>172</v>
      </c>
      <c r="H11" s="243"/>
      <c r="I11" s="291" t="s">
        <v>176</v>
      </c>
      <c r="J11" s="243"/>
      <c r="K11" s="291" t="s">
        <v>176</v>
      </c>
      <c r="L11" s="243"/>
      <c r="M11" s="219" t="s">
        <v>177</v>
      </c>
      <c r="N11" s="289"/>
      <c r="O11" s="291" t="s">
        <v>16</v>
      </c>
      <c r="P11" s="289"/>
      <c r="Q11" s="291" t="s">
        <v>258</v>
      </c>
      <c r="R11" s="289"/>
      <c r="S11" s="292" t="s">
        <v>324</v>
      </c>
      <c r="T11" s="289"/>
      <c r="U11" s="274" t="s">
        <v>155</v>
      </c>
      <c r="V11" s="289"/>
      <c r="W11" s="247" t="s">
        <v>158</v>
      </c>
      <c r="X11" s="243"/>
      <c r="Y11" s="218" t="s">
        <v>158</v>
      </c>
    </row>
    <row r="12" spans="1:25" ht="21" hidden="1" customHeight="1" x14ac:dyDescent="0.6">
      <c r="A12" s="268" t="s">
        <v>66</v>
      </c>
      <c r="B12" s="268"/>
      <c r="C12" s="240"/>
      <c r="D12" s="240"/>
      <c r="E12" s="166">
        <v>108000</v>
      </c>
      <c r="F12" s="166">
        <v>0</v>
      </c>
      <c r="G12" s="166">
        <v>110400</v>
      </c>
      <c r="H12" s="166">
        <v>0</v>
      </c>
      <c r="I12" s="166">
        <v>10800</v>
      </c>
      <c r="J12" s="166">
        <v>0</v>
      </c>
      <c r="K12" s="166">
        <v>159115</v>
      </c>
      <c r="L12" s="166">
        <v>0</v>
      </c>
      <c r="M12" s="166">
        <v>1831179</v>
      </c>
      <c r="N12" s="166">
        <v>0</v>
      </c>
      <c r="O12" s="166">
        <v>84484</v>
      </c>
      <c r="P12" s="166">
        <v>0</v>
      </c>
      <c r="Q12" s="139">
        <v>0</v>
      </c>
      <c r="R12" s="166">
        <v>0</v>
      </c>
      <c r="S12" s="166"/>
      <c r="T12" s="166"/>
      <c r="U12" s="167">
        <v>-7180</v>
      </c>
      <c r="V12" s="166"/>
      <c r="W12" s="166">
        <v>77304</v>
      </c>
      <c r="X12" s="166">
        <v>0</v>
      </c>
      <c r="Y12" s="166">
        <v>2296798</v>
      </c>
    </row>
    <row r="13" spans="1:25" ht="21" hidden="1" customHeight="1" x14ac:dyDescent="0.6">
      <c r="A13" s="265" t="s">
        <v>35</v>
      </c>
      <c r="B13" s="265"/>
      <c r="E13" s="108">
        <v>0</v>
      </c>
      <c r="F13" s="108"/>
      <c r="G13" s="108">
        <v>0</v>
      </c>
      <c r="H13" s="108"/>
      <c r="I13" s="108">
        <v>0</v>
      </c>
      <c r="J13" s="108"/>
      <c r="K13" s="108">
        <v>0</v>
      </c>
      <c r="L13" s="168"/>
      <c r="M13" s="168">
        <v>24494</v>
      </c>
      <c r="N13" s="168"/>
      <c r="O13" s="168">
        <v>2946</v>
      </c>
      <c r="P13" s="168"/>
      <c r="Q13" s="108">
        <v>0</v>
      </c>
      <c r="R13" s="168"/>
      <c r="S13" s="168"/>
      <c r="T13" s="168"/>
      <c r="U13" s="108">
        <v>0</v>
      </c>
      <c r="V13" s="168"/>
      <c r="W13" s="169">
        <v>2946</v>
      </c>
      <c r="X13" s="168"/>
      <c r="Y13" s="168">
        <v>27440</v>
      </c>
    </row>
    <row r="14" spans="1:25" ht="21" hidden="1" customHeight="1" thickBot="1" x14ac:dyDescent="0.65">
      <c r="A14" s="268" t="s">
        <v>67</v>
      </c>
      <c r="B14" s="268"/>
      <c r="C14" s="240"/>
      <c r="D14" s="240"/>
      <c r="E14" s="170">
        <v>108000</v>
      </c>
      <c r="F14" s="166">
        <v>0</v>
      </c>
      <c r="G14" s="170">
        <v>110400</v>
      </c>
      <c r="H14" s="166"/>
      <c r="I14" s="170">
        <v>10800</v>
      </c>
      <c r="J14" s="166">
        <v>0</v>
      </c>
      <c r="K14" s="170">
        <v>159115</v>
      </c>
      <c r="L14" s="166">
        <v>0</v>
      </c>
      <c r="M14" s="170">
        <v>1855673</v>
      </c>
      <c r="N14" s="166">
        <v>0</v>
      </c>
      <c r="O14" s="170">
        <v>87430</v>
      </c>
      <c r="P14" s="166"/>
      <c r="Q14" s="171">
        <v>0</v>
      </c>
      <c r="R14" s="166"/>
      <c r="S14" s="166"/>
      <c r="T14" s="166"/>
      <c r="U14" s="172">
        <v>-7180</v>
      </c>
      <c r="V14" s="166"/>
      <c r="W14" s="170">
        <v>80250</v>
      </c>
      <c r="X14" s="166">
        <v>0</v>
      </c>
      <c r="Y14" s="170">
        <v>2324238</v>
      </c>
    </row>
    <row r="15" spans="1:25" ht="21" hidden="1" customHeight="1" thickTop="1" x14ac:dyDescent="0.6">
      <c r="A15" s="268"/>
      <c r="B15" s="268"/>
      <c r="C15" s="240"/>
      <c r="D15" s="240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39"/>
      <c r="R15" s="166"/>
      <c r="S15" s="166"/>
      <c r="T15" s="166"/>
      <c r="U15" s="166"/>
      <c r="V15" s="166"/>
      <c r="W15" s="166"/>
      <c r="X15" s="166"/>
      <c r="Y15" s="166"/>
    </row>
    <row r="16" spans="1:25" ht="21" hidden="1" customHeight="1" x14ac:dyDescent="0.6">
      <c r="A16" s="268" t="s">
        <v>81</v>
      </c>
      <c r="B16" s="268"/>
      <c r="C16" s="240"/>
      <c r="D16" s="240"/>
      <c r="E16" s="166">
        <v>108000</v>
      </c>
      <c r="F16" s="166">
        <v>0</v>
      </c>
      <c r="G16" s="166">
        <v>110400</v>
      </c>
      <c r="H16" s="166">
        <v>0</v>
      </c>
      <c r="I16" s="166">
        <v>10800</v>
      </c>
      <c r="J16" s="166">
        <v>0</v>
      </c>
      <c r="K16" s="166">
        <v>162770</v>
      </c>
      <c r="L16" s="166"/>
      <c r="M16" s="166">
        <v>1818236</v>
      </c>
      <c r="N16" s="166">
        <v>0</v>
      </c>
      <c r="O16" s="166">
        <v>43855</v>
      </c>
      <c r="P16" s="166"/>
      <c r="Q16" s="139">
        <v>0</v>
      </c>
      <c r="R16" s="166"/>
      <c r="S16" s="166"/>
      <c r="T16" s="166"/>
      <c r="U16" s="167">
        <v>-4230</v>
      </c>
      <c r="V16" s="166"/>
      <c r="W16" s="166">
        <v>39625</v>
      </c>
      <c r="X16" s="166"/>
      <c r="Y16" s="166">
        <v>2249831</v>
      </c>
    </row>
    <row r="17" spans="1:25" ht="21" hidden="1" customHeight="1" x14ac:dyDescent="0.6">
      <c r="A17" s="239" t="s">
        <v>89</v>
      </c>
      <c r="B17" s="268"/>
      <c r="C17" s="240"/>
      <c r="D17" s="240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</row>
    <row r="18" spans="1:25" ht="21" hidden="1" customHeight="1" x14ac:dyDescent="0.6">
      <c r="A18" s="269" t="s">
        <v>90</v>
      </c>
      <c r="B18" s="268"/>
      <c r="C18" s="293">
        <v>3.2</v>
      </c>
      <c r="D18" s="240"/>
      <c r="E18" s="153">
        <v>0</v>
      </c>
      <c r="F18" s="108"/>
      <c r="G18" s="153">
        <v>0</v>
      </c>
      <c r="H18" s="108"/>
      <c r="I18" s="153">
        <v>0</v>
      </c>
      <c r="J18" s="108"/>
      <c r="K18" s="153">
        <v>0</v>
      </c>
      <c r="L18" s="168"/>
      <c r="M18" s="173">
        <v>35638</v>
      </c>
      <c r="N18" s="168"/>
      <c r="O18" s="173">
        <v>-43855</v>
      </c>
      <c r="P18" s="168"/>
      <c r="Q18" s="169">
        <v>173206</v>
      </c>
      <c r="R18" s="166"/>
      <c r="S18" s="166"/>
      <c r="T18" s="166"/>
      <c r="U18" s="174">
        <v>0</v>
      </c>
      <c r="V18" s="166"/>
      <c r="W18" s="169">
        <v>129351</v>
      </c>
      <c r="X18" s="166"/>
      <c r="Y18" s="169">
        <v>164989</v>
      </c>
    </row>
    <row r="19" spans="1:25" ht="21" hidden="1" customHeight="1" x14ac:dyDescent="0.6">
      <c r="A19" s="268"/>
      <c r="B19" s="268"/>
      <c r="C19" s="240"/>
      <c r="D19" s="240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</row>
    <row r="20" spans="1:25" ht="21" customHeight="1" x14ac:dyDescent="0.6">
      <c r="A20" s="268" t="s">
        <v>300</v>
      </c>
      <c r="B20" s="268"/>
      <c r="C20" s="240"/>
      <c r="D20" s="240"/>
      <c r="E20" s="166">
        <v>108000</v>
      </c>
      <c r="F20" s="166"/>
      <c r="G20" s="166">
        <v>110400</v>
      </c>
      <c r="H20" s="166"/>
      <c r="I20" s="166">
        <v>10800</v>
      </c>
      <c r="J20" s="166"/>
      <c r="K20" s="166">
        <v>166410</v>
      </c>
      <c r="L20" s="166"/>
      <c r="M20" s="166">
        <v>1878586</v>
      </c>
      <c r="N20" s="166"/>
      <c r="O20" s="139">
        <v>0</v>
      </c>
      <c r="P20" s="166"/>
      <c r="Q20" s="166">
        <v>226178</v>
      </c>
      <c r="R20" s="166"/>
      <c r="S20" s="166">
        <v>71353</v>
      </c>
      <c r="T20" s="166"/>
      <c r="U20" s="167">
        <v>-4230</v>
      </c>
      <c r="V20" s="166"/>
      <c r="W20" s="166">
        <v>293301</v>
      </c>
      <c r="X20" s="166"/>
      <c r="Y20" s="166">
        <v>2567497</v>
      </c>
    </row>
    <row r="21" spans="1:25" ht="21" customHeight="1" x14ac:dyDescent="0.6">
      <c r="A21" s="265" t="s">
        <v>179</v>
      </c>
      <c r="B21" s="268"/>
      <c r="C21" s="240"/>
      <c r="D21" s="240"/>
      <c r="E21" s="108">
        <v>0</v>
      </c>
      <c r="F21" s="166"/>
      <c r="G21" s="108">
        <v>0</v>
      </c>
      <c r="H21" s="166"/>
      <c r="I21" s="108">
        <v>0</v>
      </c>
      <c r="J21" s="166"/>
      <c r="K21" s="108">
        <v>0</v>
      </c>
      <c r="L21" s="166"/>
      <c r="M21" s="168">
        <v>235</v>
      </c>
      <c r="N21" s="166"/>
      <c r="O21" s="139"/>
      <c r="P21" s="166"/>
      <c r="Q21" s="108">
        <v>0</v>
      </c>
      <c r="R21" s="166"/>
      <c r="S21" s="108">
        <v>0</v>
      </c>
      <c r="T21" s="166"/>
      <c r="U21" s="108">
        <v>0</v>
      </c>
      <c r="V21" s="166"/>
      <c r="W21" s="108">
        <v>0</v>
      </c>
      <c r="X21" s="166"/>
      <c r="Y21" s="111">
        <v>235</v>
      </c>
    </row>
    <row r="22" spans="1:25" ht="21" customHeight="1" x14ac:dyDescent="0.6">
      <c r="A22" s="265" t="s">
        <v>178</v>
      </c>
      <c r="B22" s="265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0</v>
      </c>
      <c r="L22" s="168"/>
      <c r="M22" s="173">
        <v>99183</v>
      </c>
      <c r="N22" s="168"/>
      <c r="O22" s="153">
        <v>0</v>
      </c>
      <c r="P22" s="168"/>
      <c r="Q22" s="142">
        <v>-836</v>
      </c>
      <c r="R22" s="168"/>
      <c r="S22" s="142">
        <v>-41808</v>
      </c>
      <c r="T22" s="168"/>
      <c r="U22" s="108">
        <v>0</v>
      </c>
      <c r="V22" s="168"/>
      <c r="W22" s="173">
        <v>-42644</v>
      </c>
      <c r="X22" s="168"/>
      <c r="Y22" s="143">
        <v>56539</v>
      </c>
    </row>
    <row r="23" spans="1:25" ht="21" customHeight="1" thickBot="1" x14ac:dyDescent="0.65">
      <c r="A23" s="268" t="s">
        <v>301</v>
      </c>
      <c r="B23" s="268"/>
      <c r="C23" s="240"/>
      <c r="D23" s="240"/>
      <c r="E23" s="170">
        <v>108000</v>
      </c>
      <c r="F23" s="166">
        <v>0</v>
      </c>
      <c r="G23" s="170">
        <v>110400</v>
      </c>
      <c r="H23" s="166">
        <v>0</v>
      </c>
      <c r="I23" s="170">
        <v>10800</v>
      </c>
      <c r="J23" s="166">
        <v>0</v>
      </c>
      <c r="K23" s="170">
        <v>166410</v>
      </c>
      <c r="L23" s="166">
        <v>0</v>
      </c>
      <c r="M23" s="170">
        <v>1978004</v>
      </c>
      <c r="N23" s="166">
        <v>0</v>
      </c>
      <c r="O23" s="171">
        <v>0</v>
      </c>
      <c r="P23" s="166"/>
      <c r="Q23" s="170">
        <v>225342</v>
      </c>
      <c r="R23" s="166"/>
      <c r="S23" s="235">
        <v>29545</v>
      </c>
      <c r="T23" s="166"/>
      <c r="U23" s="172">
        <v>-4230</v>
      </c>
      <c r="V23" s="166"/>
      <c r="W23" s="170">
        <v>250657</v>
      </c>
      <c r="X23" s="166">
        <v>0</v>
      </c>
      <c r="Y23" s="170">
        <v>2624271</v>
      </c>
    </row>
    <row r="24" spans="1:25" ht="21" customHeight="1" thickTop="1" x14ac:dyDescent="0.6">
      <c r="A24" s="268"/>
      <c r="B24" s="268"/>
      <c r="C24" s="240"/>
      <c r="D24" s="240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</row>
    <row r="25" spans="1:25" ht="21" customHeight="1" x14ac:dyDescent="0.6">
      <c r="A25" s="268" t="s">
        <v>329</v>
      </c>
      <c r="B25" s="268"/>
      <c r="C25" s="240"/>
      <c r="D25" s="240"/>
      <c r="E25" s="166">
        <v>108000</v>
      </c>
      <c r="F25" s="166">
        <v>0</v>
      </c>
      <c r="G25" s="166">
        <v>110400</v>
      </c>
      <c r="H25" s="166">
        <v>0</v>
      </c>
      <c r="I25" s="166">
        <v>10800</v>
      </c>
      <c r="J25" s="166">
        <v>0</v>
      </c>
      <c r="K25" s="166">
        <v>172010</v>
      </c>
      <c r="L25" s="166">
        <v>0</v>
      </c>
      <c r="M25" s="166">
        <v>2074674</v>
      </c>
      <c r="N25" s="166">
        <v>0</v>
      </c>
      <c r="O25" s="139">
        <v>0</v>
      </c>
      <c r="P25" s="166">
        <v>0</v>
      </c>
      <c r="Q25" s="175">
        <v>236001</v>
      </c>
      <c r="R25" s="166">
        <v>0</v>
      </c>
      <c r="S25" s="139">
        <v>0</v>
      </c>
      <c r="T25" s="166"/>
      <c r="U25" s="167">
        <v>-1057</v>
      </c>
      <c r="V25" s="166"/>
      <c r="W25" s="166">
        <v>234944</v>
      </c>
      <c r="X25" s="166">
        <v>0</v>
      </c>
      <c r="Y25" s="166">
        <v>2710828</v>
      </c>
    </row>
    <row r="26" spans="1:25" ht="21" customHeight="1" x14ac:dyDescent="0.6">
      <c r="A26" s="265" t="s">
        <v>178</v>
      </c>
      <c r="B26" s="265"/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0</v>
      </c>
      <c r="L26" s="168"/>
      <c r="M26" s="143">
        <v>35557</v>
      </c>
      <c r="N26" s="168"/>
      <c r="O26" s="108">
        <v>0</v>
      </c>
      <c r="P26" s="168"/>
      <c r="Q26" s="173">
        <v>-1850</v>
      </c>
      <c r="R26" s="168"/>
      <c r="S26" s="108">
        <v>0</v>
      </c>
      <c r="T26" s="168"/>
      <c r="U26" s="108">
        <v>0</v>
      </c>
      <c r="V26" s="168"/>
      <c r="W26" s="173">
        <v>-1850</v>
      </c>
      <c r="X26" s="168"/>
      <c r="Y26" s="143">
        <v>33707</v>
      </c>
    </row>
    <row r="27" spans="1:25" ht="21" customHeight="1" thickBot="1" x14ac:dyDescent="0.65">
      <c r="A27" s="268" t="s">
        <v>330</v>
      </c>
      <c r="B27" s="268"/>
      <c r="C27" s="240"/>
      <c r="D27" s="240"/>
      <c r="E27" s="170">
        <v>108000</v>
      </c>
      <c r="F27" s="166">
        <v>0</v>
      </c>
      <c r="G27" s="170">
        <v>110400</v>
      </c>
      <c r="H27" s="166"/>
      <c r="I27" s="170">
        <v>10800</v>
      </c>
      <c r="J27" s="166">
        <v>0</v>
      </c>
      <c r="K27" s="170">
        <v>172010</v>
      </c>
      <c r="L27" s="166">
        <v>0</v>
      </c>
      <c r="M27" s="170">
        <v>2110231</v>
      </c>
      <c r="N27" s="166">
        <v>0</v>
      </c>
      <c r="O27" s="171">
        <v>0</v>
      </c>
      <c r="P27" s="166"/>
      <c r="Q27" s="145">
        <v>234151</v>
      </c>
      <c r="R27" s="166"/>
      <c r="S27" s="171">
        <v>0</v>
      </c>
      <c r="T27" s="166"/>
      <c r="U27" s="172">
        <v>-1057</v>
      </c>
      <c r="V27" s="166"/>
      <c r="W27" s="170">
        <v>233094</v>
      </c>
      <c r="X27" s="166">
        <v>0</v>
      </c>
      <c r="Y27" s="170">
        <v>2744535</v>
      </c>
    </row>
    <row r="28" spans="1:25" ht="21" customHeight="1" thickTop="1" x14ac:dyDescent="0.6">
      <c r="A28" s="268"/>
      <c r="B28" s="268"/>
      <c r="C28" s="240"/>
      <c r="D28" s="240"/>
      <c r="E28" s="166"/>
      <c r="F28" s="166"/>
      <c r="G28" s="166"/>
      <c r="H28" s="166"/>
      <c r="I28" s="166"/>
      <c r="J28" s="166"/>
      <c r="K28" s="166"/>
      <c r="L28" s="166"/>
      <c r="M28" s="139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</row>
    <row r="29" spans="1:25" ht="21" customHeight="1" x14ac:dyDescent="0.6">
      <c r="A29" s="268"/>
      <c r="B29" s="268"/>
      <c r="C29" s="240"/>
      <c r="D29" s="240"/>
      <c r="E29" s="166"/>
      <c r="F29" s="166"/>
      <c r="G29" s="166"/>
      <c r="H29" s="166"/>
      <c r="I29" s="166"/>
      <c r="J29" s="166"/>
      <c r="K29" s="166"/>
      <c r="L29" s="166"/>
      <c r="M29" s="139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</row>
    <row r="30" spans="1:25" ht="21" customHeight="1" x14ac:dyDescent="0.6">
      <c r="A30" s="268"/>
      <c r="B30" s="268"/>
      <c r="C30" s="240"/>
      <c r="D30" s="240"/>
      <c r="E30" s="166"/>
      <c r="F30" s="166"/>
      <c r="G30" s="166"/>
      <c r="H30" s="166"/>
      <c r="I30" s="166"/>
      <c r="J30" s="166"/>
      <c r="K30" s="166"/>
      <c r="L30" s="166"/>
      <c r="M30" s="139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</row>
    <row r="31" spans="1:25" ht="21.9" customHeight="1" x14ac:dyDescent="0.6">
      <c r="A31" s="335" t="s">
        <v>337</v>
      </c>
      <c r="B31" s="335"/>
      <c r="C31" s="335"/>
      <c r="D31" s="335"/>
      <c r="E31" s="335"/>
      <c r="F31" s="335"/>
      <c r="G31" s="335"/>
      <c r="H31" s="335"/>
      <c r="I31" s="335"/>
      <c r="J31" s="176"/>
      <c r="K31" s="111"/>
      <c r="L31" s="111"/>
      <c r="M31" s="108"/>
      <c r="N31" s="108"/>
      <c r="O31" s="176"/>
      <c r="P31" s="108"/>
      <c r="Q31" s="176"/>
      <c r="R31" s="108"/>
      <c r="S31" s="108"/>
      <c r="T31" s="108"/>
      <c r="U31" s="176"/>
      <c r="V31" s="108"/>
      <c r="W31" s="176"/>
      <c r="X31" s="108"/>
      <c r="Y31" s="294"/>
    </row>
  </sheetData>
  <mergeCells count="8">
    <mergeCell ref="O7:W7"/>
    <mergeCell ref="I9:K9"/>
    <mergeCell ref="A31:I31"/>
    <mergeCell ref="A5:E5"/>
    <mergeCell ref="A2:G2"/>
    <mergeCell ref="A3:G3"/>
    <mergeCell ref="A4:G4"/>
    <mergeCell ref="I7:M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70" customWidth="1"/>
    <col min="3" max="3" width="1.75" style="1" customWidth="1"/>
    <col min="4" max="4" width="11.75" style="1" customWidth="1"/>
    <col min="5" max="5" width="1.75" style="1" customWidth="1"/>
    <col min="6" max="6" width="11.75" style="70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8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136</v>
      </c>
      <c r="B1" s="1"/>
      <c r="F1" s="1"/>
      <c r="H1" s="28" t="str">
        <f>'PL1'!J1</f>
        <v>UNAUDITED BUT REVIEWED</v>
      </c>
    </row>
    <row r="2" spans="1:11" x14ac:dyDescent="0.6">
      <c r="A2" s="107" t="s">
        <v>135</v>
      </c>
      <c r="B2" s="1"/>
      <c r="F2" s="1"/>
      <c r="H2" s="28">
        <f>'PL1'!J2</f>
        <v>0</v>
      </c>
    </row>
    <row r="3" spans="1:11" x14ac:dyDescent="0.6">
      <c r="A3" s="344" t="s">
        <v>17</v>
      </c>
      <c r="B3" s="344"/>
      <c r="C3" s="4"/>
      <c r="D3" s="4"/>
      <c r="E3" s="4"/>
      <c r="F3" s="4"/>
      <c r="G3" s="4"/>
      <c r="H3" s="4"/>
    </row>
    <row r="4" spans="1:11" x14ac:dyDescent="0.6">
      <c r="A4" s="5" t="s">
        <v>0</v>
      </c>
      <c r="B4" s="5"/>
      <c r="C4" s="4"/>
      <c r="D4" s="4"/>
      <c r="E4" s="4"/>
      <c r="F4" s="4"/>
      <c r="G4" s="4"/>
      <c r="H4" s="4"/>
    </row>
    <row r="5" spans="1:11" x14ac:dyDescent="0.6">
      <c r="A5" s="344" t="str">
        <f>'PL1'!A4:D4</f>
        <v>FOR THE THREE - MONTH PERIOD ENDED 31 MARCH 2023</v>
      </c>
      <c r="B5" s="344"/>
      <c r="C5" s="344"/>
      <c r="D5" s="344"/>
      <c r="E5" s="4"/>
      <c r="F5" s="4"/>
      <c r="G5" s="4"/>
      <c r="H5" s="4"/>
    </row>
    <row r="6" spans="1:11" x14ac:dyDescent="0.6">
      <c r="B6" s="1"/>
      <c r="F6" s="1"/>
      <c r="H6" s="3" t="str">
        <f>'Change Conso'!AC6</f>
        <v>UNIT : THOUSAND BAHT</v>
      </c>
      <c r="K6" s="7"/>
    </row>
    <row r="7" spans="1:11" x14ac:dyDescent="0.6">
      <c r="B7" s="343" t="s">
        <v>13</v>
      </c>
      <c r="C7" s="343"/>
      <c r="D7" s="343"/>
      <c r="E7" s="6"/>
      <c r="F7" s="343" t="s">
        <v>9</v>
      </c>
      <c r="G7" s="343"/>
      <c r="H7" s="343"/>
    </row>
    <row r="8" spans="1:11" x14ac:dyDescent="0.6">
      <c r="B8" s="27">
        <f>'PL1'!D7</f>
        <v>2023</v>
      </c>
      <c r="C8" s="28"/>
      <c r="D8" s="27">
        <f>'PL1'!F7</f>
        <v>2022</v>
      </c>
      <c r="E8" s="28"/>
      <c r="F8" s="27">
        <f>'PL1'!H7</f>
        <v>2023</v>
      </c>
      <c r="G8" s="28"/>
      <c r="H8" s="27">
        <f>'PL1'!J7</f>
        <v>2022</v>
      </c>
    </row>
    <row r="9" spans="1:11" x14ac:dyDescent="0.6">
      <c r="A9" s="5" t="s">
        <v>1</v>
      </c>
      <c r="D9" s="3"/>
      <c r="H9" s="3"/>
    </row>
    <row r="10" spans="1:11" hidden="1" x14ac:dyDescent="0.6">
      <c r="A10" s="52" t="s">
        <v>47</v>
      </c>
      <c r="B10" s="78"/>
      <c r="C10" s="20"/>
      <c r="D10" s="19"/>
      <c r="E10" s="20"/>
      <c r="F10" s="78"/>
      <c r="G10" s="20"/>
      <c r="H10" s="19"/>
    </row>
    <row r="11" spans="1:11" hidden="1" x14ac:dyDescent="0.6">
      <c r="A11" s="11" t="s">
        <v>41</v>
      </c>
      <c r="B11" s="78"/>
      <c r="C11" s="20"/>
      <c r="D11" s="19"/>
      <c r="E11" s="20"/>
      <c r="F11" s="78"/>
      <c r="G11" s="20"/>
      <c r="H11" s="19"/>
    </row>
    <row r="12" spans="1:11" hidden="1" x14ac:dyDescent="0.6">
      <c r="A12" s="11" t="s">
        <v>43</v>
      </c>
      <c r="B12" s="90"/>
      <c r="C12" s="20"/>
      <c r="D12" s="37"/>
      <c r="E12" s="20"/>
      <c r="F12" s="98"/>
      <c r="G12" s="20"/>
      <c r="H12" s="49"/>
    </row>
    <row r="13" spans="1:11" x14ac:dyDescent="0.6">
      <c r="A13" s="52" t="s">
        <v>84</v>
      </c>
      <c r="B13" s="87">
        <f>'PL1'!D45</f>
        <v>34815</v>
      </c>
      <c r="C13" s="20"/>
      <c r="D13" s="36">
        <f>'PL1'!F45</f>
        <v>98978</v>
      </c>
      <c r="E13" s="36"/>
      <c r="F13" s="87">
        <f>'PL1'!H45</f>
        <v>35557</v>
      </c>
      <c r="G13" s="36"/>
      <c r="H13" s="36">
        <f>'PL1'!J45</f>
        <v>99183</v>
      </c>
    </row>
    <row r="14" spans="1:11" x14ac:dyDescent="0.6">
      <c r="A14" s="52" t="s">
        <v>23</v>
      </c>
      <c r="B14" s="78"/>
      <c r="C14" s="20"/>
      <c r="D14" s="19"/>
      <c r="E14" s="20"/>
      <c r="F14" s="78"/>
      <c r="G14" s="20"/>
      <c r="H14" s="19"/>
    </row>
    <row r="15" spans="1:11" x14ac:dyDescent="0.6">
      <c r="A15" s="11" t="s">
        <v>85</v>
      </c>
      <c r="B15" s="36">
        <f>'PL1'!D44</f>
        <v>-13723</v>
      </c>
      <c r="C15" s="20"/>
      <c r="D15" s="19">
        <f>'PL1'!F44</f>
        <v>-3553</v>
      </c>
      <c r="E15" s="20"/>
      <c r="F15" s="36">
        <f>'PL1'!H44</f>
        <v>-13337</v>
      </c>
      <c r="G15" s="20"/>
      <c r="H15" s="19">
        <f>'PL1'!J44</f>
        <v>-3558</v>
      </c>
    </row>
    <row r="16" spans="1:11" x14ac:dyDescent="0.6">
      <c r="A16" s="11" t="s">
        <v>32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6">
      <c r="A17" s="11" t="s">
        <v>82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6">
      <c r="A18" s="11" t="s">
        <v>99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6">
      <c r="A19" s="11" t="s">
        <v>79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32</v>
      </c>
      <c r="K19" s="20">
        <v>17996</v>
      </c>
      <c r="M19" s="1">
        <v>17279</v>
      </c>
    </row>
    <row r="20" spans="1:14" x14ac:dyDescent="0.6">
      <c r="A20" s="11" t="s">
        <v>100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37</v>
      </c>
      <c r="K20" s="19">
        <v>128</v>
      </c>
      <c r="M20" s="1">
        <v>7233</v>
      </c>
    </row>
    <row r="21" spans="1:14" x14ac:dyDescent="0.6">
      <c r="A21" s="11" t="s">
        <v>101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77</v>
      </c>
      <c r="K21" s="19">
        <v>-312</v>
      </c>
      <c r="M21" s="1">
        <v>-296</v>
      </c>
    </row>
    <row r="22" spans="1:14" x14ac:dyDescent="0.6">
      <c r="A22" s="11" t="s">
        <v>42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65</v>
      </c>
      <c r="K22" s="19">
        <v>-1031</v>
      </c>
      <c r="M22" s="1">
        <v>-1009</v>
      </c>
    </row>
    <row r="23" spans="1:14" x14ac:dyDescent="0.6">
      <c r="A23" s="11" t="s">
        <v>68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42</v>
      </c>
      <c r="K23" s="19">
        <v>-452</v>
      </c>
      <c r="M23" s="1">
        <v>-452</v>
      </c>
    </row>
    <row r="24" spans="1:14" x14ac:dyDescent="0.6">
      <c r="A24" s="11" t="s">
        <v>51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51</v>
      </c>
      <c r="K24" s="61">
        <v>-257</v>
      </c>
      <c r="M24" s="1">
        <v>-197</v>
      </c>
    </row>
    <row r="25" spans="1:14" x14ac:dyDescent="0.6">
      <c r="A25" s="11" t="s">
        <v>19</v>
      </c>
      <c r="B25" s="74">
        <f>-'PL1'!D23</f>
        <v>-12451</v>
      </c>
      <c r="C25" s="20"/>
      <c r="D25" s="12">
        <f>-'PL1'!F23</f>
        <v>-22074</v>
      </c>
      <c r="E25" s="20"/>
      <c r="F25" s="74">
        <v>-8805</v>
      </c>
      <c r="G25" s="16"/>
      <c r="H25" s="12">
        <v>-8805</v>
      </c>
      <c r="J25" s="1" t="s">
        <v>19</v>
      </c>
      <c r="K25" s="20">
        <v>-10350</v>
      </c>
      <c r="M25" s="1">
        <v>-10350</v>
      </c>
    </row>
    <row r="26" spans="1:14" x14ac:dyDescent="0.6">
      <c r="A26" s="11" t="s">
        <v>14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52</v>
      </c>
      <c r="K26" s="20">
        <v>1562</v>
      </c>
      <c r="M26" s="1">
        <v>1562</v>
      </c>
    </row>
    <row r="27" spans="1:14" x14ac:dyDescent="0.6">
      <c r="A27" s="11" t="s">
        <v>18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18</v>
      </c>
      <c r="K27" s="61">
        <v>-2972</v>
      </c>
      <c r="M27" s="1">
        <v>-2972</v>
      </c>
    </row>
    <row r="28" spans="1:14" x14ac:dyDescent="0.6">
      <c r="A28" s="11" t="s">
        <v>63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63</v>
      </c>
      <c r="K28" s="37">
        <v>5788</v>
      </c>
      <c r="M28" s="1">
        <v>0</v>
      </c>
    </row>
    <row r="29" spans="1:14" x14ac:dyDescent="0.6">
      <c r="A29" s="33" t="s">
        <v>25</v>
      </c>
      <c r="B29" s="91">
        <f>SUM(B13:B28)</f>
        <v>142350</v>
      </c>
      <c r="C29" s="23"/>
      <c r="D29" s="102">
        <f>SUM(D13:D28)</f>
        <v>88526</v>
      </c>
      <c r="E29" s="23"/>
      <c r="F29" s="91">
        <f>SUM(F13:F28)</f>
        <v>147124</v>
      </c>
      <c r="G29" s="23"/>
      <c r="H29" s="22">
        <f>SUM(H13:H28)</f>
        <v>224803</v>
      </c>
      <c r="K29" s="1"/>
    </row>
    <row r="30" spans="1:14" x14ac:dyDescent="0.6">
      <c r="A30" s="52" t="s">
        <v>24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6">
      <c r="A31" s="11" t="s">
        <v>108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6">
      <c r="A32" s="11" t="s">
        <v>8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'BS1'!F15-'BS1'!D15</f>
        <v>-22661</v>
      </c>
      <c r="K32" s="8">
        <f>'BS1'!J15-'BS1'!H15</f>
        <v>-22432</v>
      </c>
      <c r="N32" s="13"/>
    </row>
    <row r="33" spans="1:14" x14ac:dyDescent="0.6">
      <c r="A33" s="11" t="s">
        <v>4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'BS1'!F17-'BS1'!D17</f>
        <v>66257</v>
      </c>
      <c r="K33" s="8">
        <f>'BS1'!J18-'BS1'!H18</f>
        <v>-183</v>
      </c>
      <c r="N33" s="24"/>
    </row>
    <row r="34" spans="1:14" x14ac:dyDescent="0.6">
      <c r="A34" s="11" t="s">
        <v>5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>
        <f>'BS1'!F33-'BS1'!D33</f>
        <v>-288</v>
      </c>
      <c r="K34" s="8">
        <f>'BS1'!J33-'BS1'!H33</f>
        <v>-288</v>
      </c>
      <c r="N34" s="13"/>
    </row>
    <row r="35" spans="1:14" x14ac:dyDescent="0.6">
      <c r="A35" s="52" t="s">
        <v>28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6">
      <c r="A36" s="11" t="s">
        <v>106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6">
      <c r="A37" s="11" t="s">
        <v>6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6">
      <c r="A38" s="11" t="s">
        <v>98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'BS2'!D22-'BS2'!F22</f>
        <v>1706</v>
      </c>
      <c r="K38" s="8">
        <f>'BS2'!H22-'BS2'!J22</f>
        <v>1652</v>
      </c>
      <c r="N38" s="14"/>
    </row>
    <row r="39" spans="1:14" x14ac:dyDescent="0.6">
      <c r="A39" s="11" t="s">
        <v>12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'BS2'!D23-'BS2'!F23</f>
        <v>0</v>
      </c>
      <c r="K39" s="8">
        <f>'BS2'!H23-'BS2'!J23</f>
        <v>0</v>
      </c>
      <c r="N39" s="32"/>
    </row>
    <row r="40" spans="1:14" x14ac:dyDescent="0.6">
      <c r="A40" s="5" t="s">
        <v>26</v>
      </c>
      <c r="B40" s="81">
        <f>SUM(B29:B39)</f>
        <v>121914</v>
      </c>
      <c r="C40" s="23"/>
      <c r="D40" s="102">
        <f>SUM(D29:D39)</f>
        <v>84443</v>
      </c>
      <c r="E40" s="23"/>
      <c r="F40" s="81">
        <f>SUM(F29:F39)</f>
        <v>126688</v>
      </c>
      <c r="G40" s="23"/>
      <c r="H40" s="23">
        <f>SUM(H29:H39)</f>
        <v>205591</v>
      </c>
      <c r="N40" s="54"/>
    </row>
    <row r="41" spans="1:14" x14ac:dyDescent="0.6">
      <c r="A41" s="52" t="s">
        <v>110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6">
      <c r="A42" s="52" t="s">
        <v>109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6">
      <c r="A43" s="5" t="s">
        <v>27</v>
      </c>
      <c r="B43" s="95">
        <f>SUM(B40:B42)</f>
        <v>121608</v>
      </c>
      <c r="C43" s="23"/>
      <c r="D43" s="67">
        <f>SUM(D40:D42)</f>
        <v>84198</v>
      </c>
      <c r="E43" s="23"/>
      <c r="F43" s="95">
        <f>SUM(F40:F42)</f>
        <v>126382</v>
      </c>
      <c r="G43" s="23"/>
      <c r="H43" s="25">
        <f>SUM(H40:H42)</f>
        <v>205301</v>
      </c>
      <c r="I43" s="2"/>
      <c r="K43" s="8">
        <v>43851</v>
      </c>
    </row>
    <row r="44" spans="1:14" ht="17.399999999999999" customHeight="1" x14ac:dyDescent="0.6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-82531</v>
      </c>
    </row>
    <row r="45" spans="1:14" ht="9" customHeight="1" x14ac:dyDescent="0.6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6">
      <c r="A46" s="345" t="s">
        <v>33</v>
      </c>
      <c r="B46" s="345"/>
      <c r="C46" s="345"/>
      <c r="D46" s="345"/>
      <c r="E46" s="345"/>
      <c r="F46" s="345"/>
      <c r="H46" s="12"/>
    </row>
    <row r="47" spans="1:14" x14ac:dyDescent="0.6">
      <c r="B47" s="97"/>
      <c r="C47" s="43"/>
      <c r="D47" s="12"/>
      <c r="E47" s="12"/>
      <c r="F47" s="99"/>
      <c r="G47" s="39"/>
      <c r="H47" s="12"/>
    </row>
    <row r="48" spans="1:14" x14ac:dyDescent="0.6">
      <c r="B48" s="97"/>
      <c r="C48" s="43"/>
      <c r="D48" s="12"/>
      <c r="E48" s="12"/>
      <c r="F48" s="99"/>
      <c r="G48" s="39"/>
      <c r="H48" s="12"/>
    </row>
    <row r="49" spans="2:8" x14ac:dyDescent="0.6">
      <c r="B49" s="97"/>
      <c r="C49" s="43"/>
      <c r="D49" s="12"/>
      <c r="E49" s="12"/>
      <c r="F49" s="100"/>
      <c r="G49" s="40"/>
      <c r="H49" s="12"/>
    </row>
    <row r="50" spans="2:8" x14ac:dyDescent="0.6">
      <c r="B50" s="97"/>
      <c r="C50" s="43"/>
      <c r="D50" s="12"/>
      <c r="E50" s="12"/>
      <c r="F50" s="100"/>
      <c r="G50" s="40"/>
      <c r="H50" s="12"/>
    </row>
    <row r="51" spans="2:8" x14ac:dyDescent="0.6">
      <c r="B51" s="97"/>
      <c r="C51" s="43"/>
      <c r="D51" s="12"/>
      <c r="E51" s="12"/>
      <c r="F51" s="101"/>
      <c r="H51" s="12"/>
    </row>
    <row r="52" spans="2:8" x14ac:dyDescent="0.6">
      <c r="F52" s="101"/>
    </row>
    <row r="53" spans="2:8" x14ac:dyDescent="0.6">
      <c r="F53" s="101"/>
    </row>
    <row r="54" spans="2:8" x14ac:dyDescent="0.6">
      <c r="F54" s="101"/>
    </row>
    <row r="55" spans="2:8" x14ac:dyDescent="0.6">
      <c r="F55" s="101"/>
    </row>
    <row r="56" spans="2:8" x14ac:dyDescent="0.6">
      <c r="F56" s="101"/>
    </row>
    <row r="57" spans="2:8" x14ac:dyDescent="0.6">
      <c r="F57" s="101"/>
    </row>
    <row r="58" spans="2:8" x14ac:dyDescent="0.6">
      <c r="F58" s="101"/>
    </row>
    <row r="59" spans="2:8" x14ac:dyDescent="0.6">
      <c r="F59" s="101"/>
    </row>
    <row r="60" spans="2:8" x14ac:dyDescent="0.6">
      <c r="F60" s="101"/>
    </row>
    <row r="61" spans="2:8" x14ac:dyDescent="0.6">
      <c r="F61" s="101"/>
    </row>
    <row r="62" spans="2:8" x14ac:dyDescent="0.6">
      <c r="F62" s="101"/>
    </row>
    <row r="63" spans="2:8" x14ac:dyDescent="0.6">
      <c r="F63" s="101"/>
    </row>
    <row r="64" spans="2:8" x14ac:dyDescent="0.6">
      <c r="F64" s="101"/>
    </row>
    <row r="65" spans="6:6" x14ac:dyDescent="0.6">
      <c r="F65" s="101"/>
    </row>
    <row r="66" spans="6:6" x14ac:dyDescent="0.6">
      <c r="F66" s="101"/>
    </row>
    <row r="67" spans="6:6" x14ac:dyDescent="0.6">
      <c r="F67" s="101"/>
    </row>
    <row r="68" spans="6:6" x14ac:dyDescent="0.6">
      <c r="F68" s="101"/>
    </row>
    <row r="69" spans="6:6" x14ac:dyDescent="0.6">
      <c r="F69" s="101"/>
    </row>
    <row r="70" spans="6:6" x14ac:dyDescent="0.6">
      <c r="F70" s="101"/>
    </row>
    <row r="71" spans="6:6" x14ac:dyDescent="0.6">
      <c r="F71" s="101"/>
    </row>
    <row r="72" spans="6:6" x14ac:dyDescent="0.6">
      <c r="F72" s="101"/>
    </row>
    <row r="73" spans="6:6" x14ac:dyDescent="0.6">
      <c r="F73" s="101"/>
    </row>
    <row r="74" spans="6:6" x14ac:dyDescent="0.6">
      <c r="F74" s="101"/>
    </row>
    <row r="75" spans="6:6" x14ac:dyDescent="0.6">
      <c r="F75" s="101"/>
    </row>
    <row r="76" spans="6:6" x14ac:dyDescent="0.6">
      <c r="F76" s="101"/>
    </row>
    <row r="77" spans="6:6" x14ac:dyDescent="0.6">
      <c r="F77" s="101"/>
    </row>
    <row r="78" spans="6:6" x14ac:dyDescent="0.6">
      <c r="F78" s="101"/>
    </row>
    <row r="79" spans="6:6" x14ac:dyDescent="0.6">
      <c r="F79" s="101"/>
    </row>
    <row r="80" spans="6:6" x14ac:dyDescent="0.6">
      <c r="F80" s="101"/>
    </row>
    <row r="81" spans="6:6" x14ac:dyDescent="0.6">
      <c r="F81" s="101"/>
    </row>
    <row r="82" spans="6:6" x14ac:dyDescent="0.6">
      <c r="F82" s="101"/>
    </row>
    <row r="83" spans="6:6" x14ac:dyDescent="0.6">
      <c r="F83" s="101"/>
    </row>
    <row r="84" spans="6:6" x14ac:dyDescent="0.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136</v>
      </c>
      <c r="H1" s="28" t="str">
        <f>'งบกระแสเงินสด 1'!H1</f>
        <v>UNAUDITED BUT REVIEWED</v>
      </c>
    </row>
    <row r="2" spans="1:11" x14ac:dyDescent="0.6">
      <c r="A2" s="107" t="s">
        <v>135</v>
      </c>
      <c r="H2" s="28"/>
    </row>
    <row r="3" spans="1:11" x14ac:dyDescent="0.6">
      <c r="A3" s="344" t="s">
        <v>17</v>
      </c>
      <c r="B3" s="344"/>
      <c r="C3" s="4"/>
      <c r="D3" s="4"/>
      <c r="E3" s="4"/>
      <c r="F3" s="4"/>
      <c r="G3" s="4"/>
      <c r="H3" s="4"/>
      <c r="J3" s="29"/>
      <c r="K3" s="29"/>
    </row>
    <row r="4" spans="1:11" x14ac:dyDescent="0.6">
      <c r="A4" s="5" t="s">
        <v>21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6">
      <c r="A5" s="344" t="str">
        <f>'งบกระแสเงินสด 1'!A5:D5</f>
        <v>FOR THE THREE - MONTH PERIOD ENDED 31 MARCH 2023</v>
      </c>
      <c r="B5" s="344"/>
      <c r="C5" s="4"/>
      <c r="D5" s="4"/>
      <c r="E5" s="4"/>
      <c r="F5" s="4"/>
      <c r="G5" s="4"/>
      <c r="H5" s="4"/>
      <c r="J5" s="29"/>
      <c r="K5" s="29"/>
    </row>
    <row r="6" spans="1:11" x14ac:dyDescent="0.6">
      <c r="H6" s="3" t="str">
        <f>'งบกระแสเงินสด 1'!H6</f>
        <v>UNIT : THOUSAND BAHT</v>
      </c>
      <c r="J6" s="29"/>
      <c r="K6" s="29"/>
    </row>
    <row r="7" spans="1:11" x14ac:dyDescent="0.6">
      <c r="B7" s="343" t="s">
        <v>13</v>
      </c>
      <c r="C7" s="343"/>
      <c r="D7" s="343"/>
      <c r="E7" s="6"/>
      <c r="F7" s="343" t="s">
        <v>9</v>
      </c>
      <c r="G7" s="343"/>
      <c r="H7" s="343"/>
      <c r="J7" s="29"/>
      <c r="K7" s="29"/>
    </row>
    <row r="8" spans="1:11" x14ac:dyDescent="0.6">
      <c r="B8" s="27">
        <f>'งบกระแสเงินสด 1'!B8</f>
        <v>2023</v>
      </c>
      <c r="C8" s="28"/>
      <c r="D8" s="27">
        <f>'งบกระแสเงินสด 1'!D8</f>
        <v>2022</v>
      </c>
      <c r="E8" s="28"/>
      <c r="F8" s="27">
        <f>'งบกระแสเงินสด 1'!F8</f>
        <v>2023</v>
      </c>
      <c r="G8" s="28"/>
      <c r="H8" s="27">
        <f>'งบกระแสเงินสด 1'!H8</f>
        <v>2022</v>
      </c>
      <c r="J8" s="29"/>
      <c r="K8" s="29"/>
    </row>
    <row r="9" spans="1:11" x14ac:dyDescent="0.6">
      <c r="A9" s="5" t="s">
        <v>2</v>
      </c>
      <c r="D9" s="3"/>
      <c r="H9" s="3"/>
    </row>
    <row r="10" spans="1:11" x14ac:dyDescent="0.6">
      <c r="A10" s="103" t="s">
        <v>111</v>
      </c>
      <c r="D10" s="3"/>
      <c r="H10" s="3"/>
    </row>
    <row r="11" spans="1:11" x14ac:dyDescent="0.6">
      <c r="A11" s="104" t="s">
        <v>112</v>
      </c>
      <c r="D11" s="3"/>
      <c r="H11" s="3"/>
    </row>
    <row r="12" spans="1:11" x14ac:dyDescent="0.6">
      <c r="A12" s="46" t="s">
        <v>113</v>
      </c>
      <c r="D12" s="3"/>
      <c r="H12" s="3"/>
    </row>
    <row r="13" spans="1:11" x14ac:dyDescent="0.6">
      <c r="A13" s="104" t="s">
        <v>114</v>
      </c>
      <c r="D13" s="3"/>
      <c r="H13" s="3"/>
    </row>
    <row r="14" spans="1:11" x14ac:dyDescent="0.6">
      <c r="A14" s="46" t="s">
        <v>113</v>
      </c>
      <c r="D14" s="3"/>
      <c r="H14" s="3"/>
    </row>
    <row r="15" spans="1:11" x14ac:dyDescent="0.6">
      <c r="A15" s="104" t="s">
        <v>112</v>
      </c>
      <c r="D15" s="3"/>
      <c r="H15" s="3"/>
    </row>
    <row r="16" spans="1:11" x14ac:dyDescent="0.6">
      <c r="A16" s="46" t="s">
        <v>115</v>
      </c>
      <c r="D16" s="3"/>
      <c r="H16" s="3"/>
    </row>
    <row r="17" spans="1:8" x14ac:dyDescent="0.6">
      <c r="A17" s="104" t="s">
        <v>114</v>
      </c>
      <c r="D17" s="3"/>
      <c r="H17" s="3"/>
    </row>
    <row r="18" spans="1:8" x14ac:dyDescent="0.6">
      <c r="A18" s="46" t="s">
        <v>115</v>
      </c>
      <c r="D18" s="3"/>
      <c r="H18" s="3"/>
    </row>
    <row r="19" spans="1:8" x14ac:dyDescent="0.6">
      <c r="A19" s="103" t="s">
        <v>80</v>
      </c>
      <c r="D19" s="3"/>
      <c r="H19" s="3"/>
    </row>
    <row r="20" spans="1:8" x14ac:dyDescent="0.6">
      <c r="A20" s="104" t="s">
        <v>116</v>
      </c>
      <c r="D20" s="3"/>
      <c r="H20" s="3"/>
    </row>
    <row r="21" spans="1:8" x14ac:dyDescent="0.6">
      <c r="A21" s="103" t="s">
        <v>117</v>
      </c>
      <c r="D21" s="3"/>
      <c r="H21" s="3"/>
    </row>
    <row r="22" spans="1:8" x14ac:dyDescent="0.6">
      <c r="A22" s="105" t="s">
        <v>118</v>
      </c>
      <c r="D22" s="3"/>
      <c r="H22" s="3"/>
    </row>
    <row r="23" spans="1:8" x14ac:dyDescent="0.6">
      <c r="A23" s="46" t="s">
        <v>119</v>
      </c>
      <c r="D23" s="3"/>
      <c r="H23" s="3"/>
    </row>
    <row r="24" spans="1:8" x14ac:dyDescent="0.6">
      <c r="A24" s="105" t="s">
        <v>120</v>
      </c>
      <c r="D24" s="3"/>
      <c r="H24" s="3"/>
    </row>
    <row r="25" spans="1:8" x14ac:dyDescent="0.6">
      <c r="A25" s="46" t="s">
        <v>121</v>
      </c>
      <c r="D25" s="3"/>
      <c r="H25" s="3"/>
    </row>
    <row r="26" spans="1:8" x14ac:dyDescent="0.6">
      <c r="A26" s="105" t="s">
        <v>120</v>
      </c>
      <c r="D26" s="3"/>
      <c r="H26" s="3"/>
    </row>
    <row r="27" spans="1:8" x14ac:dyDescent="0.6">
      <c r="A27" s="46" t="s">
        <v>122</v>
      </c>
      <c r="D27" s="3"/>
      <c r="H27" s="3"/>
    </row>
    <row r="28" spans="1:8" x14ac:dyDescent="0.6">
      <c r="A28" s="104" t="s">
        <v>123</v>
      </c>
      <c r="D28" s="3"/>
      <c r="H28" s="3"/>
    </row>
    <row r="29" spans="1:8" x14ac:dyDescent="0.6">
      <c r="A29" s="46" t="s">
        <v>122</v>
      </c>
      <c r="D29" s="3"/>
      <c r="H29" s="3"/>
    </row>
    <row r="30" spans="1:8" x14ac:dyDescent="0.6">
      <c r="A30" s="105" t="s">
        <v>124</v>
      </c>
      <c r="D30" s="3"/>
      <c r="H30" s="3"/>
    </row>
    <row r="31" spans="1:8" x14ac:dyDescent="0.6">
      <c r="A31" s="46" t="s">
        <v>119</v>
      </c>
      <c r="D31" s="3"/>
      <c r="H31" s="3"/>
    </row>
    <row r="32" spans="1:8" x14ac:dyDescent="0.6">
      <c r="A32" s="104" t="s">
        <v>125</v>
      </c>
      <c r="D32" s="3"/>
      <c r="H32" s="3"/>
    </row>
    <row r="33" spans="1:8" x14ac:dyDescent="0.6">
      <c r="A33" s="46" t="s">
        <v>126</v>
      </c>
      <c r="D33" s="3"/>
      <c r="H33" s="3"/>
    </row>
    <row r="34" spans="1:8" x14ac:dyDescent="0.6">
      <c r="A34" s="104" t="s">
        <v>114</v>
      </c>
      <c r="D34" s="3"/>
      <c r="H34" s="3"/>
    </row>
    <row r="35" spans="1:8" x14ac:dyDescent="0.6">
      <c r="A35" s="46" t="s">
        <v>126</v>
      </c>
      <c r="D35" s="3"/>
      <c r="H35" s="3"/>
    </row>
    <row r="36" spans="1:8" x14ac:dyDescent="0.6">
      <c r="A36" s="104" t="s">
        <v>127</v>
      </c>
      <c r="D36" s="3"/>
      <c r="H36" s="3"/>
    </row>
    <row r="37" spans="1:8" x14ac:dyDescent="0.6">
      <c r="A37" s="46" t="s">
        <v>122</v>
      </c>
      <c r="D37" s="3"/>
      <c r="H37" s="3"/>
    </row>
    <row r="38" spans="1:8" x14ac:dyDescent="0.6">
      <c r="A38" s="104" t="s">
        <v>127</v>
      </c>
      <c r="D38" s="3"/>
      <c r="H38" s="3"/>
    </row>
    <row r="39" spans="1:8" x14ac:dyDescent="0.6">
      <c r="A39" s="46" t="s">
        <v>119</v>
      </c>
      <c r="D39" s="3"/>
      <c r="H39" s="3"/>
    </row>
    <row r="40" spans="1:8" x14ac:dyDescent="0.6">
      <c r="A40" s="106" t="s">
        <v>128</v>
      </c>
      <c r="D40" s="3"/>
      <c r="H40" s="3"/>
    </row>
    <row r="41" spans="1:8" s="21" customFormat="1" x14ac:dyDescent="0.6">
      <c r="A41" s="50" t="s">
        <v>105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6">
      <c r="A42" s="50" t="s">
        <v>80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6">
      <c r="A43" s="50" t="s">
        <v>83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6">
      <c r="A44" s="50" t="s">
        <v>102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6">
      <c r="A45" s="50" t="s">
        <v>29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6">
      <c r="A46" s="50" t="s">
        <v>10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6">
      <c r="A47" s="50" t="s">
        <v>20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6">
      <c r="A48" s="51" t="s">
        <v>69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6">
      <c r="A49" s="50" t="s">
        <v>103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6">
      <c r="A50" s="5" t="s">
        <v>86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6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6">
      <c r="A52" s="5" t="s">
        <v>3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6">
      <c r="A53" s="52" t="s">
        <v>70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6">
      <c r="A54" s="52" t="s">
        <v>71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6">
      <c r="A55" s="5" t="s">
        <v>48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6">
      <c r="A56" s="5" t="s">
        <v>31</v>
      </c>
      <c r="B56" s="86">
        <f>+'งบกระแสเงินสด 1'!B43+'งบกระแสเงินสด 2'!B50+'งบกระแสเงินสด 2'!B55</f>
        <v>78412</v>
      </c>
      <c r="C56" s="81"/>
      <c r="D56" s="81">
        <f>+'งบกระแสเงินสด 1'!D43+'งบกระแสเงินสด 2'!D50+'งบกระแสเงินสด 2'!D55</f>
        <v>83988</v>
      </c>
      <c r="E56" s="23"/>
      <c r="F56" s="66">
        <f>+'งบกระแสเงินสด 1'!F43+'งบกระแสเงินสด 2'!F50+'งบกระแสเงินสด 2'!F55</f>
        <v>83186</v>
      </c>
      <c r="G56" s="23"/>
      <c r="H56" s="23">
        <f>+'งบกระแสเงินสด 1'!H43+'งบกระแสเงินสด 2'!H50+'งบกระแสเงินสด 2'!H55</f>
        <v>205091</v>
      </c>
      <c r="M56" s="21"/>
      <c r="N56" s="21"/>
      <c r="O56" s="21"/>
    </row>
    <row r="57" spans="1:15" s="21" customFormat="1" ht="43.2" x14ac:dyDescent="0.6">
      <c r="A57" s="52" t="s">
        <v>38</v>
      </c>
      <c r="B57" s="72">
        <f>'BS1'!F12</f>
        <v>252266</v>
      </c>
      <c r="C57" s="71"/>
      <c r="D57" s="72">
        <v>181158</v>
      </c>
      <c r="E57" s="16"/>
      <c r="F57" s="26">
        <f>'BS1'!J12</f>
        <v>208928</v>
      </c>
      <c r="G57" s="16"/>
      <c r="H57" s="26">
        <v>162012</v>
      </c>
      <c r="J57" s="57" t="s">
        <v>73</v>
      </c>
      <c r="K57" s="58" t="s">
        <v>74</v>
      </c>
      <c r="L57" s="59" t="s">
        <v>75</v>
      </c>
      <c r="M57" s="60" t="s">
        <v>76</v>
      </c>
    </row>
    <row r="58" spans="1:15" s="30" customFormat="1" thickBot="1" x14ac:dyDescent="0.6">
      <c r="A58" s="5" t="s">
        <v>36</v>
      </c>
      <c r="B58" s="73">
        <f>SUM(B56:B57)</f>
        <v>330678</v>
      </c>
      <c r="C58" s="69"/>
      <c r="D58" s="73">
        <f>SUM(D56:D57)</f>
        <v>265146</v>
      </c>
      <c r="E58" s="23"/>
      <c r="F58" s="17">
        <f>SUM(F56:F57)</f>
        <v>292114</v>
      </c>
      <c r="G58" s="18"/>
      <c r="H58" s="17">
        <f>SUM(H56:H57)</f>
        <v>367103</v>
      </c>
      <c r="J58" s="62">
        <f>B58-'BS1'!D12</f>
        <v>85938</v>
      </c>
      <c r="K58" s="62">
        <f>50194-D58</f>
        <v>-214952</v>
      </c>
      <c r="L58" s="63">
        <f>F58-'BS1'!H12</f>
        <v>77281</v>
      </c>
      <c r="M58" s="62">
        <f>48729-H58</f>
        <v>-318374</v>
      </c>
    </row>
    <row r="59" spans="1:15" s="21" customFormat="1" ht="21.6" thickTop="1" x14ac:dyDescent="0.6">
      <c r="A59" s="1"/>
      <c r="B59" s="15"/>
      <c r="C59" s="16"/>
      <c r="D59" s="15"/>
      <c r="E59" s="16"/>
      <c r="F59" s="15"/>
      <c r="G59" s="16"/>
      <c r="H59" s="15"/>
    </row>
    <row r="60" spans="1:15" s="21" customFormat="1" ht="22.8" x14ac:dyDescent="0.65">
      <c r="A60" s="5" t="s">
        <v>7</v>
      </c>
      <c r="K60" s="34"/>
      <c r="L60" s="35"/>
      <c r="M60" s="34">
        <v>77043</v>
      </c>
      <c r="N60" s="35"/>
      <c r="O60" s="34"/>
    </row>
    <row r="61" spans="1:15" s="21" customFormat="1" x14ac:dyDescent="0.6">
      <c r="A61" s="21" t="s">
        <v>72</v>
      </c>
    </row>
    <row r="62" spans="1:15" s="21" customFormat="1" x14ac:dyDescent="0.6">
      <c r="A62" s="51" t="s">
        <v>104</v>
      </c>
      <c r="B62" s="10" t="e">
        <f>'PL2'!#REF!</f>
        <v>#REF!</v>
      </c>
      <c r="C62" s="31"/>
      <c r="D62" s="10" t="e">
        <f>'PL2'!#REF!</f>
        <v>#REF!</v>
      </c>
      <c r="E62" s="31"/>
      <c r="F62" s="10" t="e">
        <f>'PL2'!#REF!</f>
        <v>#REF!</v>
      </c>
      <c r="G62" s="31"/>
      <c r="H62" s="10" t="e">
        <f>'PL2'!#REF!</f>
        <v>#REF!</v>
      </c>
      <c r="I62" s="19"/>
      <c r="K62" s="21" t="e">
        <f>H62*0.2</f>
        <v>#REF!</v>
      </c>
    </row>
    <row r="63" spans="1:15" s="21" customFormat="1" x14ac:dyDescent="0.6">
      <c r="A63" s="51" t="s">
        <v>96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6">
      <c r="A64" s="68" t="s">
        <v>97</v>
      </c>
      <c r="B64" s="12">
        <f>'PL2'!D15</f>
        <v>0</v>
      </c>
      <c r="C64" s="12"/>
      <c r="D64" s="12">
        <f>'PL2'!F15</f>
        <v>-41808</v>
      </c>
      <c r="E64" s="12"/>
      <c r="F64" s="12">
        <f>'PL2'!H15</f>
        <v>0</v>
      </c>
      <c r="G64" s="12"/>
      <c r="H64" s="12">
        <f>'PL2'!J15</f>
        <v>-41808</v>
      </c>
      <c r="I64" s="19"/>
    </row>
    <row r="65" spans="1:13" s="21" customFormat="1" x14ac:dyDescent="0.6">
      <c r="A65" s="53" t="s">
        <v>88</v>
      </c>
      <c r="B65" s="47">
        <f>'BS2'!D13</f>
        <v>0</v>
      </c>
      <c r="C65" s="47"/>
      <c r="D65" s="47">
        <f>'BS2'!F13</f>
        <v>0</v>
      </c>
      <c r="E65" s="47"/>
      <c r="F65" s="47">
        <f>'BS2'!H13</f>
        <v>0</v>
      </c>
      <c r="G65" s="47"/>
      <c r="H65" s="47">
        <f>'BS2'!J13</f>
        <v>0</v>
      </c>
      <c r="I65" s="19"/>
    </row>
    <row r="66" spans="1:13" s="21" customFormat="1" hidden="1" x14ac:dyDescent="0.6">
      <c r="A66" s="53" t="s">
        <v>22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6">
      <c r="A67" s="53" t="s">
        <v>50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6">
      <c r="A68" s="53" t="s">
        <v>30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6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6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6">
      <c r="A71" s="345" t="s">
        <v>33</v>
      </c>
      <c r="B71" s="345"/>
      <c r="C71" s="345"/>
      <c r="D71" s="345"/>
      <c r="E71" s="345"/>
      <c r="F71" s="345"/>
    </row>
    <row r="72" spans="1:13" s="21" customFormat="1" x14ac:dyDescent="0.6">
      <c r="F72" s="15"/>
      <c r="H72" s="29"/>
    </row>
    <row r="73" spans="1:13" ht="9" customHeight="1" x14ac:dyDescent="0.6"/>
    <row r="77" spans="1:13" x14ac:dyDescent="0.6">
      <c r="H77" s="21"/>
      <c r="I77" s="346" t="s">
        <v>60</v>
      </c>
      <c r="J77" s="346"/>
      <c r="K77" s="346"/>
      <c r="L77" s="346"/>
      <c r="M77" s="21"/>
    </row>
    <row r="78" spans="1:13" x14ac:dyDescent="0.6">
      <c r="H78" s="21"/>
      <c r="I78" s="21" t="s">
        <v>53</v>
      </c>
      <c r="J78" s="21" t="s">
        <v>54</v>
      </c>
      <c r="K78" s="21" t="s">
        <v>55</v>
      </c>
      <c r="L78" s="21" t="s">
        <v>56</v>
      </c>
      <c r="M78" s="21"/>
    </row>
    <row r="79" spans="1:13" x14ac:dyDescent="0.6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59</v>
      </c>
    </row>
    <row r="80" spans="1:13" x14ac:dyDescent="0.6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57</v>
      </c>
    </row>
    <row r="81" spans="8:13" x14ac:dyDescent="0.6">
      <c r="H81" s="21"/>
      <c r="I81" s="56"/>
      <c r="J81" s="56"/>
      <c r="K81" s="56"/>
      <c r="L81" s="56">
        <v>5068122.54</v>
      </c>
      <c r="M81" s="21" t="s">
        <v>58</v>
      </c>
    </row>
    <row r="82" spans="8:13" x14ac:dyDescent="0.6">
      <c r="H82" s="21"/>
      <c r="I82" s="21"/>
      <c r="J82" s="21"/>
      <c r="K82" s="21"/>
      <c r="L82" s="21"/>
      <c r="M82" s="21"/>
    </row>
    <row r="83" spans="8:13" x14ac:dyDescent="0.6">
      <c r="H83" s="21" t="s">
        <v>62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6">
      <c r="H84" s="21" t="s">
        <v>61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6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6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86"/>
  <sheetViews>
    <sheetView showGridLines="0" topLeftCell="A11" zoomScaleNormal="100" zoomScaleSheetLayoutView="70" workbookViewId="0">
      <selection activeCell="X11" sqref="X11"/>
    </sheetView>
  </sheetViews>
  <sheetFormatPr defaultColWidth="2.625" defaultRowHeight="23.4" x14ac:dyDescent="0.6"/>
  <cols>
    <col min="1" max="1" width="73.625" style="297" customWidth="1"/>
    <col min="2" max="2" width="13" style="297" customWidth="1"/>
    <col min="3" max="3" width="1.75" style="297" customWidth="1"/>
    <col min="4" max="4" width="13" style="297" customWidth="1"/>
    <col min="5" max="5" width="1.75" style="297" customWidth="1"/>
    <col min="6" max="6" width="13" style="297" customWidth="1"/>
    <col min="7" max="7" width="1.75" style="297" customWidth="1"/>
    <col min="8" max="8" width="13" style="297" customWidth="1"/>
    <col min="9" max="9" width="2.625" style="297" customWidth="1"/>
    <col min="10" max="10" width="13.75" style="297" hidden="1" customWidth="1"/>
    <col min="11" max="11" width="14.75" style="124" hidden="1" customWidth="1"/>
    <col min="12" max="12" width="2.625" style="297" hidden="1" customWidth="1"/>
    <col min="13" max="13" width="13.625" style="297" hidden="1" customWidth="1"/>
    <col min="14" max="14" width="12.375" style="297" hidden="1" customWidth="1"/>
    <col min="15" max="16" width="2.625" style="297" customWidth="1"/>
    <col min="17" max="17" width="8.625" style="117" bestFit="1" customWidth="1"/>
    <col min="18" max="18" width="7.875" style="117" customWidth="1"/>
    <col min="19" max="19" width="2.625" style="297" customWidth="1"/>
    <col min="20" max="20" width="13.625" style="126" bestFit="1" customWidth="1"/>
    <col min="21" max="21" width="17.75" style="124" bestFit="1" customWidth="1"/>
    <col min="22" max="22" width="13.75" style="124" customWidth="1"/>
    <col min="23" max="23" width="2.625" style="297" customWidth="1"/>
    <col min="24" max="24" width="14.75" style="297" customWidth="1"/>
    <col min="25" max="78" width="2.625" style="297" customWidth="1"/>
    <col min="79" max="16384" width="2.625" style="297"/>
  </cols>
  <sheetData>
    <row r="1" spans="1:24" x14ac:dyDescent="0.6">
      <c r="H1" s="298" t="s">
        <v>147</v>
      </c>
    </row>
    <row r="2" spans="1:24" x14ac:dyDescent="0.6">
      <c r="A2" s="347" t="s">
        <v>290</v>
      </c>
      <c r="B2" s="347"/>
      <c r="C2" s="299"/>
      <c r="D2" s="299"/>
      <c r="E2" s="299"/>
      <c r="F2" s="299"/>
      <c r="G2" s="299"/>
      <c r="H2" s="298"/>
    </row>
    <row r="3" spans="1:24" x14ac:dyDescent="0.6">
      <c r="A3" s="300" t="s">
        <v>150</v>
      </c>
      <c r="B3" s="300"/>
      <c r="C3" s="299"/>
      <c r="D3" s="299"/>
      <c r="E3" s="299"/>
      <c r="F3" s="299"/>
      <c r="G3" s="299"/>
      <c r="H3" s="299"/>
    </row>
    <row r="4" spans="1:24" x14ac:dyDescent="0.6">
      <c r="A4" s="347" t="s">
        <v>328</v>
      </c>
      <c r="B4" s="347"/>
      <c r="C4" s="347"/>
      <c r="D4" s="347"/>
      <c r="E4" s="299"/>
      <c r="F4" s="299"/>
      <c r="G4" s="299"/>
      <c r="H4" s="299"/>
    </row>
    <row r="5" spans="1:24" x14ac:dyDescent="0.6">
      <c r="H5" s="242" t="s">
        <v>143</v>
      </c>
      <c r="K5" s="108"/>
      <c r="Q5" s="147"/>
      <c r="R5" s="147"/>
      <c r="T5" s="111"/>
      <c r="U5" s="108"/>
      <c r="V5" s="108"/>
    </row>
    <row r="6" spans="1:24" ht="43.5" customHeight="1" x14ac:dyDescent="0.6">
      <c r="B6" s="348" t="s">
        <v>148</v>
      </c>
      <c r="C6" s="349"/>
      <c r="D6" s="349"/>
      <c r="E6" s="301"/>
      <c r="F6" s="348" t="s">
        <v>149</v>
      </c>
      <c r="G6" s="349"/>
      <c r="H6" s="349"/>
    </row>
    <row r="7" spans="1:24" x14ac:dyDescent="0.6">
      <c r="B7" s="274">
        <v>2023</v>
      </c>
      <c r="C7" s="246"/>
      <c r="D7" s="274">
        <v>2022</v>
      </c>
      <c r="E7" s="246"/>
      <c r="F7" s="274">
        <v>2023</v>
      </c>
      <c r="G7" s="246"/>
      <c r="H7" s="274">
        <v>2022</v>
      </c>
    </row>
    <row r="8" spans="1:24" x14ac:dyDescent="0.6">
      <c r="A8" s="300" t="s">
        <v>299</v>
      </c>
      <c r="D8" s="302"/>
      <c r="H8" s="302"/>
    </row>
    <row r="9" spans="1:24" x14ac:dyDescent="0.6">
      <c r="A9" s="303" t="s">
        <v>318</v>
      </c>
      <c r="B9" s="121">
        <v>34815</v>
      </c>
      <c r="C9" s="122"/>
      <c r="D9" s="121">
        <v>98978</v>
      </c>
      <c r="E9" s="122"/>
      <c r="F9" s="121">
        <v>35557</v>
      </c>
      <c r="G9" s="122"/>
      <c r="H9" s="121">
        <v>99183</v>
      </c>
      <c r="M9" s="304"/>
      <c r="O9" s="304"/>
      <c r="T9" s="121"/>
    </row>
    <row r="10" spans="1:24" x14ac:dyDescent="0.6">
      <c r="A10" s="303" t="s">
        <v>265</v>
      </c>
      <c r="B10" s="121"/>
      <c r="C10" s="122"/>
      <c r="D10" s="121"/>
      <c r="E10" s="122"/>
      <c r="F10" s="121"/>
      <c r="G10" s="122"/>
      <c r="H10" s="121"/>
    </row>
    <row r="11" spans="1:24" x14ac:dyDescent="0.6">
      <c r="A11" s="305" t="s">
        <v>311</v>
      </c>
      <c r="B11" s="121">
        <v>13723</v>
      </c>
      <c r="C11" s="122"/>
      <c r="D11" s="121">
        <v>3553</v>
      </c>
      <c r="E11" s="122"/>
      <c r="F11" s="121">
        <v>13337</v>
      </c>
      <c r="G11" s="122"/>
      <c r="H11" s="121">
        <v>3558</v>
      </c>
    </row>
    <row r="12" spans="1:24" x14ac:dyDescent="0.6">
      <c r="A12" s="306" t="s">
        <v>264</v>
      </c>
      <c r="B12" s="122">
        <v>17778</v>
      </c>
      <c r="C12" s="122"/>
      <c r="D12" s="121">
        <v>16515</v>
      </c>
      <c r="E12" s="122"/>
      <c r="F12" s="122">
        <v>17181</v>
      </c>
      <c r="G12" s="122"/>
      <c r="H12" s="122">
        <v>15951</v>
      </c>
      <c r="J12" s="304"/>
      <c r="X12" s="124"/>
    </row>
    <row r="13" spans="1:24" x14ac:dyDescent="0.6">
      <c r="A13" s="306" t="s">
        <v>298</v>
      </c>
      <c r="B13" s="122">
        <v>65</v>
      </c>
      <c r="C13" s="122"/>
      <c r="D13" s="122">
        <v>300</v>
      </c>
      <c r="E13" s="122"/>
      <c r="F13" s="122">
        <v>65</v>
      </c>
      <c r="G13" s="122"/>
      <c r="H13" s="122">
        <v>300</v>
      </c>
      <c r="J13" s="304"/>
      <c r="X13" s="124"/>
    </row>
    <row r="14" spans="1:24" x14ac:dyDescent="0.6">
      <c r="A14" s="306" t="s">
        <v>263</v>
      </c>
      <c r="B14" s="122">
        <v>507</v>
      </c>
      <c r="C14" s="122"/>
      <c r="D14" s="122">
        <v>2023</v>
      </c>
      <c r="E14" s="122"/>
      <c r="F14" s="122">
        <v>507</v>
      </c>
      <c r="G14" s="122"/>
      <c r="H14" s="122">
        <v>2023</v>
      </c>
      <c r="J14" s="304"/>
      <c r="X14" s="124"/>
    </row>
    <row r="15" spans="1:24" hidden="1" x14ac:dyDescent="0.6">
      <c r="A15" s="306" t="s">
        <v>129</v>
      </c>
      <c r="B15" s="113"/>
      <c r="C15" s="122"/>
      <c r="D15" s="113">
        <v>0</v>
      </c>
      <c r="E15" s="113"/>
      <c r="F15" s="113"/>
      <c r="G15" s="113"/>
      <c r="H15" s="113">
        <v>0</v>
      </c>
      <c r="J15" s="304"/>
    </row>
    <row r="16" spans="1:24" x14ac:dyDescent="0.6">
      <c r="A16" s="306" t="s">
        <v>331</v>
      </c>
      <c r="B16" s="122">
        <v>-1926</v>
      </c>
      <c r="C16" s="122"/>
      <c r="D16" s="157">
        <v>27</v>
      </c>
      <c r="E16" s="113"/>
      <c r="F16" s="113">
        <v>0</v>
      </c>
      <c r="G16" s="113"/>
      <c r="H16" s="113">
        <v>0</v>
      </c>
      <c r="J16" s="304"/>
      <c r="K16" s="135"/>
      <c r="Q16" s="161"/>
      <c r="R16" s="161"/>
      <c r="T16" s="162"/>
      <c r="U16" s="135"/>
      <c r="V16" s="135"/>
    </row>
    <row r="17" spans="1:20" x14ac:dyDescent="0.6">
      <c r="A17" s="306" t="s">
        <v>360</v>
      </c>
      <c r="B17" s="148">
        <v>0</v>
      </c>
      <c r="C17" s="122"/>
      <c r="D17" s="113">
        <v>0</v>
      </c>
      <c r="E17" s="113"/>
      <c r="F17" s="122">
        <v>-5624</v>
      </c>
      <c r="G17" s="113"/>
      <c r="H17" s="121">
        <v>1652</v>
      </c>
      <c r="J17" s="304"/>
      <c r="T17" s="121"/>
    </row>
    <row r="18" spans="1:20" x14ac:dyDescent="0.6">
      <c r="A18" s="306" t="s">
        <v>335</v>
      </c>
      <c r="B18" s="122">
        <v>28351</v>
      </c>
      <c r="C18" s="122"/>
      <c r="D18" s="122">
        <v>-8468</v>
      </c>
      <c r="E18" s="113"/>
      <c r="F18" s="122">
        <v>28354</v>
      </c>
      <c r="G18" s="113"/>
      <c r="H18" s="121">
        <v>-8461</v>
      </c>
      <c r="J18" s="304"/>
    </row>
    <row r="19" spans="1:20" x14ac:dyDescent="0.6">
      <c r="A19" s="306" t="s">
        <v>317</v>
      </c>
      <c r="B19" s="121">
        <v>-3138</v>
      </c>
      <c r="C19" s="122"/>
      <c r="D19" s="121">
        <v>240</v>
      </c>
      <c r="E19" s="122"/>
      <c r="F19" s="121">
        <v>-3119</v>
      </c>
      <c r="G19" s="122"/>
      <c r="H19" s="121">
        <v>248</v>
      </c>
      <c r="J19" s="108"/>
      <c r="K19" s="108"/>
      <c r="L19" s="108"/>
      <c r="M19" s="108"/>
      <c r="N19" s="108"/>
      <c r="T19" s="121"/>
    </row>
    <row r="20" spans="1:20" x14ac:dyDescent="0.6">
      <c r="A20" s="306" t="s">
        <v>245</v>
      </c>
      <c r="B20" s="122">
        <v>-805</v>
      </c>
      <c r="C20" s="122"/>
      <c r="D20" s="113">
        <v>0</v>
      </c>
      <c r="E20" s="122"/>
      <c r="F20" s="160">
        <v>-805</v>
      </c>
      <c r="G20" s="122"/>
      <c r="H20" s="227">
        <v>0</v>
      </c>
      <c r="J20" s="304" t="e">
        <v>#REF!</v>
      </c>
      <c r="M20" s="124"/>
      <c r="N20" s="307"/>
    </row>
    <row r="21" spans="1:20" x14ac:dyDescent="0.6">
      <c r="A21" s="306" t="s">
        <v>266</v>
      </c>
      <c r="B21" s="113">
        <v>0</v>
      </c>
      <c r="C21" s="122"/>
      <c r="D21" s="157">
        <v>340</v>
      </c>
      <c r="E21" s="122"/>
      <c r="F21" s="227">
        <v>0</v>
      </c>
      <c r="G21" s="131"/>
      <c r="H21" s="157">
        <v>340</v>
      </c>
      <c r="J21" s="304"/>
      <c r="M21" s="124"/>
      <c r="N21" s="307"/>
    </row>
    <row r="22" spans="1:20" x14ac:dyDescent="0.6">
      <c r="A22" s="306" t="s">
        <v>312</v>
      </c>
      <c r="B22" s="122"/>
      <c r="C22" s="122"/>
      <c r="E22" s="122"/>
      <c r="F22" s="122"/>
      <c r="G22" s="131"/>
      <c r="J22" s="304"/>
      <c r="M22" s="124"/>
      <c r="N22" s="307"/>
    </row>
    <row r="23" spans="1:20" x14ac:dyDescent="0.6">
      <c r="A23" s="308" t="s">
        <v>326</v>
      </c>
      <c r="B23" s="122">
        <v>-44</v>
      </c>
      <c r="C23" s="122"/>
      <c r="D23" s="122">
        <v>-1760</v>
      </c>
      <c r="E23" s="122"/>
      <c r="F23" s="122">
        <v>-44</v>
      </c>
      <c r="G23" s="131"/>
      <c r="H23" s="122">
        <v>-1760</v>
      </c>
      <c r="J23" s="304"/>
      <c r="M23" s="124"/>
      <c r="N23" s="307"/>
    </row>
    <row r="24" spans="1:20" x14ac:dyDescent="0.6">
      <c r="A24" s="306" t="s">
        <v>357</v>
      </c>
      <c r="B24" s="122"/>
      <c r="C24" s="122"/>
      <c r="D24" s="133"/>
      <c r="E24" s="122"/>
      <c r="F24" s="122"/>
      <c r="G24" s="131"/>
      <c r="H24" s="133"/>
      <c r="J24" s="304"/>
      <c r="M24" s="124"/>
      <c r="N24" s="307"/>
    </row>
    <row r="25" spans="1:20" x14ac:dyDescent="0.6">
      <c r="A25" s="308" t="s">
        <v>334</v>
      </c>
      <c r="B25" s="122">
        <v>-262</v>
      </c>
      <c r="C25" s="122"/>
      <c r="D25" s="133">
        <v>0</v>
      </c>
      <c r="E25" s="122"/>
      <c r="F25" s="122">
        <v>-262</v>
      </c>
      <c r="G25" s="131"/>
      <c r="H25" s="133">
        <v>0</v>
      </c>
      <c r="J25" s="304"/>
      <c r="M25" s="124"/>
      <c r="N25" s="307"/>
    </row>
    <row r="26" spans="1:20" x14ac:dyDescent="0.6">
      <c r="A26" s="306" t="s">
        <v>332</v>
      </c>
      <c r="B26" s="122">
        <v>775</v>
      </c>
      <c r="C26" s="122"/>
      <c r="D26" s="150">
        <v>-17</v>
      </c>
      <c r="E26" s="122"/>
      <c r="F26" s="122">
        <v>666</v>
      </c>
      <c r="G26" s="131"/>
      <c r="H26" s="121">
        <v>-11</v>
      </c>
      <c r="J26" s="304"/>
    </row>
    <row r="27" spans="1:20" x14ac:dyDescent="0.6">
      <c r="A27" s="306" t="s">
        <v>244</v>
      </c>
      <c r="B27" s="122">
        <v>-12451</v>
      </c>
      <c r="C27" s="122"/>
      <c r="D27" s="151">
        <v>-22074</v>
      </c>
      <c r="E27" s="122"/>
      <c r="F27" s="122">
        <v>-12451</v>
      </c>
      <c r="G27" s="131"/>
      <c r="H27" s="150">
        <v>-22074</v>
      </c>
      <c r="J27" s="304"/>
      <c r="K27" s="124">
        <v>6834078</v>
      </c>
    </row>
    <row r="28" spans="1:20" hidden="1" x14ac:dyDescent="0.6">
      <c r="A28" s="306" t="s">
        <v>287</v>
      </c>
      <c r="B28" s="227"/>
      <c r="C28" s="113"/>
      <c r="D28" s="148"/>
      <c r="E28" s="122"/>
      <c r="F28" s="227"/>
      <c r="G28" s="131"/>
      <c r="H28" s="151"/>
    </row>
    <row r="29" spans="1:20" x14ac:dyDescent="0.6">
      <c r="A29" s="306" t="s">
        <v>242</v>
      </c>
      <c r="B29" s="122">
        <v>-1372</v>
      </c>
      <c r="C29" s="122"/>
      <c r="D29" s="121">
        <v>-698</v>
      </c>
      <c r="E29" s="122"/>
      <c r="F29" s="122">
        <v>-1341</v>
      </c>
      <c r="G29" s="131"/>
      <c r="H29" s="122">
        <v>-638</v>
      </c>
      <c r="J29" s="304"/>
    </row>
    <row r="30" spans="1:20" x14ac:dyDescent="0.6">
      <c r="A30" s="309" t="s">
        <v>336</v>
      </c>
      <c r="B30" s="152">
        <v>-2424</v>
      </c>
      <c r="C30" s="122"/>
      <c r="D30" s="152">
        <v>1279</v>
      </c>
      <c r="E30" s="122"/>
      <c r="F30" s="153">
        <v>0</v>
      </c>
      <c r="G30" s="113"/>
      <c r="H30" s="228">
        <v>0</v>
      </c>
      <c r="J30" s="304"/>
    </row>
    <row r="31" spans="1:20" x14ac:dyDescent="0.6">
      <c r="A31" s="310" t="s">
        <v>316</v>
      </c>
      <c r="B31" s="154">
        <v>73592</v>
      </c>
      <c r="C31" s="130"/>
      <c r="D31" s="154">
        <v>90238</v>
      </c>
      <c r="E31" s="130"/>
      <c r="F31" s="154">
        <v>72021</v>
      </c>
      <c r="G31" s="130"/>
      <c r="H31" s="154">
        <v>90311</v>
      </c>
      <c r="M31" s="311"/>
    </row>
    <row r="32" spans="1:20" x14ac:dyDescent="0.6">
      <c r="A32" s="303" t="s">
        <v>267</v>
      </c>
      <c r="B32" s="121"/>
      <c r="C32" s="122"/>
      <c r="D32" s="121"/>
      <c r="E32" s="122"/>
      <c r="F32" s="121"/>
      <c r="G32" s="122"/>
      <c r="H32" s="121"/>
    </row>
    <row r="33" spans="1:24" x14ac:dyDescent="0.6">
      <c r="A33" s="306" t="s">
        <v>288</v>
      </c>
      <c r="B33" s="155">
        <v>-17161</v>
      </c>
      <c r="C33" s="122"/>
      <c r="D33" s="155">
        <v>-20919</v>
      </c>
      <c r="E33" s="122"/>
      <c r="F33" s="155">
        <v>-16763</v>
      </c>
      <c r="G33" s="122"/>
      <c r="H33" s="155">
        <v>-18012</v>
      </c>
      <c r="J33" s="312" t="e">
        <v>#REF!</v>
      </c>
      <c r="K33" s="312">
        <v>-7599305</v>
      </c>
      <c r="M33" s="304">
        <v>-7582542</v>
      </c>
      <c r="N33" s="155"/>
    </row>
    <row r="34" spans="1:24" x14ac:dyDescent="0.6">
      <c r="A34" s="306" t="s">
        <v>268</v>
      </c>
      <c r="B34" s="121">
        <v>-23168</v>
      </c>
      <c r="C34" s="122"/>
      <c r="D34" s="156">
        <v>-24467</v>
      </c>
      <c r="E34" s="122"/>
      <c r="F34" s="121">
        <v>-22939</v>
      </c>
      <c r="G34" s="122"/>
      <c r="H34" s="156">
        <v>-23146</v>
      </c>
      <c r="J34" s="312">
        <v>-32613282</v>
      </c>
      <c r="K34" s="312">
        <v>-34230978</v>
      </c>
      <c r="M34" s="304"/>
    </row>
    <row r="35" spans="1:24" x14ac:dyDescent="0.6">
      <c r="A35" s="306" t="s">
        <v>302</v>
      </c>
      <c r="B35" s="121">
        <v>-1279</v>
      </c>
      <c r="C35" s="122"/>
      <c r="D35" s="156">
        <v>-2500</v>
      </c>
      <c r="E35" s="122"/>
      <c r="F35" s="227">
        <v>0</v>
      </c>
      <c r="G35" s="122"/>
      <c r="H35" s="133">
        <v>0</v>
      </c>
      <c r="J35" s="312"/>
      <c r="K35" s="312"/>
      <c r="M35" s="304"/>
    </row>
    <row r="36" spans="1:24" x14ac:dyDescent="0.6">
      <c r="A36" s="306" t="s">
        <v>195</v>
      </c>
      <c r="B36" s="121">
        <v>-310</v>
      </c>
      <c r="C36" s="122"/>
      <c r="D36" s="155">
        <v>-517</v>
      </c>
      <c r="E36" s="122"/>
      <c r="F36" s="121">
        <v>-143</v>
      </c>
      <c r="G36" s="131"/>
      <c r="H36" s="155">
        <v>-509</v>
      </c>
      <c r="J36" s="312">
        <v>144552</v>
      </c>
      <c r="K36" s="312">
        <v>142691</v>
      </c>
      <c r="M36" s="304">
        <v>144862</v>
      </c>
    </row>
    <row r="37" spans="1:24" x14ac:dyDescent="0.6">
      <c r="A37" s="306" t="s">
        <v>204</v>
      </c>
      <c r="B37" s="121">
        <v>2895</v>
      </c>
      <c r="C37" s="122"/>
      <c r="D37" s="155">
        <v>-14086</v>
      </c>
      <c r="E37" s="122"/>
      <c r="F37" s="121">
        <v>2895</v>
      </c>
      <c r="G37" s="122"/>
      <c r="H37" s="155">
        <v>-14090</v>
      </c>
      <c r="J37" s="312">
        <v>-7236730</v>
      </c>
      <c r="K37" s="126">
        <v>-7236730</v>
      </c>
      <c r="M37" s="304">
        <v>-7239625</v>
      </c>
    </row>
    <row r="38" spans="1:24" x14ac:dyDescent="0.6">
      <c r="A38" s="303" t="s">
        <v>269</v>
      </c>
      <c r="B38" s="155"/>
      <c r="C38" s="122"/>
      <c r="D38" s="155"/>
      <c r="E38" s="122"/>
      <c r="F38" s="155"/>
      <c r="G38" s="122"/>
      <c r="H38" s="155"/>
      <c r="J38" s="312"/>
      <c r="K38" s="312"/>
      <c r="X38" s="311"/>
    </row>
    <row r="39" spans="1:24" x14ac:dyDescent="0.6">
      <c r="A39" s="306" t="s">
        <v>286</v>
      </c>
      <c r="B39" s="155">
        <v>-41504</v>
      </c>
      <c r="C39" s="122"/>
      <c r="D39" s="155">
        <v>23810</v>
      </c>
      <c r="E39" s="122"/>
      <c r="F39" s="155">
        <v>-36863</v>
      </c>
      <c r="G39" s="122"/>
      <c r="H39" s="155">
        <v>18004</v>
      </c>
      <c r="J39" s="312">
        <v>-25495646</v>
      </c>
      <c r="K39" s="312">
        <v>-24945775</v>
      </c>
      <c r="M39" s="304"/>
      <c r="N39" s="155"/>
    </row>
    <row r="40" spans="1:24" x14ac:dyDescent="0.6">
      <c r="A40" s="306" t="s">
        <v>210</v>
      </c>
      <c r="B40" s="224">
        <v>1371</v>
      </c>
      <c r="C40" s="122"/>
      <c r="D40" s="158">
        <v>297</v>
      </c>
      <c r="E40" s="122"/>
      <c r="F40" s="224">
        <v>1371</v>
      </c>
      <c r="G40" s="122"/>
      <c r="H40" s="158">
        <v>297</v>
      </c>
      <c r="J40" s="312">
        <v>315000</v>
      </c>
      <c r="K40" s="312">
        <v>315000</v>
      </c>
      <c r="M40" s="304">
        <v>313629</v>
      </c>
    </row>
    <row r="41" spans="1:24" x14ac:dyDescent="0.6">
      <c r="A41" s="306" t="s">
        <v>215</v>
      </c>
      <c r="B41" s="225">
        <v>1706</v>
      </c>
      <c r="C41" s="122"/>
      <c r="D41" s="225">
        <v>1692</v>
      </c>
      <c r="E41" s="122"/>
      <c r="F41" s="225">
        <v>1652</v>
      </c>
      <c r="G41" s="122"/>
      <c r="H41" s="225">
        <v>1668</v>
      </c>
      <c r="J41" s="312">
        <v>-2663448</v>
      </c>
      <c r="K41" s="126">
        <v>-2197703</v>
      </c>
      <c r="M41" s="304"/>
    </row>
    <row r="42" spans="1:24" x14ac:dyDescent="0.6">
      <c r="A42" s="306" t="s">
        <v>216</v>
      </c>
      <c r="B42" s="226">
        <v>0</v>
      </c>
      <c r="C42" s="113"/>
      <c r="D42" s="226">
        <v>54</v>
      </c>
      <c r="E42" s="113"/>
      <c r="F42" s="159">
        <v>0</v>
      </c>
      <c r="G42" s="113"/>
      <c r="H42" s="226">
        <v>54</v>
      </c>
      <c r="J42" s="312">
        <v>-140400</v>
      </c>
      <c r="K42" s="312">
        <v>-140400</v>
      </c>
      <c r="M42" s="304"/>
    </row>
    <row r="43" spans="1:24" ht="24" customHeight="1" x14ac:dyDescent="0.6">
      <c r="A43" s="300" t="s">
        <v>361</v>
      </c>
      <c r="B43" s="130">
        <v>-3858</v>
      </c>
      <c r="C43" s="130"/>
      <c r="D43" s="130">
        <v>53602</v>
      </c>
      <c r="E43" s="130"/>
      <c r="F43" s="130">
        <v>1231</v>
      </c>
      <c r="G43" s="130"/>
      <c r="H43" s="130">
        <v>54577</v>
      </c>
    </row>
    <row r="44" spans="1:24" hidden="1" x14ac:dyDescent="0.6">
      <c r="A44" s="303" t="s">
        <v>110</v>
      </c>
      <c r="B44" s="128"/>
      <c r="C44" s="113"/>
      <c r="D44" s="122"/>
      <c r="E44" s="122"/>
      <c r="F44" s="128"/>
      <c r="G44" s="122"/>
      <c r="H44" s="113">
        <v>0</v>
      </c>
      <c r="I44" s="160"/>
      <c r="J44" s="160"/>
      <c r="K44" s="113"/>
      <c r="L44" s="160"/>
    </row>
    <row r="45" spans="1:24" x14ac:dyDescent="0.6">
      <c r="A45" s="303" t="s">
        <v>362</v>
      </c>
      <c r="B45" s="122">
        <v>-289</v>
      </c>
      <c r="C45" s="122"/>
      <c r="D45" s="122">
        <v>-149</v>
      </c>
      <c r="E45" s="122"/>
      <c r="F45" s="151">
        <v>-400</v>
      </c>
      <c r="G45" s="122"/>
      <c r="H45" s="151">
        <v>-295</v>
      </c>
    </row>
    <row r="46" spans="1:24" ht="24" customHeight="1" x14ac:dyDescent="0.6">
      <c r="A46" s="300" t="s">
        <v>363</v>
      </c>
      <c r="B46" s="232">
        <v>-4147</v>
      </c>
      <c r="C46" s="233"/>
      <c r="D46" s="232">
        <v>53453</v>
      </c>
      <c r="E46" s="233"/>
      <c r="F46" s="232">
        <v>831</v>
      </c>
      <c r="G46" s="233"/>
      <c r="H46" s="232">
        <v>54282</v>
      </c>
    </row>
    <row r="47" spans="1:24" ht="6.75" customHeight="1" x14ac:dyDescent="0.6">
      <c r="A47" s="300"/>
      <c r="B47" s="130">
        <v>61440</v>
      </c>
      <c r="C47" s="130"/>
      <c r="D47" s="130"/>
      <c r="E47" s="130"/>
      <c r="F47" s="130"/>
      <c r="G47" s="130"/>
      <c r="H47" s="130"/>
      <c r="I47" s="312"/>
      <c r="J47" s="312"/>
    </row>
    <row r="48" spans="1:24" ht="37.200000000000003" customHeight="1" x14ac:dyDescent="0.6">
      <c r="A48" s="350" t="s">
        <v>337</v>
      </c>
      <c r="B48" s="350"/>
      <c r="C48" s="350"/>
      <c r="D48" s="350"/>
      <c r="E48" s="350"/>
      <c r="F48" s="350"/>
      <c r="H48" s="151"/>
      <c r="K48" s="135"/>
      <c r="Q48" s="161"/>
      <c r="R48" s="161"/>
      <c r="T48" s="162"/>
      <c r="U48" s="135"/>
      <c r="V48" s="135"/>
    </row>
    <row r="49" spans="2:14" x14ac:dyDescent="0.6">
      <c r="B49" s="163"/>
      <c r="C49" s="163"/>
      <c r="D49" s="151"/>
      <c r="E49" s="151"/>
      <c r="F49" s="313"/>
      <c r="G49" s="314"/>
      <c r="H49" s="151"/>
    </row>
    <row r="50" spans="2:14" x14ac:dyDescent="0.6">
      <c r="B50" s="163"/>
      <c r="C50" s="163"/>
      <c r="D50" s="151"/>
      <c r="E50" s="151"/>
      <c r="F50" s="313"/>
      <c r="G50" s="314"/>
      <c r="H50" s="315"/>
    </row>
    <row r="51" spans="2:14" x14ac:dyDescent="0.6">
      <c r="B51" s="163"/>
      <c r="C51" s="163"/>
      <c r="D51" s="151"/>
      <c r="E51" s="151"/>
      <c r="F51" s="164"/>
      <c r="G51" s="165"/>
      <c r="H51" s="151"/>
    </row>
    <row r="52" spans="2:14" x14ac:dyDescent="0.6">
      <c r="B52" s="163"/>
      <c r="C52" s="163"/>
      <c r="D52" s="151"/>
      <c r="E52" s="151"/>
      <c r="F52" s="164"/>
      <c r="G52" s="165"/>
      <c r="H52" s="315"/>
    </row>
    <row r="53" spans="2:14" x14ac:dyDescent="0.6">
      <c r="B53" s="163"/>
      <c r="C53" s="163"/>
      <c r="D53" s="151"/>
      <c r="E53" s="151"/>
      <c r="F53" s="316"/>
      <c r="H53" s="151"/>
    </row>
    <row r="54" spans="2:14" x14ac:dyDescent="0.6">
      <c r="F54" s="316"/>
    </row>
    <row r="55" spans="2:14" x14ac:dyDescent="0.6">
      <c r="F55" s="316"/>
    </row>
    <row r="56" spans="2:14" x14ac:dyDescent="0.6">
      <c r="F56" s="316"/>
    </row>
    <row r="57" spans="2:14" x14ac:dyDescent="0.6">
      <c r="F57" s="316"/>
    </row>
    <row r="58" spans="2:14" x14ac:dyDescent="0.6">
      <c r="F58" s="316"/>
    </row>
    <row r="59" spans="2:14" x14ac:dyDescent="0.6">
      <c r="F59" s="316"/>
    </row>
    <row r="60" spans="2:14" x14ac:dyDescent="0.6">
      <c r="F60" s="316"/>
    </row>
    <row r="61" spans="2:14" x14ac:dyDescent="0.6">
      <c r="F61" s="316"/>
    </row>
    <row r="62" spans="2:14" x14ac:dyDescent="0.6">
      <c r="F62" s="316"/>
    </row>
    <row r="63" spans="2:14" x14ac:dyDescent="0.6">
      <c r="F63" s="316"/>
      <c r="L63" s="297">
        <v>0</v>
      </c>
      <c r="N63" s="297">
        <v>0</v>
      </c>
    </row>
    <row r="64" spans="2:14" x14ac:dyDescent="0.6">
      <c r="F64" s="316"/>
    </row>
    <row r="65" spans="6:6" x14ac:dyDescent="0.6">
      <c r="F65" s="316"/>
    </row>
    <row r="66" spans="6:6" x14ac:dyDescent="0.6">
      <c r="F66" s="316"/>
    </row>
    <row r="67" spans="6:6" x14ac:dyDescent="0.6">
      <c r="F67" s="316"/>
    </row>
    <row r="68" spans="6:6" x14ac:dyDescent="0.6">
      <c r="F68" s="316"/>
    </row>
    <row r="69" spans="6:6" x14ac:dyDescent="0.6">
      <c r="F69" s="316"/>
    </row>
    <row r="70" spans="6:6" x14ac:dyDescent="0.6">
      <c r="F70" s="316"/>
    </row>
    <row r="71" spans="6:6" x14ac:dyDescent="0.6">
      <c r="F71" s="316"/>
    </row>
    <row r="72" spans="6:6" x14ac:dyDescent="0.6">
      <c r="F72" s="316"/>
    </row>
    <row r="73" spans="6:6" x14ac:dyDescent="0.6">
      <c r="F73" s="316"/>
    </row>
    <row r="74" spans="6:6" x14ac:dyDescent="0.6">
      <c r="F74" s="316"/>
    </row>
    <row r="75" spans="6:6" x14ac:dyDescent="0.6">
      <c r="F75" s="316"/>
    </row>
    <row r="76" spans="6:6" x14ac:dyDescent="0.6">
      <c r="F76" s="316"/>
    </row>
    <row r="77" spans="6:6" x14ac:dyDescent="0.6">
      <c r="F77" s="316"/>
    </row>
    <row r="78" spans="6:6" x14ac:dyDescent="0.6">
      <c r="F78" s="316"/>
    </row>
    <row r="79" spans="6:6" x14ac:dyDescent="0.6">
      <c r="F79" s="316"/>
    </row>
    <row r="80" spans="6:6" x14ac:dyDescent="0.6">
      <c r="F80" s="316"/>
    </row>
    <row r="81" spans="6:6" x14ac:dyDescent="0.6">
      <c r="F81" s="316"/>
    </row>
    <row r="82" spans="6:6" x14ac:dyDescent="0.6">
      <c r="F82" s="316"/>
    </row>
    <row r="83" spans="6:6" x14ac:dyDescent="0.6">
      <c r="F83" s="316"/>
    </row>
    <row r="84" spans="6:6" x14ac:dyDescent="0.6">
      <c r="F84" s="316"/>
    </row>
    <row r="85" spans="6:6" x14ac:dyDescent="0.6">
      <c r="F85" s="316"/>
    </row>
    <row r="86" spans="6:6" x14ac:dyDescent="0.6">
      <c r="F86" s="316"/>
    </row>
  </sheetData>
  <mergeCells count="5">
    <mergeCell ref="A2:B2"/>
    <mergeCell ref="A4:D4"/>
    <mergeCell ref="B6:D6"/>
    <mergeCell ref="F6:H6"/>
    <mergeCell ref="A48:F48"/>
  </mergeCells>
  <pageMargins left="0.70866141732283472" right="0.19685039370078741" top="0.39370078740157483" bottom="0.19685039370078741" header="0.43307086614173229" footer="0.23622047244094491"/>
  <pageSetup paperSize="9" scale="75" fitToWidth="0" orientation="portrait" r:id="rId1"/>
  <headerFooter>
    <oddFooter>&amp;R&amp;"Angsana New,Regular"&amp;16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0"/>
  <sheetViews>
    <sheetView showGridLines="0" topLeftCell="A44" zoomScaleNormal="100" zoomScaleSheetLayoutView="85" workbookViewId="0">
      <selection activeCell="N6" sqref="N6"/>
    </sheetView>
  </sheetViews>
  <sheetFormatPr defaultColWidth="9.125" defaultRowHeight="23.4" x14ac:dyDescent="0.6"/>
  <cols>
    <col min="1" max="1" width="74" style="297" customWidth="1"/>
    <col min="2" max="2" width="12.75" style="297" customWidth="1"/>
    <col min="3" max="3" width="1.75" style="297" customWidth="1"/>
    <col min="4" max="4" width="13.625" style="297" bestFit="1" customWidth="1"/>
    <col min="5" max="5" width="1.75" style="297" customWidth="1"/>
    <col min="6" max="6" width="12.75" style="297" customWidth="1"/>
    <col min="7" max="7" width="1.75" style="297" customWidth="1"/>
    <col min="8" max="8" width="13.625" style="297" bestFit="1" customWidth="1"/>
    <col min="9" max="9" width="2.75" style="297" bestFit="1" customWidth="1"/>
    <col min="10" max="16384" width="9.125" style="297"/>
  </cols>
  <sheetData>
    <row r="1" spans="1:8" x14ac:dyDescent="0.6">
      <c r="H1" s="298" t="s">
        <v>147</v>
      </c>
    </row>
    <row r="2" spans="1:8" x14ac:dyDescent="0.6">
      <c r="A2" s="347" t="s">
        <v>290</v>
      </c>
      <c r="B2" s="347"/>
      <c r="C2" s="299"/>
      <c r="D2" s="299"/>
      <c r="E2" s="299"/>
      <c r="F2" s="299"/>
      <c r="G2" s="299"/>
      <c r="H2" s="298"/>
    </row>
    <row r="3" spans="1:8" x14ac:dyDescent="0.6">
      <c r="A3" s="300" t="s">
        <v>151</v>
      </c>
      <c r="B3" s="300"/>
      <c r="C3" s="299"/>
      <c r="D3" s="299"/>
      <c r="E3" s="299"/>
      <c r="F3" s="299"/>
      <c r="G3" s="299"/>
      <c r="H3" s="299"/>
    </row>
    <row r="4" spans="1:8" x14ac:dyDescent="0.6">
      <c r="A4" s="300" t="s">
        <v>328</v>
      </c>
      <c r="B4" s="300"/>
      <c r="C4" s="299"/>
      <c r="D4" s="299"/>
      <c r="E4" s="299"/>
      <c r="F4" s="299"/>
      <c r="G4" s="299"/>
      <c r="H4" s="299"/>
    </row>
    <row r="5" spans="1:8" x14ac:dyDescent="0.6">
      <c r="H5" s="302" t="s">
        <v>143</v>
      </c>
    </row>
    <row r="6" spans="1:8" ht="43.5" customHeight="1" x14ac:dyDescent="0.6">
      <c r="B6" s="348" t="s">
        <v>148</v>
      </c>
      <c r="C6" s="349"/>
      <c r="D6" s="349"/>
      <c r="E6" s="301"/>
      <c r="F6" s="348" t="s">
        <v>149</v>
      </c>
      <c r="G6" s="349"/>
      <c r="H6" s="349"/>
    </row>
    <row r="7" spans="1:8" x14ac:dyDescent="0.6">
      <c r="B7" s="317">
        <v>2023</v>
      </c>
      <c r="C7" s="298"/>
      <c r="D7" s="317">
        <v>2022</v>
      </c>
      <c r="E7" s="298"/>
      <c r="F7" s="317">
        <v>2023</v>
      </c>
      <c r="G7" s="298"/>
      <c r="H7" s="317">
        <v>2022</v>
      </c>
    </row>
    <row r="8" spans="1:8" x14ac:dyDescent="0.6">
      <c r="A8" s="318" t="s">
        <v>296</v>
      </c>
      <c r="D8" s="302"/>
      <c r="H8" s="302"/>
    </row>
    <row r="9" spans="1:8" x14ac:dyDescent="0.6">
      <c r="A9" s="118" t="s">
        <v>333</v>
      </c>
      <c r="B9" s="122">
        <v>-50000</v>
      </c>
      <c r="D9" s="126">
        <v>0</v>
      </c>
      <c r="E9" s="121"/>
      <c r="F9" s="122">
        <v>-50000</v>
      </c>
      <c r="G9" s="122"/>
      <c r="H9" s="126">
        <v>0</v>
      </c>
    </row>
    <row r="10" spans="1:8" x14ac:dyDescent="0.6">
      <c r="A10" s="125" t="s">
        <v>270</v>
      </c>
      <c r="B10" s="122"/>
      <c r="D10" s="302"/>
      <c r="F10" s="126"/>
      <c r="H10" s="127"/>
    </row>
    <row r="11" spans="1:8" x14ac:dyDescent="0.6">
      <c r="A11" s="319" t="s">
        <v>271</v>
      </c>
      <c r="B11" s="126">
        <v>148400</v>
      </c>
      <c r="D11" s="120">
        <v>97700</v>
      </c>
      <c r="F11" s="126">
        <v>144000</v>
      </c>
      <c r="H11" s="123">
        <v>77700</v>
      </c>
    </row>
    <row r="12" spans="1:8" x14ac:dyDescent="0.6">
      <c r="A12" s="125" t="s">
        <v>272</v>
      </c>
      <c r="D12" s="302"/>
      <c r="H12" s="302"/>
    </row>
    <row r="13" spans="1:8" x14ac:dyDescent="0.6">
      <c r="A13" s="319" t="s">
        <v>273</v>
      </c>
      <c r="B13" s="120">
        <v>-61500</v>
      </c>
      <c r="D13" s="120">
        <v>-136100</v>
      </c>
      <c r="F13" s="120">
        <v>-59500</v>
      </c>
      <c r="H13" s="120">
        <v>-135000</v>
      </c>
    </row>
    <row r="14" spans="1:8" x14ac:dyDescent="0.6">
      <c r="A14" s="125" t="s">
        <v>274</v>
      </c>
      <c r="D14" s="320"/>
      <c r="H14" s="302"/>
    </row>
    <row r="15" spans="1:8" x14ac:dyDescent="0.6">
      <c r="A15" s="319" t="s">
        <v>275</v>
      </c>
      <c r="B15" s="126">
        <v>28219</v>
      </c>
      <c r="D15" s="229">
        <v>55872</v>
      </c>
      <c r="F15" s="126">
        <v>28219</v>
      </c>
      <c r="H15" s="123">
        <v>55872</v>
      </c>
    </row>
    <row r="16" spans="1:8" x14ac:dyDescent="0.6">
      <c r="A16" s="125" t="s">
        <v>272</v>
      </c>
      <c r="D16" s="302"/>
      <c r="H16" s="302"/>
    </row>
    <row r="17" spans="1:8" x14ac:dyDescent="0.6">
      <c r="A17" s="319" t="s">
        <v>276</v>
      </c>
      <c r="B17" s="120">
        <v>-25357</v>
      </c>
      <c r="D17" s="120">
        <v>-26776</v>
      </c>
      <c r="F17" s="120">
        <v>-25357</v>
      </c>
      <c r="H17" s="120">
        <v>-26776</v>
      </c>
    </row>
    <row r="18" spans="1:8" x14ac:dyDescent="0.6">
      <c r="A18" s="128" t="s">
        <v>353</v>
      </c>
      <c r="D18" s="302"/>
      <c r="H18" s="320"/>
    </row>
    <row r="19" spans="1:8" x14ac:dyDescent="0.6">
      <c r="A19" s="319" t="s">
        <v>354</v>
      </c>
      <c r="B19" s="126">
        <v>0</v>
      </c>
      <c r="D19" s="120">
        <v>2035</v>
      </c>
      <c r="F19" s="126">
        <v>0</v>
      </c>
      <c r="H19" s="123">
        <v>2035</v>
      </c>
    </row>
    <row r="20" spans="1:8" x14ac:dyDescent="0.6">
      <c r="A20" s="128" t="s">
        <v>355</v>
      </c>
      <c r="D20" s="302"/>
      <c r="H20" s="127"/>
    </row>
    <row r="21" spans="1:8" x14ac:dyDescent="0.6">
      <c r="A21" s="319" t="s">
        <v>277</v>
      </c>
      <c r="B21" s="126">
        <v>1283</v>
      </c>
      <c r="D21" s="123">
        <v>851</v>
      </c>
      <c r="F21" s="126">
        <v>1283</v>
      </c>
      <c r="H21" s="123">
        <v>851</v>
      </c>
    </row>
    <row r="22" spans="1:8" hidden="1" x14ac:dyDescent="0.6">
      <c r="A22" s="128" t="s">
        <v>120</v>
      </c>
      <c r="D22" s="302"/>
      <c r="H22" s="302"/>
    </row>
    <row r="23" spans="1:8" hidden="1" x14ac:dyDescent="0.6">
      <c r="A23" s="319" t="s">
        <v>122</v>
      </c>
      <c r="B23" s="119"/>
      <c r="D23" s="123"/>
      <c r="F23" s="119"/>
      <c r="H23" s="123"/>
    </row>
    <row r="24" spans="1:8" hidden="1" x14ac:dyDescent="0.6">
      <c r="A24" s="125" t="s">
        <v>123</v>
      </c>
      <c r="D24" s="302"/>
      <c r="H24" s="302"/>
    </row>
    <row r="25" spans="1:8" hidden="1" x14ac:dyDescent="0.6">
      <c r="A25" s="319" t="s">
        <v>122</v>
      </c>
      <c r="B25" s="120"/>
      <c r="D25" s="123"/>
      <c r="E25" s="121"/>
      <c r="F25" s="126"/>
      <c r="G25" s="121"/>
      <c r="H25" s="123"/>
    </row>
    <row r="26" spans="1:8" hidden="1" x14ac:dyDescent="0.6">
      <c r="A26" s="128" t="s">
        <v>124</v>
      </c>
      <c r="D26" s="302"/>
      <c r="H26" s="302"/>
    </row>
    <row r="27" spans="1:8" hidden="1" x14ac:dyDescent="0.6">
      <c r="A27" s="319" t="s">
        <v>119</v>
      </c>
      <c r="B27" s="124"/>
      <c r="D27" s="123"/>
      <c r="E27" s="122"/>
      <c r="F27" s="119"/>
      <c r="G27" s="122"/>
      <c r="H27" s="123"/>
    </row>
    <row r="28" spans="1:8" hidden="1" x14ac:dyDescent="0.6">
      <c r="A28" s="125" t="s">
        <v>125</v>
      </c>
      <c r="D28" s="302"/>
      <c r="F28" s="124"/>
      <c r="H28" s="302"/>
    </row>
    <row r="29" spans="1:8" hidden="1" x14ac:dyDescent="0.6">
      <c r="A29" s="319" t="s">
        <v>126</v>
      </c>
      <c r="B29" s="120"/>
      <c r="D29" s="119"/>
      <c r="E29" s="122"/>
      <c r="F29" s="126"/>
      <c r="G29" s="122"/>
      <c r="H29" s="119"/>
    </row>
    <row r="30" spans="1:8" hidden="1" x14ac:dyDescent="0.6">
      <c r="A30" s="125" t="s">
        <v>114</v>
      </c>
      <c r="D30" s="302"/>
      <c r="F30" s="124"/>
      <c r="H30" s="302"/>
    </row>
    <row r="31" spans="1:8" hidden="1" x14ac:dyDescent="0.6">
      <c r="A31" s="319" t="s">
        <v>126</v>
      </c>
      <c r="B31" s="119"/>
      <c r="D31" s="123"/>
      <c r="E31" s="122"/>
      <c r="F31" s="119"/>
      <c r="G31" s="122"/>
      <c r="H31" s="123"/>
    </row>
    <row r="32" spans="1:8" hidden="1" x14ac:dyDescent="0.6">
      <c r="A32" s="125" t="s">
        <v>127</v>
      </c>
      <c r="B32" s="119"/>
      <c r="D32" s="120"/>
      <c r="E32" s="122"/>
      <c r="F32" s="119"/>
      <c r="G32" s="122"/>
      <c r="H32" s="120"/>
    </row>
    <row r="33" spans="1:8" hidden="1" x14ac:dyDescent="0.6">
      <c r="A33" s="319" t="s">
        <v>122</v>
      </c>
      <c r="B33" s="119"/>
      <c r="D33" s="123"/>
      <c r="E33" s="122"/>
      <c r="F33" s="119"/>
      <c r="G33" s="122"/>
      <c r="H33" s="123"/>
    </row>
    <row r="34" spans="1:8" hidden="1" x14ac:dyDescent="0.6">
      <c r="A34" s="125" t="s">
        <v>127</v>
      </c>
      <c r="B34" s="119"/>
      <c r="D34" s="120"/>
      <c r="E34" s="122"/>
      <c r="F34" s="119"/>
      <c r="G34" s="122"/>
      <c r="H34" s="120"/>
    </row>
    <row r="35" spans="1:8" hidden="1" x14ac:dyDescent="0.6">
      <c r="A35" s="319" t="s">
        <v>119</v>
      </c>
      <c r="B35" s="119"/>
      <c r="D35" s="123"/>
      <c r="E35" s="122"/>
      <c r="F35" s="119"/>
      <c r="G35" s="122"/>
      <c r="H35" s="123"/>
    </row>
    <row r="36" spans="1:8" s="311" customFormat="1" hidden="1" x14ac:dyDescent="0.6">
      <c r="A36" s="311" t="s">
        <v>128</v>
      </c>
      <c r="B36" s="119"/>
      <c r="C36" s="122"/>
      <c r="D36" s="119"/>
      <c r="E36" s="121"/>
      <c r="F36" s="119"/>
      <c r="G36" s="122"/>
      <c r="H36" s="119"/>
    </row>
    <row r="37" spans="1:8" s="311" customFormat="1" x14ac:dyDescent="0.6">
      <c r="A37" s="311" t="s">
        <v>278</v>
      </c>
      <c r="B37" s="120">
        <v>1551</v>
      </c>
      <c r="C37" s="121"/>
      <c r="D37" s="120">
        <v>818</v>
      </c>
      <c r="E37" s="121"/>
      <c r="F37" s="120">
        <v>1521</v>
      </c>
      <c r="G37" s="121"/>
      <c r="H37" s="123">
        <v>757</v>
      </c>
    </row>
    <row r="38" spans="1:8" s="311" customFormat="1" x14ac:dyDescent="0.6">
      <c r="A38" s="311" t="s">
        <v>279</v>
      </c>
      <c r="B38" s="120">
        <v>-50096</v>
      </c>
      <c r="C38" s="121"/>
      <c r="D38" s="120">
        <v>-33091</v>
      </c>
      <c r="E38" s="121"/>
      <c r="F38" s="120">
        <v>-39212</v>
      </c>
      <c r="G38" s="121"/>
      <c r="H38" s="120">
        <v>-32982</v>
      </c>
    </row>
    <row r="39" spans="1:8" s="311" customFormat="1" x14ac:dyDescent="0.6">
      <c r="A39" s="311" t="s">
        <v>313</v>
      </c>
      <c r="B39" s="120">
        <v>-1363</v>
      </c>
      <c r="C39" s="122"/>
      <c r="D39" s="120">
        <v>-129</v>
      </c>
      <c r="E39" s="121"/>
      <c r="F39" s="120">
        <v>-1363</v>
      </c>
      <c r="G39" s="122"/>
      <c r="H39" s="120">
        <v>-129</v>
      </c>
    </row>
    <row r="40" spans="1:8" s="311" customFormat="1" x14ac:dyDescent="0.6">
      <c r="A40" s="311" t="s">
        <v>314</v>
      </c>
      <c r="B40" s="113">
        <v>0</v>
      </c>
      <c r="C40" s="122"/>
      <c r="D40" s="236">
        <v>-10398</v>
      </c>
      <c r="E40" s="121"/>
      <c r="F40" s="120">
        <v>0</v>
      </c>
      <c r="G40" s="122"/>
      <c r="H40" s="236">
        <v>-10398</v>
      </c>
    </row>
    <row r="41" spans="1:8" s="311" customFormat="1" x14ac:dyDescent="0.6">
      <c r="A41" s="311" t="s">
        <v>280</v>
      </c>
      <c r="B41" s="236">
        <v>843</v>
      </c>
      <c r="C41" s="122"/>
      <c r="D41" s="123">
        <v>0</v>
      </c>
      <c r="E41" s="122"/>
      <c r="F41" s="236">
        <v>843</v>
      </c>
      <c r="G41" s="122"/>
      <c r="H41" s="123">
        <v>0</v>
      </c>
    </row>
    <row r="42" spans="1:8" s="311" customFormat="1" x14ac:dyDescent="0.6">
      <c r="A42" s="311" t="s">
        <v>297</v>
      </c>
      <c r="B42" s="120">
        <v>4641</v>
      </c>
      <c r="C42" s="122"/>
      <c r="D42" s="123">
        <v>4671</v>
      </c>
      <c r="E42" s="122"/>
      <c r="F42" s="120">
        <v>4640</v>
      </c>
      <c r="G42" s="122"/>
      <c r="H42" s="123">
        <v>4671</v>
      </c>
    </row>
    <row r="43" spans="1:8" s="311" customFormat="1" x14ac:dyDescent="0.6">
      <c r="A43" s="318" t="s">
        <v>344</v>
      </c>
      <c r="B43" s="129">
        <v>-3379</v>
      </c>
      <c r="C43" s="130"/>
      <c r="D43" s="129">
        <v>-44547</v>
      </c>
      <c r="E43" s="130"/>
      <c r="F43" s="129">
        <v>5074</v>
      </c>
      <c r="G43" s="130"/>
      <c r="H43" s="129">
        <v>-63399</v>
      </c>
    </row>
    <row r="44" spans="1:8" s="311" customFormat="1" ht="5.0999999999999996" customHeight="1" x14ac:dyDescent="0.6">
      <c r="B44" s="131"/>
      <c r="C44" s="131"/>
      <c r="D44" s="131"/>
      <c r="E44" s="131"/>
      <c r="F44" s="131"/>
      <c r="G44" s="131"/>
      <c r="H44" s="131"/>
    </row>
    <row r="45" spans="1:8" s="311" customFormat="1" hidden="1" x14ac:dyDescent="0.6">
      <c r="A45" s="318" t="s">
        <v>187</v>
      </c>
      <c r="B45" s="132"/>
      <c r="C45" s="131"/>
      <c r="D45" s="132"/>
      <c r="E45" s="131"/>
      <c r="F45" s="132"/>
      <c r="G45" s="131"/>
      <c r="H45" s="132"/>
    </row>
    <row r="46" spans="1:8" s="311" customFormat="1" hidden="1" x14ac:dyDescent="0.6">
      <c r="A46" s="311" t="s">
        <v>70</v>
      </c>
      <c r="B46" s="108">
        <v>0</v>
      </c>
      <c r="C46" s="108">
        <v>0</v>
      </c>
      <c r="D46" s="108">
        <v>0</v>
      </c>
      <c r="E46" s="131"/>
      <c r="F46" s="108">
        <v>0</v>
      </c>
      <c r="G46" s="131"/>
      <c r="H46" s="108">
        <v>0</v>
      </c>
    </row>
    <row r="47" spans="1:8" s="311" customFormat="1" hidden="1" x14ac:dyDescent="0.6">
      <c r="A47" s="311" t="s">
        <v>188</v>
      </c>
      <c r="B47" s="119"/>
      <c r="C47" s="131"/>
      <c r="D47" s="120"/>
      <c r="E47" s="131"/>
      <c r="F47" s="119"/>
      <c r="G47" s="131"/>
      <c r="H47" s="120"/>
    </row>
    <row r="48" spans="1:8" s="311" customFormat="1" hidden="1" x14ac:dyDescent="0.6">
      <c r="A48" s="311" t="s">
        <v>130</v>
      </c>
      <c r="B48" s="124">
        <v>0</v>
      </c>
      <c r="C48" s="131"/>
      <c r="D48" s="132">
        <v>0</v>
      </c>
      <c r="E48" s="131"/>
      <c r="F48" s="119">
        <v>0</v>
      </c>
      <c r="G48" s="131"/>
      <c r="H48" s="119">
        <v>0</v>
      </c>
    </row>
    <row r="49" spans="1:9" s="311" customFormat="1" hidden="1" x14ac:dyDescent="0.6">
      <c r="A49" s="311" t="s">
        <v>131</v>
      </c>
      <c r="B49" s="119">
        <v>0</v>
      </c>
      <c r="C49" s="133"/>
      <c r="D49" s="119">
        <v>0</v>
      </c>
      <c r="E49" s="133"/>
      <c r="F49" s="134">
        <v>0</v>
      </c>
      <c r="G49" s="135"/>
      <c r="H49" s="134">
        <v>0</v>
      </c>
    </row>
    <row r="50" spans="1:9" s="311" customFormat="1" hidden="1" x14ac:dyDescent="0.6">
      <c r="A50" s="318" t="s">
        <v>186</v>
      </c>
      <c r="B50" s="136">
        <v>0</v>
      </c>
      <c r="C50" s="113"/>
      <c r="D50" s="129">
        <v>0</v>
      </c>
      <c r="E50" s="113"/>
      <c r="F50" s="136">
        <v>0</v>
      </c>
      <c r="G50" s="113"/>
      <c r="H50" s="129">
        <v>0</v>
      </c>
    </row>
    <row r="51" spans="1:9" s="311" customFormat="1" ht="5.0999999999999996" customHeight="1" x14ac:dyDescent="0.6">
      <c r="B51" s="122"/>
      <c r="C51" s="122"/>
      <c r="D51" s="122"/>
      <c r="E51" s="122"/>
      <c r="F51" s="122"/>
      <c r="G51" s="122"/>
      <c r="H51" s="122"/>
    </row>
    <row r="52" spans="1:9" s="321" customFormat="1" hidden="1" x14ac:dyDescent="0.6">
      <c r="A52" s="318" t="s">
        <v>132</v>
      </c>
      <c r="B52" s="137"/>
      <c r="C52" s="138"/>
      <c r="D52" s="137"/>
      <c r="E52" s="138"/>
      <c r="F52" s="137"/>
      <c r="G52" s="138"/>
      <c r="H52" s="137"/>
    </row>
    <row r="53" spans="1:9" s="321" customFormat="1" hidden="1" x14ac:dyDescent="0.6">
      <c r="A53" s="322" t="s">
        <v>39</v>
      </c>
      <c r="B53" s="136">
        <v>0</v>
      </c>
      <c r="C53" s="139"/>
      <c r="D53" s="140">
        <v>0</v>
      </c>
      <c r="E53" s="139"/>
      <c r="F53" s="136">
        <v>0</v>
      </c>
      <c r="G53" s="139"/>
      <c r="H53" s="136">
        <v>0</v>
      </c>
    </row>
    <row r="54" spans="1:9" s="311" customFormat="1" ht="5.0999999999999996" hidden="1" customHeight="1" x14ac:dyDescent="0.6">
      <c r="B54" s="122"/>
      <c r="C54" s="122"/>
      <c r="D54" s="122"/>
      <c r="E54" s="122"/>
      <c r="F54" s="122"/>
      <c r="G54" s="122"/>
      <c r="H54" s="122"/>
    </row>
    <row r="55" spans="1:9" s="323" customFormat="1" x14ac:dyDescent="0.6">
      <c r="A55" s="323" t="s">
        <v>185</v>
      </c>
      <c r="B55" s="230">
        <v>-7526</v>
      </c>
      <c r="C55" s="231"/>
      <c r="D55" s="230">
        <v>8906</v>
      </c>
      <c r="E55" s="231"/>
      <c r="F55" s="230">
        <v>5905</v>
      </c>
      <c r="G55" s="231"/>
      <c r="H55" s="230">
        <v>-9117</v>
      </c>
    </row>
    <row r="56" spans="1:9" s="311" customFormat="1" x14ac:dyDescent="0.6">
      <c r="A56" s="311" t="s">
        <v>184</v>
      </c>
      <c r="B56" s="142">
        <v>252266</v>
      </c>
      <c r="C56" s="131"/>
      <c r="D56" s="142">
        <v>198441</v>
      </c>
      <c r="E56" s="131"/>
      <c r="F56" s="142">
        <v>208928</v>
      </c>
      <c r="G56" s="131"/>
      <c r="H56" s="143">
        <v>157764</v>
      </c>
    </row>
    <row r="57" spans="1:9" s="321" customFormat="1" ht="24" thickBot="1" x14ac:dyDescent="0.65">
      <c r="A57" s="318" t="s">
        <v>183</v>
      </c>
      <c r="B57" s="144">
        <v>244740</v>
      </c>
      <c r="C57" s="138"/>
      <c r="D57" s="144">
        <v>207347</v>
      </c>
      <c r="E57" s="130"/>
      <c r="F57" s="144">
        <v>214833</v>
      </c>
      <c r="G57" s="138"/>
      <c r="H57" s="145">
        <v>148647</v>
      </c>
    </row>
    <row r="58" spans="1:9" s="311" customFormat="1" ht="5.0999999999999996" customHeight="1" thickTop="1" x14ac:dyDescent="0.6">
      <c r="B58" s="132"/>
      <c r="C58" s="131"/>
      <c r="D58" s="132"/>
      <c r="E58" s="131"/>
      <c r="F58" s="132"/>
      <c r="G58" s="131"/>
      <c r="H58" s="132"/>
    </row>
    <row r="59" spans="1:9" s="311" customFormat="1" x14ac:dyDescent="0.6">
      <c r="A59" s="351" t="s">
        <v>281</v>
      </c>
      <c r="B59" s="351"/>
      <c r="C59" s="351"/>
      <c r="D59" s="351"/>
    </row>
    <row r="60" spans="1:9" s="311" customFormat="1" x14ac:dyDescent="0.6">
      <c r="A60" s="311" t="s">
        <v>282</v>
      </c>
    </row>
    <row r="61" spans="1:9" s="311" customFormat="1" x14ac:dyDescent="0.6">
      <c r="A61" s="324" t="s">
        <v>315</v>
      </c>
      <c r="I61" s="121"/>
    </row>
    <row r="62" spans="1:9" s="311" customFormat="1" x14ac:dyDescent="0.6">
      <c r="A62" s="325" t="s">
        <v>258</v>
      </c>
      <c r="B62" s="120">
        <v>-1850</v>
      </c>
      <c r="C62" s="120"/>
      <c r="D62" s="120">
        <v>-836</v>
      </c>
      <c r="E62" s="120"/>
      <c r="F62" s="120">
        <v>-1850</v>
      </c>
      <c r="G62" s="120"/>
      <c r="H62" s="120">
        <v>-836</v>
      </c>
      <c r="I62" s="121"/>
    </row>
    <row r="63" spans="1:9" s="311" customFormat="1" hidden="1" x14ac:dyDescent="0.6">
      <c r="A63" s="324" t="s">
        <v>64</v>
      </c>
      <c r="B63" s="124">
        <v>0</v>
      </c>
      <c r="C63" s="119"/>
      <c r="D63" s="124">
        <v>0</v>
      </c>
      <c r="E63" s="119"/>
      <c r="F63" s="124">
        <v>0</v>
      </c>
      <c r="G63" s="119"/>
      <c r="H63" s="124">
        <v>0</v>
      </c>
      <c r="I63" s="121"/>
    </row>
    <row r="64" spans="1:9" s="311" customFormat="1" hidden="1" x14ac:dyDescent="0.6">
      <c r="A64" s="324" t="s">
        <v>283</v>
      </c>
      <c r="B64" s="126">
        <v>0</v>
      </c>
      <c r="C64" s="123"/>
      <c r="D64" s="126">
        <v>0</v>
      </c>
      <c r="E64" s="123"/>
      <c r="F64" s="126">
        <v>0</v>
      </c>
      <c r="G64" s="123"/>
      <c r="H64" s="126">
        <v>0</v>
      </c>
      <c r="I64" s="121"/>
    </row>
    <row r="65" spans="1:9" s="311" customFormat="1" hidden="1" x14ac:dyDescent="0.6">
      <c r="A65" s="326" t="s">
        <v>133</v>
      </c>
      <c r="C65" s="120"/>
      <c r="E65" s="120"/>
      <c r="G65" s="120"/>
      <c r="I65" s="121"/>
    </row>
    <row r="66" spans="1:9" s="311" customFormat="1" hidden="1" x14ac:dyDescent="0.6">
      <c r="A66" s="327" t="s">
        <v>134</v>
      </c>
      <c r="B66" s="124">
        <v>0</v>
      </c>
      <c r="C66" s="120"/>
      <c r="D66" s="126">
        <v>0</v>
      </c>
      <c r="E66" s="123"/>
      <c r="F66" s="328">
        <v>0</v>
      </c>
      <c r="G66" s="123"/>
      <c r="H66" s="126">
        <v>0</v>
      </c>
    </row>
    <row r="67" spans="1:9" s="311" customFormat="1" ht="15" customHeight="1" x14ac:dyDescent="0.6">
      <c r="A67" s="329"/>
      <c r="B67" s="124"/>
      <c r="C67" s="120"/>
      <c r="D67" s="119"/>
      <c r="E67" s="120"/>
      <c r="G67" s="120"/>
      <c r="H67" s="119"/>
    </row>
    <row r="68" spans="1:9" s="311" customFormat="1" ht="15" customHeight="1" x14ac:dyDescent="0.6">
      <c r="A68" s="329"/>
      <c r="B68" s="124"/>
      <c r="C68" s="120"/>
      <c r="D68" s="119"/>
      <c r="E68" s="120"/>
      <c r="G68" s="120"/>
      <c r="H68" s="119"/>
    </row>
    <row r="69" spans="1:9" s="311" customFormat="1" ht="15" customHeight="1" x14ac:dyDescent="0.6">
      <c r="A69" s="329"/>
      <c r="B69" s="124"/>
      <c r="C69" s="120"/>
      <c r="D69" s="119"/>
      <c r="E69" s="120"/>
      <c r="G69" s="120"/>
      <c r="H69" s="119"/>
    </row>
    <row r="70" spans="1:9" s="311" customFormat="1" x14ac:dyDescent="0.6">
      <c r="A70" s="297" t="s">
        <v>337</v>
      </c>
      <c r="B70" s="297"/>
      <c r="C70" s="297"/>
      <c r="D70" s="297"/>
      <c r="E70" s="297"/>
      <c r="F70" s="297"/>
    </row>
  </sheetData>
  <mergeCells count="4">
    <mergeCell ref="B6:D6"/>
    <mergeCell ref="F6:H6"/>
    <mergeCell ref="A59:D59"/>
    <mergeCell ref="A2:B2"/>
  </mergeCells>
  <pageMargins left="0.51181102362204722" right="0.23622047244094491" top="0.27559055118110237" bottom="0.19685039370078741" header="0.31496062992125984" footer="0.19685039370078741"/>
  <pageSetup paperSize="9" scale="76" fitToHeight="0" orientation="portrait" r:id="rId1"/>
  <headerFooter>
    <oddFooter>&amp;R&amp;"Angsana New,Regular"&amp;16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7" ma:contentTypeDescription="Create a new document." ma:contentTypeScope="" ma:versionID="3f431e6092e71a1e0459a50a8b7ce524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34e684eb370584e578c104489f53560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B83E3-7EEE-4494-92EA-B3BE526858D7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2.xml><?xml version="1.0" encoding="utf-8"?>
<ds:datastoreItem xmlns:ds="http://schemas.openxmlformats.org/officeDocument/2006/customXml" ds:itemID="{D5DE8266-540D-40D5-A11A-E5761A235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</vt:lpstr>
      <vt:lpstr>PL2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'PL1'!Print_Area</vt:lpstr>
      <vt:lpstr>'PL2'!Print_Area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Nutthayas</cp:lastModifiedBy>
  <cp:lastPrinted>2023-05-10T07:02:50Z</cp:lastPrinted>
  <dcterms:created xsi:type="dcterms:W3CDTF">1998-11-05T08:50:11Z</dcterms:created>
  <dcterms:modified xsi:type="dcterms:W3CDTF">2023-05-11T06:04:42Z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