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6\Q1-66\"/>
    </mc:Choice>
  </mc:AlternateContent>
  <bookViews>
    <workbookView xWindow="0" yWindow="0" windowWidth="20490" windowHeight="7650" tabRatio="602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externalReferences>
    <externalReference r:id="rId6"/>
  </externalReferences>
  <definedNames>
    <definedName name="_xlnm.Print_Area" localSheetId="0">'bs&amp;pl(E)'!$A$1:$M$99</definedName>
    <definedName name="_xlnm.Print_Area" localSheetId="4">CF!$A$1:$L$100</definedName>
    <definedName name="_xlnm.Print_Area" localSheetId="1">PL!$A$1:$K$60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9" i="8" l="1"/>
  <c r="I68" i="8"/>
  <c r="I76" i="8"/>
  <c r="I21" i="6"/>
  <c r="I15" i="6"/>
  <c r="I22" i="6" s="1"/>
  <c r="I25" i="6" s="1"/>
  <c r="E21" i="6"/>
  <c r="E15" i="6"/>
  <c r="E22" i="6" s="1"/>
  <c r="E25" i="6" s="1"/>
  <c r="J52" i="2"/>
  <c r="F52" i="2"/>
  <c r="J18" i="2"/>
  <c r="F18" i="2"/>
  <c r="L30" i="2" l="1"/>
  <c r="J30" i="2"/>
  <c r="J31" i="2" s="1"/>
  <c r="H30" i="2"/>
  <c r="F30" i="2"/>
  <c r="F31" i="2" s="1"/>
  <c r="H80" i="2"/>
  <c r="H81" i="2"/>
  <c r="H82" i="2"/>
  <c r="H84" i="2"/>
  <c r="E68" i="8" l="1"/>
  <c r="G68" i="8"/>
  <c r="K68" i="8"/>
  <c r="R19" i="7"/>
  <c r="T19" i="7" s="1"/>
  <c r="R13" i="7"/>
  <c r="T13" i="7" s="1"/>
  <c r="U23" i="4"/>
  <c r="W23" i="4" s="1"/>
  <c r="AA23" i="4" s="1"/>
  <c r="U16" i="4"/>
  <c r="W16" i="4" s="1"/>
  <c r="AA16" i="4" s="1"/>
  <c r="K21" i="6"/>
  <c r="G21" i="6"/>
  <c r="K15" i="6"/>
  <c r="G15" i="6"/>
  <c r="G22" i="6" l="1"/>
  <c r="G25" i="6" s="1"/>
  <c r="K22" i="6"/>
  <c r="K25" i="6" s="1"/>
  <c r="Y24" i="4"/>
  <c r="S26" i="4"/>
  <c r="S27" i="4" s="1"/>
  <c r="Q26" i="4"/>
  <c r="Q27" i="4" s="1"/>
  <c r="M26" i="4"/>
  <c r="M27" i="4" s="1"/>
  <c r="F86" i="2" s="1"/>
  <c r="K26" i="4"/>
  <c r="K27" i="4" s="1"/>
  <c r="F84" i="2" s="1"/>
  <c r="I26" i="4"/>
  <c r="I27" i="4" s="1"/>
  <c r="F82" i="2" s="1"/>
  <c r="G26" i="4"/>
  <c r="G27" i="4" s="1"/>
  <c r="F81" i="2" s="1"/>
  <c r="E26" i="4"/>
  <c r="E27" i="4" s="1"/>
  <c r="F80" i="2" s="1"/>
  <c r="W25" i="4"/>
  <c r="AA25" i="4" s="1"/>
  <c r="U25" i="4"/>
  <c r="U24" i="4"/>
  <c r="Y17" i="4"/>
  <c r="K76" i="8"/>
  <c r="G76" i="8"/>
  <c r="E76" i="8"/>
  <c r="G34" i="6"/>
  <c r="I34" i="6"/>
  <c r="K34" i="6"/>
  <c r="E34" i="6"/>
  <c r="U26" i="4" l="1"/>
  <c r="K27" i="6"/>
  <c r="N14" i="7" s="1"/>
  <c r="K11" i="8"/>
  <c r="G27" i="6"/>
  <c r="G35" i="6" s="1"/>
  <c r="G11" i="8"/>
  <c r="E11" i="8"/>
  <c r="Y26" i="4"/>
  <c r="Y27" i="4" s="1"/>
  <c r="F90" i="2" s="1"/>
  <c r="K48" i="6"/>
  <c r="K35" i="6" l="1"/>
  <c r="K53" i="6" s="1"/>
  <c r="G50" i="6"/>
  <c r="G48" i="6" s="1"/>
  <c r="E27" i="6"/>
  <c r="E50" i="6" s="1"/>
  <c r="E48" i="6" s="1"/>
  <c r="I27" i="6"/>
  <c r="I11" i="8"/>
  <c r="I29" i="8" s="1"/>
  <c r="I41" i="8" s="1"/>
  <c r="G55" i="6"/>
  <c r="G53" i="6" s="1"/>
  <c r="O17" i="4" l="1"/>
  <c r="O24" i="4"/>
  <c r="E35" i="6"/>
  <c r="E55" i="6" s="1"/>
  <c r="E53" i="6" s="1"/>
  <c r="I35" i="6"/>
  <c r="I53" i="6" s="1"/>
  <c r="N20" i="7"/>
  <c r="I48" i="6"/>
  <c r="L88" i="2"/>
  <c r="L87" i="2"/>
  <c r="L86" i="2"/>
  <c r="L82" i="2"/>
  <c r="L81" i="2"/>
  <c r="L80" i="2"/>
  <c r="H87" i="2"/>
  <c r="H86" i="2"/>
  <c r="U27" i="4" l="1"/>
  <c r="F88" i="2" s="1"/>
  <c r="H88" i="2"/>
  <c r="H89" i="2" s="1"/>
  <c r="W24" i="4"/>
  <c r="O26" i="4"/>
  <c r="O27" i="4" s="1"/>
  <c r="F87" i="2" s="1"/>
  <c r="W20" i="4"/>
  <c r="AA20" i="4" s="1"/>
  <c r="U20" i="4"/>
  <c r="W26" i="4" l="1"/>
  <c r="W27" i="4" s="1"/>
  <c r="AA24" i="4"/>
  <c r="AA26" i="4" s="1"/>
  <c r="AA27" i="4" s="1"/>
  <c r="U18" i="4"/>
  <c r="U19" i="4" s="1"/>
  <c r="U17" i="4"/>
  <c r="U21" i="4" l="1"/>
  <c r="W18" i="4" l="1"/>
  <c r="I44" i="8" l="1"/>
  <c r="I78" i="8" s="1"/>
  <c r="I80" i="8" s="1"/>
  <c r="E29" i="8"/>
  <c r="E41" i="8" s="1"/>
  <c r="E44" i="8" s="1"/>
  <c r="E78" i="8" s="1"/>
  <c r="E80" i="8" s="1"/>
  <c r="K29" i="8"/>
  <c r="K41" i="8" s="1"/>
  <c r="K44" i="8" s="1"/>
  <c r="K78" i="8" s="1"/>
  <c r="K80" i="8" s="1"/>
  <c r="G29" i="8"/>
  <c r="G41" i="8" s="1"/>
  <c r="G44" i="8" s="1"/>
  <c r="G78" i="8" s="1"/>
  <c r="G80" i="8" s="1"/>
  <c r="H90" i="2" l="1"/>
  <c r="H91" i="2" s="1"/>
  <c r="F16" i="7" l="1"/>
  <c r="F17" i="7" s="1"/>
  <c r="F61" i="2" l="1"/>
  <c r="F62" i="2" l="1"/>
  <c r="H61" i="2"/>
  <c r="J61" i="2"/>
  <c r="T21" i="7" l="1"/>
  <c r="P16" i="7"/>
  <c r="P17" i="7" s="1"/>
  <c r="R22" i="7"/>
  <c r="R23" i="7" s="1"/>
  <c r="P22" i="7"/>
  <c r="P23" i="7" s="1"/>
  <c r="L22" i="7"/>
  <c r="L23" i="7" s="1"/>
  <c r="J22" i="7"/>
  <c r="J23" i="7" s="1"/>
  <c r="H22" i="7"/>
  <c r="H23" i="7" s="1"/>
  <c r="F22" i="7"/>
  <c r="F23" i="7" s="1"/>
  <c r="L16" i="7"/>
  <c r="L17" i="7" s="1"/>
  <c r="J16" i="7"/>
  <c r="J17" i="7" s="1"/>
  <c r="H16" i="7"/>
  <c r="H17" i="7" s="1"/>
  <c r="J82" i="2" l="1"/>
  <c r="R15" i="7"/>
  <c r="J88" i="2"/>
  <c r="J86" i="2"/>
  <c r="J80" i="2"/>
  <c r="J81" i="2"/>
  <c r="T15" i="7"/>
  <c r="R16" i="7" l="1"/>
  <c r="R17" i="7"/>
  <c r="S19" i="4"/>
  <c r="S21" i="4" s="1"/>
  <c r="L52" i="2" l="1"/>
  <c r="H52" i="2"/>
  <c r="K19" i="4"/>
  <c r="K21" i="4" s="1"/>
  <c r="Y19" i="4" l="1"/>
  <c r="Y21" i="4" s="1"/>
  <c r="AA18" i="4" l="1"/>
  <c r="T14" i="7" l="1"/>
  <c r="T16" i="7" s="1"/>
  <c r="T17" i="7" s="1"/>
  <c r="N16" i="7"/>
  <c r="N17" i="7" s="1"/>
  <c r="L18" i="2"/>
  <c r="L31" i="2" s="1"/>
  <c r="H18" i="2"/>
  <c r="H31" i="2" s="1"/>
  <c r="N22" i="7" l="1"/>
  <c r="N23" i="7" s="1"/>
  <c r="T20" i="7"/>
  <c r="T22" i="7" s="1"/>
  <c r="T23" i="7" s="1"/>
  <c r="W17" i="4"/>
  <c r="L61" i="2"/>
  <c r="J87" i="2" l="1"/>
  <c r="E19" i="4" l="1"/>
  <c r="E21" i="4" s="1"/>
  <c r="G19" i="4"/>
  <c r="G21" i="4" s="1"/>
  <c r="I19" i="4"/>
  <c r="I21" i="4" s="1"/>
  <c r="M19" i="4"/>
  <c r="M21" i="4" s="1"/>
  <c r="Q19" i="4"/>
  <c r="Q21" i="4" s="1"/>
  <c r="L89" i="2" l="1"/>
  <c r="L91" i="2" s="1"/>
  <c r="L62" i="2"/>
  <c r="H62" i="2"/>
  <c r="J62" i="2"/>
  <c r="L92" i="2" l="1"/>
  <c r="L93" i="2" s="1"/>
  <c r="AA17" i="4"/>
  <c r="O19" i="4" l="1"/>
  <c r="O21" i="4" s="1"/>
  <c r="J89" i="2" l="1"/>
  <c r="J91" i="2" s="1"/>
  <c r="J92" i="2" s="1"/>
  <c r="J93" i="2" s="1"/>
  <c r="W19" i="4"/>
  <c r="W21" i="4" s="1"/>
  <c r="AA19" i="4"/>
  <c r="AA21" i="4" s="1"/>
  <c r="H92" i="2"/>
  <c r="H93" i="2" s="1"/>
  <c r="F89" i="2" l="1"/>
  <c r="F91" i="2" s="1"/>
  <c r="F92" i="2" s="1"/>
  <c r="F93" i="2" s="1"/>
</calcChain>
</file>

<file path=xl/sharedStrings.xml><?xml version="1.0" encoding="utf-8"?>
<sst xmlns="http://schemas.openxmlformats.org/spreadsheetml/2006/main" count="370" uniqueCount="245">
  <si>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</si>
  <si>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</si>
  <si>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</si>
  <si>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</si>
  <si>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</si>
  <si>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</si>
  <si>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</si>
  <si>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</si>
  <si>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</si>
  <si>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</si>
  <si>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</si>
  <si>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</si>
  <si>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</si>
  <si>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</si>
  <si>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</si>
  <si>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</si>
  <si>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</si>
  <si>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</si>
  <si>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</si>
  <si>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</si>
  <si>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</si>
  <si>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</si>
  <si>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</si>
  <si>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</si>
  <si>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</si>
  <si>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</si>
  <si>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</si>
  <si>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</si>
  <si>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</si>
  <si>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</si>
  <si>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</si>
  <si>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</si>
  <si>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</si>
  <si>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</si>
  <si>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</si>
  <si>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</si>
  <si>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</si>
  <si>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</si>
  <si>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</si>
  <si>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</si>
  <si>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</si>
  <si>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</si>
  <si>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</si>
  <si>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</si>
  <si>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</si>
  <si>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</si>
  <si>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</si>
  <si>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</si>
  <si>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</si>
  <si>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</si>
  <si>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</si>
  <si>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</si>
  <si>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</si>
  <si>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</si>
  <si>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</si>
  <si>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</si>
  <si>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</si>
  <si>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</si>
  <si>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</si>
  <si>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</si>
  <si>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</si>
  <si>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</si>
  <si>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</si>
  <si>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</si>
  <si>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</si>
  <si>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</si>
  <si>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</si>
  <si>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</si>
  <si>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</si>
  <si>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</si>
  <si>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</si>
  <si>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</si>
  <si>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</si>
  <si>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</si>
  <si>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</si>
  <si>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</si>
  <si>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</si>
  <si>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</si>
  <si>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</si>
  <si>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</si>
  <si>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</si>
  <si>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</si>
  <si>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</si>
  <si>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</si>
  <si>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</si>
  <si>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</si>
  <si>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</si>
  <si>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</si>
  <si>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</si>
  <si>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</si>
  <si>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</si>
  <si>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</si>
  <si>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</si>
  <si>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</si>
  <si>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</si>
  <si>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</si>
  <si>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</si>
  <si>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</si>
  <si>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</si>
  <si>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</si>
  <si>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</si>
  <si>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</si>
  <si>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</si>
  <si>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</si>
  <si>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</si>
  <si>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</si>
  <si>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</si>
  <si>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</si>
  <si>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</si>
  <si>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</si>
  <si>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</si>
  <si>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</si>
  <si>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</si>
  <si>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</si>
  <si>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</si>
  <si>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</si>
  <si>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</si>
  <si>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</si>
  <si>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</si>
  <si>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</si>
  <si>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</si>
  <si>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</si>
  <si>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</si>
  <si>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</si>
  <si>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</si>
  <si>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</si>
  <si>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</si>
  <si>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</si>
  <si>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</si>
  <si>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</si>
  <si>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</si>
  <si>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</si>
  <si>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</si>
  <si>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</si>
  <si>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</si>
  <si>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</si>
  <si>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</si>
  <si>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</si>
  <si>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</si>
  <si>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</si>
  <si>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</si>
  <si>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</si>
  <si>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</si>
  <si>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</si>
  <si>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</si>
  <si>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</si>
  <si>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</si>
  <si>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</si>
  <si>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</si>
  <si>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</si>
  <si>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</si>
  <si>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</si>
  <si>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</si>
  <si>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</si>
  <si>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</si>
  <si>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</si>
  <si>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</si>
  <si>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</si>
  <si>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</si>
  <si>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</si>
  <si>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</si>
  <si>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</si>
  <si>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</si>
  <si>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</si>
  <si>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</si>
  <si>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</si>
  <si>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</si>
  <si>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</si>
  <si>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</si>
  <si>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</si>
  <si>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</si>
  <si>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</si>
  <si>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</si>
  <si>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</si>
  <si>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</si>
  <si>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</si>
  <si>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</si>
  <si>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</si>
  <si>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</si>
  <si>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</si>
  <si>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</si>
  <si>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</si>
  <si>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</si>
  <si>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</si>
  <si>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</si>
  <si>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</si>
  <si>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</si>
  <si>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</si>
  <si>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</si>
  <si>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>Change in shareholding percentage in subsidiaries</t>
  </si>
  <si>
    <t xml:space="preserve">Other comprehensive </t>
  </si>
  <si>
    <t>income</t>
  </si>
  <si>
    <t xml:space="preserve">   Other non-current provisions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</si>
  <si>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</si>
  <si>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</si>
  <si>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</si>
  <si>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</si>
  <si>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</si>
  <si>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</si>
  <si>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</si>
  <si>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</si>
  <si>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Accounts payable for purchases of fixed assets</t>
  </si>
  <si>
    <t xml:space="preserve">   Cash received from tax return</t>
  </si>
  <si>
    <t>Balance as at 1 January 2022</t>
  </si>
  <si>
    <t>2, 3</t>
  </si>
  <si>
    <t xml:space="preserve">   Lease discounts from lessors</t>
  </si>
  <si>
    <t>Short-term loans to related party</t>
  </si>
  <si>
    <t xml:space="preserve">      526,456,550 ordinary shares of Baht 1 each</t>
  </si>
  <si>
    <t xml:space="preserve">   Loss (gain) on fair value reserve of financial assets</t>
  </si>
  <si>
    <t xml:space="preserve">   Trade and other payables </t>
  </si>
  <si>
    <t>Cash received from sales of other financial assets</t>
  </si>
  <si>
    <t>Cash paid for purchase of investment in subsidiary</t>
  </si>
  <si>
    <t>Proceeds from sales of equipment</t>
  </si>
  <si>
    <t xml:space="preserve">      842,330,480 ordinary shares of Baht 1 each</t>
  </si>
  <si>
    <t>Cash paid for purchase of investment in associate</t>
  </si>
  <si>
    <t xml:space="preserve">   Loss (gain) on disposal/written-off of assets</t>
  </si>
  <si>
    <t>Net cash flows from operating activities</t>
  </si>
  <si>
    <t xml:space="preserve">Long-term debentures </t>
  </si>
  <si>
    <t xml:space="preserve">   Amortisation of deferred costs relating to the issuance </t>
  </si>
  <si>
    <t>Cash received from sale of investment in associate</t>
  </si>
  <si>
    <t>Current portion of long-term debentures</t>
  </si>
  <si>
    <t>Profit from operating activities</t>
  </si>
  <si>
    <t xml:space="preserve">   Reduction of inventories to net realisable value (reversal)</t>
  </si>
  <si>
    <t xml:space="preserve">   Share of profit from investment in an associate</t>
  </si>
  <si>
    <t xml:space="preserve">   Loss on sales of investment in associate</t>
  </si>
  <si>
    <t xml:space="preserve">Sales </t>
  </si>
  <si>
    <t>As at 31 March 2023</t>
  </si>
  <si>
    <t>For the three-month period ended 31 March 2023</t>
  </si>
  <si>
    <t>Balance as at 31 March 2023</t>
  </si>
  <si>
    <t>31 March</t>
  </si>
  <si>
    <t>Balance as at 1 January 2023</t>
  </si>
  <si>
    <t>Balance as at 31 March 2022</t>
  </si>
  <si>
    <t xml:space="preserve">   and equipment</t>
  </si>
  <si>
    <t xml:space="preserve">Cash paid for purchase of building improvement </t>
  </si>
  <si>
    <t>Other long-term receivable - related party</t>
  </si>
  <si>
    <t xml:space="preserve">Profit (loss) for the period </t>
  </si>
  <si>
    <t xml:space="preserve">                                   -</t>
  </si>
  <si>
    <t xml:space="preserve">   Transfer right-of-use assets to equipment</t>
  </si>
  <si>
    <t xml:space="preserve">Loss for the period </t>
  </si>
  <si>
    <t xml:space="preserve">   Increase in allowance for expected credit losses (reversal)</t>
  </si>
  <si>
    <t>Net cash flows from (used in) investing activities</t>
  </si>
  <si>
    <t>Net cash flows used in financing activities</t>
  </si>
  <si>
    <t>Net decrease in cash and cash equivalents</t>
  </si>
  <si>
    <t xml:space="preserve">   Increase in right-of-use assets from leases</t>
  </si>
  <si>
    <t xml:space="preserve">Increase in loan to related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</si>
</sst>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3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7" fillId="0" borderId="0"/>
    <xf numFmtId="165" fontId="10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</cellStyleXfs>
  <cellXfs count="127">
    <xf numFmtId="0" fontId="0" fillId="0" borderId="0" xfId="0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/>
    <xf numFmtId="0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64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4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7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7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37" fontId="3" fillId="0" borderId="0" xfId="2" applyNumberFormat="1" applyFont="1" applyFill="1" applyAlignment="1"/>
    <xf numFmtId="164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49" fontId="9" fillId="0" borderId="0" xfId="0" applyNumberFormat="1" applyFont="1" applyFill="1" applyAlignment="1"/>
    <xf numFmtId="166" fontId="5" fillId="0" borderId="0" xfId="0" applyNumberFormat="1" applyFont="1" applyFill="1" applyAlignment="1"/>
    <xf numFmtId="167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64" fontId="3" fillId="0" borderId="2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165" fontId="8" fillId="0" borderId="4" xfId="0" applyNumberFormat="1" applyFont="1" applyFill="1" applyBorder="1" applyAlignment="1">
      <alignment horizontal="center"/>
    </xf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/>
    <xf numFmtId="164" fontId="8" fillId="0" borderId="2" xfId="1" applyNumberFormat="1" applyFont="1" applyFill="1" applyBorder="1" applyAlignment="1"/>
    <xf numFmtId="164" fontId="3" fillId="0" borderId="4" xfId="2" applyNumberFormat="1" applyFont="1" applyFill="1" applyBorder="1" applyAlignment="1"/>
    <xf numFmtId="166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3" fillId="0" borderId="1" xfId="2" applyNumberFormat="1" applyFont="1" applyFill="1" applyBorder="1" applyAlignment="1"/>
    <xf numFmtId="164" fontId="3" fillId="0" borderId="2" xfId="2" applyNumberFormat="1" applyFont="1" applyFill="1" applyBorder="1" applyAlignment="1"/>
    <xf numFmtId="166" fontId="8" fillId="0" borderId="0" xfId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Alignment="1">
      <alignment horizontal="center" wrapText="1"/>
    </xf>
    <xf numFmtId="166" fontId="3" fillId="0" borderId="1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4" xfId="4" applyNumberFormat="1" applyFont="1" applyFill="1" applyBorder="1" applyAlignment="1"/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37" fontId="3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164" fontId="8" fillId="0" borderId="0" xfId="6" applyNumberFormat="1" applyFont="1" applyFill="1" applyAlignment="1">
      <alignment horizontal="center"/>
    </xf>
    <xf numFmtId="164" fontId="3" fillId="0" borderId="0" xfId="4" applyNumberFormat="1" applyFont="1" applyFill="1" applyAlignment="1">
      <alignment horizontal="center"/>
    </xf>
    <xf numFmtId="164" fontId="3" fillId="0" borderId="0" xfId="4" applyNumberFormat="1" applyFont="1" applyFill="1" applyAlignment="1">
      <alignment horizontal="right"/>
    </xf>
    <xf numFmtId="164" fontId="3" fillId="0" borderId="1" xfId="2" applyNumberFormat="1" applyFont="1" applyFill="1" applyBorder="1" applyAlignment="1">
      <alignment horizontal="center"/>
    </xf>
    <xf numFmtId="37" fontId="3" fillId="0" borderId="1" xfId="2" applyNumberFormat="1" applyFont="1" applyFill="1" applyBorder="1"/>
    <xf numFmtId="3" fontId="3" fillId="0" borderId="0" xfId="1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</cellXfs>
  <cellStyles count="7">
    <cellStyle name="0,0_x000d__x000a_NA_x000d__x000a_" xfId="4"/>
    <cellStyle name="Comma" xfId="1" builtinId="3"/>
    <cellStyle name="Comma 2" xfId="3"/>
    <cellStyle name="Normal" xfId="0" builtinId="0"/>
    <cellStyle name="Normal 2" xfId="5"/>
    <cellStyle name="Normal_Samart Corp" xfId="2"/>
    <cellStyle name="Normal_Sheet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ughtrat.Wongsangth\AppData\Local\Microsoft\Windows\INetCache\Content.Outlook\4ZJN5E2C\SST-BsplE-Q1'2023(04.05.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(E)"/>
      <sheetName val="PL"/>
      <sheetName val="ce_Conso"/>
      <sheetName val="ce_separate"/>
      <sheetName val="CF"/>
    </sheetNames>
    <sheetDataSet>
      <sheetData sheetId="0">
        <row r="12">
          <cell r="L12">
            <v>213643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showGridLines="0" tabSelected="1" view="pageBreakPreview" zoomScaleNormal="83" zoomScaleSheetLayoutView="100" workbookViewId="0"/>
  </sheetViews>
  <sheetFormatPr defaultColWidth="10.7109375" defaultRowHeight="20.25" customHeight="1"/>
  <cols>
    <col min="1" max="1" width="24.7109375" style="22" customWidth="1"/>
    <col min="2" max="2" width="9.85546875" style="22" customWidth="1"/>
    <col min="3" max="3" width="0.7109375" style="22" customWidth="1"/>
    <col min="4" max="4" width="4.7109375" style="22" customWidth="1"/>
    <col min="5" max="5" width="0.7109375" style="22" customWidth="1"/>
    <col min="6" max="6" width="12" style="22" customWidth="1"/>
    <col min="7" max="7" width="0.7109375" style="22" customWidth="1"/>
    <col min="8" max="8" width="12" style="22" customWidth="1"/>
    <col min="9" max="9" width="0.7109375" style="22" customWidth="1"/>
    <col min="10" max="10" width="12" style="22" customWidth="1"/>
    <col min="11" max="11" width="0.7109375" style="22" customWidth="1"/>
    <col min="12" max="12" width="12" style="22" customWidth="1"/>
    <col min="13" max="13" width="0.5703125" style="22" customWidth="1"/>
    <col min="14" max="16384" width="10.7109375" style="22"/>
  </cols>
  <sheetData>
    <row r="1" spans="1:14" s="17" customFormat="1" ht="20.25" customHeight="1">
      <c r="A1" s="15" t="s">
        <v>126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0.25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0.25" customHeight="1">
      <c r="A3" s="15" t="s">
        <v>226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0.25" customHeight="1">
      <c r="B4" s="16"/>
      <c r="C4" s="16"/>
      <c r="D4" s="70"/>
      <c r="E4" s="16"/>
      <c r="F4" s="70"/>
      <c r="G4" s="16"/>
      <c r="H4" s="70"/>
      <c r="I4" s="16"/>
      <c r="J4" s="70"/>
      <c r="K4" s="16"/>
      <c r="M4" s="70" t="s">
        <v>33</v>
      </c>
    </row>
    <row r="5" spans="1:14" s="53" customFormat="1" ht="20.25" customHeight="1">
      <c r="B5" s="19"/>
      <c r="C5" s="34"/>
      <c r="D5" s="34"/>
      <c r="E5" s="34"/>
      <c r="F5" s="122" t="s">
        <v>69</v>
      </c>
      <c r="G5" s="122"/>
      <c r="H5" s="122"/>
      <c r="I5" s="34"/>
      <c r="J5" s="122" t="s">
        <v>54</v>
      </c>
      <c r="K5" s="122"/>
      <c r="L5" s="122"/>
    </row>
    <row r="6" spans="1:14" ht="20.25" customHeight="1">
      <c r="E6" s="23"/>
      <c r="F6" s="76" t="s">
        <v>229</v>
      </c>
      <c r="G6" s="23"/>
      <c r="H6" s="25" t="s">
        <v>52</v>
      </c>
      <c r="J6" s="76" t="s">
        <v>229</v>
      </c>
      <c r="K6" s="23"/>
      <c r="L6" s="25" t="s">
        <v>52</v>
      </c>
    </row>
    <row r="7" spans="1:14" ht="20.25" customHeight="1">
      <c r="D7" s="23" t="s">
        <v>0</v>
      </c>
      <c r="E7" s="23"/>
      <c r="F7" s="24">
        <v>2023</v>
      </c>
      <c r="G7" s="14"/>
      <c r="H7" s="24">
        <v>2022</v>
      </c>
      <c r="J7" s="24">
        <v>2023</v>
      </c>
      <c r="K7" s="14"/>
      <c r="L7" s="24">
        <v>2022</v>
      </c>
    </row>
    <row r="8" spans="1:14" ht="20.25" customHeight="1">
      <c r="D8" s="23"/>
      <c r="E8" s="23"/>
      <c r="F8" s="25" t="s">
        <v>34</v>
      </c>
      <c r="G8" s="23"/>
      <c r="H8" s="25" t="s">
        <v>35</v>
      </c>
      <c r="J8" s="25" t="s">
        <v>34</v>
      </c>
      <c r="K8" s="14"/>
      <c r="L8" s="25" t="s">
        <v>35</v>
      </c>
    </row>
    <row r="9" spans="1:14" ht="20.25" customHeight="1">
      <c r="D9" s="23"/>
      <c r="E9" s="23"/>
      <c r="F9" s="25" t="s">
        <v>36</v>
      </c>
      <c r="G9" s="23"/>
      <c r="H9" s="25"/>
      <c r="J9" s="25" t="s">
        <v>36</v>
      </c>
      <c r="K9" s="14"/>
      <c r="L9" s="25"/>
    </row>
    <row r="10" spans="1:14" ht="20.25" customHeight="1">
      <c r="A10" s="26" t="s">
        <v>11</v>
      </c>
      <c r="D10" s="27"/>
      <c r="E10" s="27"/>
      <c r="F10" s="27"/>
      <c r="G10" s="56"/>
      <c r="H10" s="57"/>
      <c r="I10" s="58"/>
      <c r="J10" s="57"/>
      <c r="K10" s="56"/>
      <c r="L10" s="57"/>
      <c r="M10" s="58"/>
    </row>
    <row r="11" spans="1:14" ht="20.25" customHeight="1">
      <c r="A11" s="26" t="s">
        <v>12</v>
      </c>
      <c r="D11" s="27"/>
      <c r="E11" s="51"/>
      <c r="F11" s="51"/>
      <c r="G11" s="34"/>
      <c r="H11" s="34"/>
      <c r="I11" s="34"/>
      <c r="J11" s="51"/>
      <c r="K11" s="34"/>
      <c r="L11" s="34"/>
      <c r="M11" s="34"/>
      <c r="N11" s="34"/>
    </row>
    <row r="12" spans="1:14" ht="20.25" customHeight="1">
      <c r="A12" s="22" t="s">
        <v>31</v>
      </c>
      <c r="D12" s="27"/>
      <c r="E12" s="27"/>
      <c r="F12" s="28">
        <v>269657</v>
      </c>
      <c r="G12" s="27"/>
      <c r="H12" s="28">
        <v>452193</v>
      </c>
      <c r="I12" s="27"/>
      <c r="J12" s="28">
        <v>73129</v>
      </c>
      <c r="K12" s="27"/>
      <c r="L12" s="28">
        <v>213643</v>
      </c>
      <c r="M12" s="30"/>
      <c r="N12" s="34"/>
    </row>
    <row r="13" spans="1:14" ht="20.25" customHeight="1">
      <c r="A13" s="22" t="s">
        <v>67</v>
      </c>
      <c r="D13" s="27" t="s">
        <v>204</v>
      </c>
      <c r="E13" s="27"/>
      <c r="F13" s="28">
        <v>177614</v>
      </c>
      <c r="G13" s="27"/>
      <c r="H13" s="28">
        <v>164884</v>
      </c>
      <c r="I13" s="27"/>
      <c r="J13" s="28">
        <v>64357</v>
      </c>
      <c r="K13" s="27"/>
      <c r="L13" s="28">
        <v>62489</v>
      </c>
      <c r="M13" s="30"/>
      <c r="N13" s="34"/>
    </row>
    <row r="14" spans="1:14" ht="20.25" customHeight="1">
      <c r="A14" s="22" t="s">
        <v>206</v>
      </c>
      <c r="D14" s="27">
        <v>2</v>
      </c>
      <c r="E14" s="27"/>
      <c r="F14" s="28">
        <v>0</v>
      </c>
      <c r="G14" s="27"/>
      <c r="H14" s="28">
        <v>0</v>
      </c>
      <c r="I14" s="27"/>
      <c r="J14" s="28">
        <v>200000</v>
      </c>
      <c r="K14" s="27"/>
      <c r="L14" s="28">
        <v>200000</v>
      </c>
      <c r="M14" s="30"/>
      <c r="N14" s="34"/>
    </row>
    <row r="15" spans="1:14" ht="20.25" customHeight="1">
      <c r="A15" s="22" t="s">
        <v>3</v>
      </c>
      <c r="D15" s="27"/>
      <c r="E15" s="27"/>
      <c r="F15" s="30">
        <v>359502</v>
      </c>
      <c r="G15" s="27"/>
      <c r="H15" s="30">
        <v>376985</v>
      </c>
      <c r="I15" s="27"/>
      <c r="J15" s="30">
        <v>0</v>
      </c>
      <c r="K15" s="27"/>
      <c r="L15" s="28">
        <v>0</v>
      </c>
      <c r="M15" s="30"/>
      <c r="N15" s="34"/>
    </row>
    <row r="16" spans="1:14" ht="20.25" customHeight="1">
      <c r="A16" s="22" t="s">
        <v>149</v>
      </c>
      <c r="D16" s="27"/>
      <c r="E16" s="27"/>
      <c r="F16" s="28">
        <v>10196</v>
      </c>
      <c r="G16" s="27"/>
      <c r="H16" s="28">
        <v>19375</v>
      </c>
      <c r="I16" s="27"/>
      <c r="J16" s="28">
        <v>10196</v>
      </c>
      <c r="K16" s="27"/>
      <c r="L16" s="28">
        <v>10179</v>
      </c>
      <c r="M16" s="30"/>
      <c r="N16" s="34"/>
    </row>
    <row r="17" spans="1:14" ht="20.25" customHeight="1">
      <c r="A17" s="22" t="s">
        <v>4</v>
      </c>
      <c r="D17" s="27"/>
      <c r="E17" s="27"/>
      <c r="F17" s="28">
        <v>39747</v>
      </c>
      <c r="G17" s="27"/>
      <c r="H17" s="28">
        <v>42588</v>
      </c>
      <c r="I17" s="27"/>
      <c r="J17" s="28">
        <v>1319</v>
      </c>
      <c r="K17" s="27"/>
      <c r="L17" s="28">
        <v>2753</v>
      </c>
      <c r="M17" s="30"/>
      <c r="N17" s="34"/>
    </row>
    <row r="18" spans="1:14" ht="20.25" customHeight="1">
      <c r="A18" s="26" t="s">
        <v>13</v>
      </c>
      <c r="D18" s="27"/>
      <c r="E18" s="32"/>
      <c r="F18" s="33">
        <f>SUM(F12:F17)</f>
        <v>856716</v>
      </c>
      <c r="G18" s="32"/>
      <c r="H18" s="33">
        <f>SUM(H12:H17)</f>
        <v>1056025</v>
      </c>
      <c r="I18" s="32"/>
      <c r="J18" s="33">
        <f>SUM(J12:J17)</f>
        <v>349001</v>
      </c>
      <c r="K18" s="29"/>
      <c r="L18" s="33">
        <f>SUM(L12:L17)</f>
        <v>489064</v>
      </c>
      <c r="M18" s="30"/>
      <c r="N18" s="34"/>
    </row>
    <row r="19" spans="1:14" ht="20.25" customHeight="1">
      <c r="A19" s="26" t="s">
        <v>14</v>
      </c>
      <c r="D19" s="32"/>
      <c r="E19" s="32"/>
      <c r="F19" s="28"/>
      <c r="G19" s="32"/>
      <c r="H19" s="28"/>
      <c r="I19" s="32"/>
      <c r="J19" s="28"/>
      <c r="K19" s="29"/>
      <c r="L19" s="28"/>
      <c r="M19" s="30"/>
      <c r="N19" s="34"/>
    </row>
    <row r="20" spans="1:14" ht="20.25" customHeight="1">
      <c r="A20" s="8" t="s">
        <v>116</v>
      </c>
      <c r="D20" s="27"/>
      <c r="E20" s="32"/>
      <c r="F20" s="28">
        <v>23791</v>
      </c>
      <c r="G20" s="32"/>
      <c r="H20" s="28">
        <v>23791</v>
      </c>
      <c r="I20" s="32"/>
      <c r="J20" s="28">
        <v>22500</v>
      </c>
      <c r="K20" s="32"/>
      <c r="L20" s="28">
        <v>22500</v>
      </c>
      <c r="M20" s="30"/>
      <c r="N20" s="34"/>
    </row>
    <row r="21" spans="1:14" ht="20.25" customHeight="1">
      <c r="A21" s="8" t="s">
        <v>153</v>
      </c>
      <c r="D21" s="27">
        <v>4</v>
      </c>
      <c r="E21" s="32"/>
      <c r="F21" s="28">
        <v>605745</v>
      </c>
      <c r="G21" s="32"/>
      <c r="H21" s="28">
        <v>610612</v>
      </c>
      <c r="I21" s="32"/>
      <c r="J21" s="28">
        <v>314281</v>
      </c>
      <c r="K21" s="32"/>
      <c r="L21" s="28">
        <v>314162</v>
      </c>
      <c r="M21" s="30"/>
      <c r="N21" s="34"/>
    </row>
    <row r="22" spans="1:14" ht="20.25" customHeight="1">
      <c r="A22" s="8" t="s">
        <v>62</v>
      </c>
      <c r="D22" s="27">
        <v>5</v>
      </c>
      <c r="E22" s="32"/>
      <c r="F22" s="28">
        <v>0</v>
      </c>
      <c r="G22" s="32"/>
      <c r="H22" s="28">
        <v>0</v>
      </c>
      <c r="I22" s="32"/>
      <c r="J22" s="28">
        <v>1554633</v>
      </c>
      <c r="K22" s="32"/>
      <c r="L22" s="28">
        <v>1554633</v>
      </c>
      <c r="M22" s="30"/>
      <c r="N22" s="34"/>
    </row>
    <row r="23" spans="1:14" ht="20.25" customHeight="1">
      <c r="A23" s="8" t="s">
        <v>141</v>
      </c>
      <c r="D23" s="27">
        <v>6</v>
      </c>
      <c r="E23" s="32"/>
      <c r="F23" s="28">
        <v>348333</v>
      </c>
      <c r="G23" s="32"/>
      <c r="H23" s="28">
        <v>348333</v>
      </c>
      <c r="I23" s="32"/>
      <c r="J23" s="28">
        <v>348333</v>
      </c>
      <c r="K23" s="32"/>
      <c r="L23" s="28">
        <v>348333</v>
      </c>
      <c r="M23" s="30"/>
      <c r="N23" s="34"/>
    </row>
    <row r="24" spans="1:14" ht="20.25" customHeight="1">
      <c r="A24" s="22" t="s">
        <v>142</v>
      </c>
      <c r="D24" s="27">
        <v>7</v>
      </c>
      <c r="E24" s="27"/>
      <c r="F24" s="30">
        <v>1442933</v>
      </c>
      <c r="G24" s="27"/>
      <c r="H24" s="30">
        <v>1413290</v>
      </c>
      <c r="I24" s="27"/>
      <c r="J24" s="30">
        <v>639623</v>
      </c>
      <c r="K24" s="27"/>
      <c r="L24" s="28">
        <v>632718</v>
      </c>
      <c r="M24" s="30"/>
      <c r="N24" s="34"/>
    </row>
    <row r="25" spans="1:14" ht="20.25" customHeight="1">
      <c r="A25" s="22" t="s">
        <v>148</v>
      </c>
      <c r="D25" s="27">
        <v>8</v>
      </c>
      <c r="E25" s="27"/>
      <c r="F25" s="30">
        <v>1640258</v>
      </c>
      <c r="G25" s="27"/>
      <c r="H25" s="30">
        <v>1703948</v>
      </c>
      <c r="I25" s="27"/>
      <c r="J25" s="30">
        <v>549063</v>
      </c>
      <c r="K25" s="27"/>
      <c r="L25" s="28">
        <v>575585</v>
      </c>
      <c r="M25" s="30"/>
      <c r="N25" s="34"/>
    </row>
    <row r="26" spans="1:14" ht="20.25" customHeight="1">
      <c r="A26" s="22" t="s">
        <v>108</v>
      </c>
      <c r="D26" s="27"/>
      <c r="E26" s="32"/>
      <c r="F26" s="28">
        <v>1939884</v>
      </c>
      <c r="G26" s="32"/>
      <c r="H26" s="28">
        <v>1939884</v>
      </c>
      <c r="I26" s="32"/>
      <c r="J26" s="28">
        <v>0</v>
      </c>
      <c r="K26" s="32"/>
      <c r="L26" s="28">
        <v>0</v>
      </c>
      <c r="M26" s="30"/>
      <c r="N26" s="34"/>
    </row>
    <row r="27" spans="1:14" ht="20.25" customHeight="1">
      <c r="A27" s="22" t="s">
        <v>154</v>
      </c>
      <c r="D27" s="27"/>
      <c r="E27" s="27"/>
      <c r="F27" s="30">
        <v>674242</v>
      </c>
      <c r="G27" s="27"/>
      <c r="H27" s="30">
        <v>683485</v>
      </c>
      <c r="I27" s="27"/>
      <c r="J27" s="30">
        <v>5953</v>
      </c>
      <c r="K27" s="27"/>
      <c r="L27" s="28">
        <v>6478</v>
      </c>
      <c r="M27" s="30"/>
      <c r="N27" s="34"/>
    </row>
    <row r="28" spans="1:14" ht="20.25" customHeight="1">
      <c r="A28" s="22" t="s">
        <v>234</v>
      </c>
      <c r="D28" s="27" t="s">
        <v>204</v>
      </c>
      <c r="E28" s="27"/>
      <c r="F28" s="30">
        <v>0</v>
      </c>
      <c r="G28" s="27"/>
      <c r="H28" s="30">
        <v>0</v>
      </c>
      <c r="I28" s="32"/>
      <c r="J28" s="30">
        <v>130312</v>
      </c>
      <c r="K28" s="32"/>
      <c r="L28" s="28">
        <v>133950</v>
      </c>
      <c r="M28" s="30"/>
      <c r="N28" s="34"/>
    </row>
    <row r="29" spans="1:14" ht="20.25" customHeight="1">
      <c r="A29" s="22" t="s">
        <v>166</v>
      </c>
      <c r="D29" s="27"/>
      <c r="E29" s="32"/>
      <c r="F29" s="30">
        <v>194522</v>
      </c>
      <c r="G29" s="32"/>
      <c r="H29" s="30">
        <v>182153</v>
      </c>
      <c r="I29" s="32"/>
      <c r="J29" s="30">
        <v>42610</v>
      </c>
      <c r="K29" s="32"/>
      <c r="L29" s="28">
        <v>36189</v>
      </c>
      <c r="M29" s="30"/>
      <c r="N29" s="34"/>
    </row>
    <row r="30" spans="1:14" ht="20.25" customHeight="1">
      <c r="A30" s="26" t="s">
        <v>15</v>
      </c>
      <c r="D30" s="32"/>
      <c r="E30" s="32"/>
      <c r="F30" s="33">
        <f>SUM(F20:F29)</f>
        <v>6869708</v>
      </c>
      <c r="G30" s="32"/>
      <c r="H30" s="33">
        <f>SUM(H20:H29)</f>
        <v>6905496</v>
      </c>
      <c r="I30" s="32"/>
      <c r="J30" s="33">
        <f>SUM(J20:J29)</f>
        <v>3607308</v>
      </c>
      <c r="K30" s="29"/>
      <c r="L30" s="33">
        <f>SUM(L20:L29)</f>
        <v>3624548</v>
      </c>
      <c r="M30" s="30"/>
      <c r="N30" s="34"/>
    </row>
    <row r="31" spans="1:14" ht="20.25" customHeight="1" thickBot="1">
      <c r="A31" s="26" t="s">
        <v>16</v>
      </c>
      <c r="D31" s="27"/>
      <c r="E31" s="27"/>
      <c r="F31" s="59">
        <f>SUM(F30,F18)</f>
        <v>7726424</v>
      </c>
      <c r="G31" s="27"/>
      <c r="H31" s="59">
        <f>SUM(H30,H18)</f>
        <v>7961521</v>
      </c>
      <c r="I31" s="27"/>
      <c r="J31" s="59">
        <f>SUM(J30,J18)</f>
        <v>3956309</v>
      </c>
      <c r="K31" s="29"/>
      <c r="L31" s="59">
        <f>SUM(L30,L18)</f>
        <v>4113612</v>
      </c>
      <c r="M31" s="30"/>
      <c r="N31" s="34"/>
    </row>
    <row r="32" spans="1:14" ht="20.25" customHeight="1" thickTop="1">
      <c r="C32" s="34"/>
      <c r="D32" s="34"/>
      <c r="E32" s="34"/>
      <c r="F32" s="34"/>
      <c r="G32" s="51"/>
      <c r="H32" s="34"/>
      <c r="I32" s="34"/>
      <c r="J32" s="34"/>
      <c r="K32" s="34"/>
      <c r="L32" s="34"/>
      <c r="M32" s="34"/>
      <c r="N32" s="34"/>
    </row>
    <row r="33" spans="1:16" ht="20.25" customHeight="1">
      <c r="A33" s="22" t="s">
        <v>1</v>
      </c>
      <c r="G33" s="27"/>
    </row>
    <row r="34" spans="1:16" s="17" customFormat="1" ht="20.25" customHeight="1">
      <c r="A34" s="15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6" s="17" customFormat="1" ht="20.25" customHeight="1">
      <c r="A35" s="15" t="s">
        <v>61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6" s="17" customFormat="1" ht="20.25" customHeight="1">
      <c r="A36" s="15" t="s">
        <v>226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6" s="17" customFormat="1" ht="20.25" customHeight="1">
      <c r="B37" s="16"/>
      <c r="C37" s="16"/>
      <c r="D37" s="70"/>
      <c r="E37" s="16"/>
      <c r="F37" s="70"/>
      <c r="G37" s="16"/>
      <c r="H37" s="70"/>
      <c r="I37" s="16"/>
      <c r="J37" s="70"/>
      <c r="K37" s="16"/>
      <c r="M37" s="70" t="s">
        <v>33</v>
      </c>
    </row>
    <row r="38" spans="1:16" s="53" customFormat="1" ht="20.25" customHeight="1">
      <c r="B38" s="19"/>
      <c r="C38" s="34"/>
      <c r="D38" s="34"/>
      <c r="E38" s="34"/>
      <c r="F38" s="122" t="s">
        <v>69</v>
      </c>
      <c r="G38" s="122"/>
      <c r="H38" s="122"/>
      <c r="I38" s="34"/>
      <c r="J38" s="122" t="s">
        <v>54</v>
      </c>
      <c r="K38" s="122"/>
      <c r="L38" s="122"/>
    </row>
    <row r="39" spans="1:16" ht="20.25" customHeight="1">
      <c r="E39" s="23"/>
      <c r="F39" s="76" t="s">
        <v>229</v>
      </c>
      <c r="G39" s="23"/>
      <c r="H39" s="25" t="s">
        <v>52</v>
      </c>
      <c r="J39" s="76" t="s">
        <v>229</v>
      </c>
      <c r="K39" s="23"/>
      <c r="L39" s="25" t="s">
        <v>52</v>
      </c>
    </row>
    <row r="40" spans="1:16" ht="20.25" customHeight="1">
      <c r="D40" s="23" t="s">
        <v>0</v>
      </c>
      <c r="E40" s="23"/>
      <c r="F40" s="24">
        <v>2023</v>
      </c>
      <c r="G40" s="14"/>
      <c r="H40" s="24">
        <v>2022</v>
      </c>
      <c r="J40" s="24">
        <v>2023</v>
      </c>
      <c r="K40" s="14"/>
      <c r="L40" s="24">
        <v>2022</v>
      </c>
    </row>
    <row r="41" spans="1:16" ht="20.25" customHeight="1">
      <c r="D41" s="23"/>
      <c r="E41" s="23"/>
      <c r="F41" s="25" t="s">
        <v>34</v>
      </c>
      <c r="G41" s="23"/>
      <c r="H41" s="25" t="s">
        <v>35</v>
      </c>
      <c r="J41" s="25" t="s">
        <v>34</v>
      </c>
      <c r="K41" s="14"/>
      <c r="L41" s="25" t="s">
        <v>35</v>
      </c>
    </row>
    <row r="42" spans="1:16" ht="20.25" customHeight="1">
      <c r="D42" s="23"/>
      <c r="E42" s="23"/>
      <c r="F42" s="25" t="s">
        <v>36</v>
      </c>
      <c r="G42" s="23"/>
      <c r="H42" s="25"/>
      <c r="J42" s="25" t="s">
        <v>36</v>
      </c>
      <c r="K42" s="14"/>
      <c r="L42" s="25"/>
    </row>
    <row r="43" spans="1:16" ht="20.25" customHeight="1">
      <c r="A43" s="26" t="s">
        <v>17</v>
      </c>
      <c r="D43" s="34"/>
      <c r="E43" s="34"/>
      <c r="F43" s="34"/>
      <c r="G43" s="121"/>
      <c r="H43" s="121"/>
      <c r="I43" s="121"/>
      <c r="J43" s="34"/>
      <c r="K43" s="121"/>
      <c r="L43" s="121"/>
      <c r="M43" s="121"/>
      <c r="N43" s="34"/>
      <c r="O43" s="34"/>
      <c r="P43" s="34"/>
    </row>
    <row r="44" spans="1:16" ht="20.25" customHeight="1">
      <c r="A44" s="26" t="s">
        <v>18</v>
      </c>
      <c r="D44" s="34"/>
      <c r="E44" s="51"/>
      <c r="F44" s="51"/>
      <c r="G44" s="34"/>
      <c r="H44" s="34"/>
      <c r="I44" s="34"/>
      <c r="J44" s="51"/>
      <c r="K44" s="34"/>
      <c r="L44" s="34"/>
      <c r="M44" s="34"/>
      <c r="N44" s="34"/>
      <c r="O44" s="34"/>
      <c r="P44" s="34"/>
    </row>
    <row r="45" spans="1:16" ht="20.25" customHeight="1">
      <c r="A45" s="22" t="s">
        <v>117</v>
      </c>
      <c r="D45" s="27">
        <v>9</v>
      </c>
      <c r="E45" s="27"/>
      <c r="F45" s="116">
        <v>305644</v>
      </c>
      <c r="G45" s="27"/>
      <c r="H45" s="28">
        <v>380687</v>
      </c>
      <c r="I45" s="74"/>
      <c r="J45" s="28">
        <v>60000</v>
      </c>
      <c r="K45" s="74"/>
      <c r="L45" s="28">
        <v>160000</v>
      </c>
      <c r="M45" s="34"/>
      <c r="N45" s="34"/>
      <c r="O45" s="34"/>
      <c r="P45" s="34"/>
    </row>
    <row r="46" spans="1:16" ht="20.25" customHeight="1">
      <c r="A46" s="22" t="s">
        <v>63</v>
      </c>
      <c r="D46" s="27">
        <v>10</v>
      </c>
      <c r="E46" s="27"/>
      <c r="F46" s="116">
        <v>441067</v>
      </c>
      <c r="G46" s="27"/>
      <c r="H46" s="28">
        <v>484014</v>
      </c>
      <c r="I46" s="74"/>
      <c r="J46" s="28">
        <v>39574</v>
      </c>
      <c r="K46" s="74"/>
      <c r="L46" s="28">
        <v>40570</v>
      </c>
      <c r="M46" s="30"/>
      <c r="N46" s="34"/>
      <c r="O46" s="34"/>
      <c r="P46" s="34"/>
    </row>
    <row r="47" spans="1:16" ht="20.25" customHeight="1">
      <c r="A47" s="22" t="s">
        <v>155</v>
      </c>
      <c r="D47" s="27">
        <v>11</v>
      </c>
      <c r="E47" s="27"/>
      <c r="F47" s="116">
        <v>240996</v>
      </c>
      <c r="G47" s="27"/>
      <c r="H47" s="28">
        <v>238835</v>
      </c>
      <c r="I47" s="74"/>
      <c r="J47" s="28">
        <v>69500</v>
      </c>
      <c r="K47" s="74"/>
      <c r="L47" s="28">
        <v>69500</v>
      </c>
      <c r="M47" s="30"/>
      <c r="N47" s="34"/>
      <c r="O47" s="34"/>
      <c r="P47" s="34"/>
    </row>
    <row r="48" spans="1:16" ht="20.100000000000001" customHeight="1">
      <c r="A48" s="22" t="s">
        <v>164</v>
      </c>
      <c r="D48" s="27">
        <v>12</v>
      </c>
      <c r="E48" s="27"/>
      <c r="F48" s="116">
        <v>420506</v>
      </c>
      <c r="G48" s="27"/>
      <c r="H48" s="28">
        <v>442364</v>
      </c>
      <c r="I48" s="74"/>
      <c r="J48" s="28">
        <v>143537</v>
      </c>
      <c r="K48" s="74"/>
      <c r="L48" s="28">
        <v>166293</v>
      </c>
      <c r="M48" s="30"/>
      <c r="N48" s="34"/>
      <c r="O48" s="34"/>
      <c r="P48" s="34"/>
    </row>
    <row r="49" spans="1:16" ht="20.25" customHeight="1">
      <c r="A49" s="22" t="s">
        <v>220</v>
      </c>
      <c r="D49" s="27">
        <v>13</v>
      </c>
      <c r="E49" s="27"/>
      <c r="F49" s="116">
        <v>516495</v>
      </c>
      <c r="G49" s="27"/>
      <c r="H49" s="28">
        <v>515851</v>
      </c>
      <c r="I49" s="27"/>
      <c r="J49" s="28">
        <v>0</v>
      </c>
      <c r="K49" s="27"/>
      <c r="L49" s="28">
        <v>0</v>
      </c>
      <c r="M49" s="30"/>
      <c r="N49" s="34"/>
      <c r="O49" s="34"/>
      <c r="P49" s="34"/>
    </row>
    <row r="50" spans="1:16" ht="20.25" customHeight="1">
      <c r="A50" s="22" t="s">
        <v>68</v>
      </c>
      <c r="D50" s="27"/>
      <c r="E50" s="27"/>
      <c r="F50" s="116">
        <v>22556</v>
      </c>
      <c r="G50" s="27"/>
      <c r="H50" s="28">
        <v>15658</v>
      </c>
      <c r="I50" s="27"/>
      <c r="J50" s="28">
        <v>11830</v>
      </c>
      <c r="K50" s="27"/>
      <c r="L50" s="28">
        <v>11339</v>
      </c>
      <c r="M50" s="30"/>
      <c r="N50" s="34"/>
      <c r="O50" s="34"/>
      <c r="P50" s="34"/>
    </row>
    <row r="51" spans="1:16" ht="20.25" customHeight="1">
      <c r="A51" s="22" t="s">
        <v>5</v>
      </c>
      <c r="D51" s="27"/>
      <c r="E51" s="27"/>
      <c r="F51" s="35">
        <v>31166</v>
      </c>
      <c r="G51" s="27"/>
      <c r="H51" s="35">
        <v>33978</v>
      </c>
      <c r="I51" s="27"/>
      <c r="J51" s="35">
        <v>2517</v>
      </c>
      <c r="K51" s="27"/>
      <c r="L51" s="35">
        <v>5297</v>
      </c>
      <c r="M51" s="30"/>
      <c r="N51" s="34"/>
      <c r="O51" s="34"/>
      <c r="P51" s="34"/>
    </row>
    <row r="52" spans="1:16" ht="20.25" customHeight="1">
      <c r="A52" s="26" t="s">
        <v>19</v>
      </c>
      <c r="D52" s="27"/>
      <c r="E52" s="27"/>
      <c r="F52" s="35">
        <f>SUM(F45:F51)</f>
        <v>1978430</v>
      </c>
      <c r="G52" s="27"/>
      <c r="H52" s="35">
        <f>SUM(H45:H51)</f>
        <v>2111387</v>
      </c>
      <c r="I52" s="27"/>
      <c r="J52" s="35">
        <f>SUM(J45:J51)</f>
        <v>326958</v>
      </c>
      <c r="K52" s="31"/>
      <c r="L52" s="35">
        <f>SUM(L45:L51)</f>
        <v>452999</v>
      </c>
      <c r="M52" s="30"/>
      <c r="N52" s="34"/>
      <c r="O52" s="34"/>
      <c r="P52" s="34"/>
    </row>
    <row r="53" spans="1:16" ht="20.25" customHeight="1">
      <c r="A53" s="26" t="s">
        <v>20</v>
      </c>
      <c r="D53" s="27"/>
      <c r="E53" s="27"/>
      <c r="F53" s="102"/>
      <c r="G53" s="27"/>
      <c r="H53" s="30"/>
      <c r="I53" s="27"/>
      <c r="J53" s="30"/>
      <c r="K53" s="31"/>
      <c r="L53" s="30"/>
      <c r="M53" s="30"/>
      <c r="N53" s="34"/>
      <c r="O53" s="34"/>
      <c r="P53" s="34"/>
    </row>
    <row r="54" spans="1:16" ht="20.25" customHeight="1">
      <c r="A54" s="22" t="s">
        <v>169</v>
      </c>
      <c r="D54" s="27">
        <v>11</v>
      </c>
      <c r="E54" s="27"/>
      <c r="F54" s="116">
        <v>644742</v>
      </c>
      <c r="G54" s="27"/>
      <c r="H54" s="30">
        <v>689478</v>
      </c>
      <c r="I54" s="27"/>
      <c r="J54" s="30">
        <v>377623</v>
      </c>
      <c r="K54" s="27"/>
      <c r="L54" s="30">
        <v>394248</v>
      </c>
      <c r="M54" s="30"/>
      <c r="N54" s="34"/>
      <c r="O54" s="34"/>
      <c r="P54" s="34"/>
    </row>
    <row r="55" spans="1:16" ht="20.25" customHeight="1">
      <c r="A55" s="22" t="s">
        <v>165</v>
      </c>
      <c r="D55" s="27">
        <v>12</v>
      </c>
      <c r="E55" s="27"/>
      <c r="F55" s="116">
        <v>1248478</v>
      </c>
      <c r="G55" s="27"/>
      <c r="H55" s="30">
        <v>1309985</v>
      </c>
      <c r="I55" s="27"/>
      <c r="J55" s="30">
        <v>607094</v>
      </c>
      <c r="K55" s="27"/>
      <c r="L55" s="30">
        <v>635450</v>
      </c>
      <c r="M55" s="30"/>
      <c r="N55" s="34"/>
      <c r="P55" s="34"/>
    </row>
    <row r="56" spans="1:16" ht="20.25" customHeight="1">
      <c r="A56" s="22" t="s">
        <v>217</v>
      </c>
      <c r="D56" s="27">
        <v>13</v>
      </c>
      <c r="E56" s="27"/>
      <c r="F56" s="116">
        <v>834704</v>
      </c>
      <c r="G56" s="27"/>
      <c r="H56" s="30">
        <v>833720</v>
      </c>
      <c r="I56" s="27"/>
      <c r="J56" s="30">
        <v>545614</v>
      </c>
      <c r="K56" s="27"/>
      <c r="L56" s="30">
        <v>544963</v>
      </c>
      <c r="M56" s="30"/>
      <c r="N56" s="34"/>
      <c r="O56" s="34"/>
      <c r="P56" s="34"/>
    </row>
    <row r="57" spans="1:16" ht="20.25" customHeight="1">
      <c r="A57" s="22" t="s">
        <v>119</v>
      </c>
      <c r="C57" s="27"/>
      <c r="D57" s="27"/>
      <c r="F57" s="116">
        <v>191873</v>
      </c>
      <c r="G57" s="27"/>
      <c r="H57" s="30">
        <v>190502</v>
      </c>
      <c r="I57" s="27"/>
      <c r="J57" s="30">
        <v>69896</v>
      </c>
      <c r="K57" s="27"/>
      <c r="L57" s="30">
        <v>66960</v>
      </c>
      <c r="M57" s="34"/>
      <c r="N57" s="34"/>
      <c r="O57" s="34"/>
      <c r="P57" s="34"/>
    </row>
    <row r="58" spans="1:16" ht="20.25" customHeight="1">
      <c r="A58" s="22" t="s">
        <v>143</v>
      </c>
      <c r="D58" s="27"/>
      <c r="E58" s="27"/>
      <c r="F58" s="116">
        <v>34903</v>
      </c>
      <c r="G58" s="27"/>
      <c r="H58" s="30">
        <v>34339</v>
      </c>
      <c r="I58" s="27"/>
      <c r="J58" s="30">
        <v>14281</v>
      </c>
      <c r="K58" s="27"/>
      <c r="L58" s="30">
        <v>14241</v>
      </c>
      <c r="M58" s="30"/>
      <c r="N58" s="34"/>
      <c r="O58" s="34"/>
      <c r="P58" s="34"/>
    </row>
    <row r="59" spans="1:16" ht="20.25" customHeight="1">
      <c r="A59" s="22" t="s">
        <v>118</v>
      </c>
      <c r="D59" s="27"/>
      <c r="E59" s="27"/>
      <c r="F59" s="116">
        <v>52264</v>
      </c>
      <c r="G59" s="27"/>
      <c r="H59" s="30">
        <v>52699</v>
      </c>
      <c r="I59" s="27"/>
      <c r="J59" s="30">
        <v>0</v>
      </c>
      <c r="K59" s="27"/>
      <c r="L59" s="30">
        <v>0</v>
      </c>
      <c r="M59" s="30"/>
      <c r="N59" s="34"/>
      <c r="O59" s="34"/>
      <c r="P59" s="34"/>
    </row>
    <row r="60" spans="1:16" ht="20.25" customHeight="1">
      <c r="A60" s="22" t="s">
        <v>83</v>
      </c>
      <c r="D60" s="27"/>
      <c r="E60" s="27"/>
      <c r="F60" s="116">
        <v>12926</v>
      </c>
      <c r="G60" s="27"/>
      <c r="H60" s="35">
        <v>12774</v>
      </c>
      <c r="I60" s="27"/>
      <c r="J60" s="35">
        <v>5677</v>
      </c>
      <c r="K60" s="27"/>
      <c r="L60" s="35">
        <v>5552</v>
      </c>
      <c r="M60" s="30"/>
      <c r="N60" s="34"/>
      <c r="O60" s="34"/>
      <c r="P60" s="34"/>
    </row>
    <row r="61" spans="1:16" ht="20.25" customHeight="1">
      <c r="A61" s="26" t="s">
        <v>21</v>
      </c>
      <c r="D61" s="27"/>
      <c r="E61" s="27"/>
      <c r="F61" s="33">
        <f>SUM(F54:F60)</f>
        <v>3019890</v>
      </c>
      <c r="G61" s="27"/>
      <c r="H61" s="33">
        <f>SUM(H54:H60)</f>
        <v>3123497</v>
      </c>
      <c r="I61" s="27"/>
      <c r="J61" s="33">
        <f>SUM(J54:J60)</f>
        <v>1620185</v>
      </c>
      <c r="K61" s="31"/>
      <c r="L61" s="33">
        <f>SUM(L54:L60)</f>
        <v>1661414</v>
      </c>
      <c r="M61" s="30"/>
      <c r="N61" s="34"/>
      <c r="O61" s="34"/>
      <c r="P61" s="34"/>
    </row>
    <row r="62" spans="1:16" ht="20.25" customHeight="1">
      <c r="A62" s="26" t="s">
        <v>22</v>
      </c>
      <c r="D62" s="27"/>
      <c r="E62" s="27"/>
      <c r="F62" s="33">
        <f>SUM(F52,F61)</f>
        <v>4998320</v>
      </c>
      <c r="G62" s="27"/>
      <c r="H62" s="33">
        <f>SUM(H52,H61)</f>
        <v>5234884</v>
      </c>
      <c r="I62" s="27"/>
      <c r="J62" s="33">
        <f>SUM(J52,J61)</f>
        <v>1947143</v>
      </c>
      <c r="K62" s="31"/>
      <c r="L62" s="33">
        <f>SUM(L52,L61)</f>
        <v>2114413</v>
      </c>
      <c r="M62" s="30"/>
      <c r="N62" s="34"/>
      <c r="O62" s="34"/>
      <c r="P62" s="34"/>
    </row>
    <row r="63" spans="1:16" ht="20.25" customHeight="1">
      <c r="C63" s="34"/>
      <c r="D63" s="34"/>
      <c r="E63" s="34"/>
      <c r="G63" s="51"/>
      <c r="H63" s="34"/>
      <c r="I63" s="34"/>
      <c r="J63" s="34"/>
      <c r="K63" s="34"/>
      <c r="L63" s="34"/>
      <c r="M63" s="34"/>
      <c r="N63" s="34"/>
      <c r="O63" s="34"/>
      <c r="P63" s="34"/>
    </row>
    <row r="64" spans="1:16" ht="20.25" customHeight="1">
      <c r="A64" s="22" t="s">
        <v>1</v>
      </c>
      <c r="G64" s="27"/>
    </row>
    <row r="65" spans="1:16" s="17" customFormat="1" ht="20.25" customHeight="1">
      <c r="A65" s="15" t="s">
        <v>126</v>
      </c>
      <c r="B65" s="16"/>
      <c r="C65" s="16"/>
      <c r="D65" s="16"/>
      <c r="E65" s="16"/>
      <c r="G65" s="16"/>
      <c r="H65" s="16"/>
      <c r="I65" s="16"/>
      <c r="J65" s="16"/>
      <c r="K65" s="16"/>
      <c r="L65" s="16"/>
    </row>
    <row r="66" spans="1:16" s="17" customFormat="1" ht="20.25" customHeight="1">
      <c r="A66" s="15" t="s">
        <v>61</v>
      </c>
      <c r="B66" s="16"/>
      <c r="C66" s="16"/>
      <c r="D66" s="16"/>
      <c r="E66" s="16"/>
      <c r="G66" s="16"/>
      <c r="H66" s="16"/>
      <c r="I66" s="16"/>
      <c r="J66" s="16"/>
      <c r="K66" s="16"/>
      <c r="L66" s="16"/>
    </row>
    <row r="67" spans="1:16" s="17" customFormat="1" ht="20.25" customHeight="1">
      <c r="A67" s="15" t="s">
        <v>226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6" s="17" customFormat="1" ht="20.25" customHeight="1">
      <c r="B68" s="16"/>
      <c r="C68" s="16"/>
      <c r="D68" s="70"/>
      <c r="E68" s="16"/>
      <c r="F68" s="70"/>
      <c r="G68" s="16"/>
      <c r="H68" s="70"/>
      <c r="I68" s="16"/>
      <c r="J68" s="70"/>
      <c r="K68" s="16"/>
      <c r="M68" s="70" t="s">
        <v>33</v>
      </c>
    </row>
    <row r="69" spans="1:16" s="53" customFormat="1" ht="20.25" customHeight="1">
      <c r="B69" s="19"/>
      <c r="C69" s="34"/>
      <c r="D69" s="34"/>
      <c r="E69" s="34"/>
      <c r="F69" s="122" t="s">
        <v>69</v>
      </c>
      <c r="G69" s="122"/>
      <c r="H69" s="122"/>
      <c r="I69" s="34"/>
      <c r="J69" s="122" t="s">
        <v>54</v>
      </c>
      <c r="K69" s="122"/>
      <c r="L69" s="122"/>
    </row>
    <row r="70" spans="1:16" ht="20.25" customHeight="1">
      <c r="E70" s="23"/>
      <c r="F70" s="76" t="s">
        <v>229</v>
      </c>
      <c r="G70" s="23"/>
      <c r="H70" s="25" t="s">
        <v>52</v>
      </c>
      <c r="J70" s="76" t="s">
        <v>229</v>
      </c>
      <c r="K70" s="23"/>
      <c r="L70" s="25" t="s">
        <v>52</v>
      </c>
    </row>
    <row r="71" spans="1:16" ht="20.25" customHeight="1">
      <c r="D71" s="120"/>
      <c r="E71" s="23"/>
      <c r="F71" s="24">
        <v>2023</v>
      </c>
      <c r="G71" s="14"/>
      <c r="H71" s="24">
        <v>2022</v>
      </c>
      <c r="J71" s="24">
        <v>2023</v>
      </c>
      <c r="K71" s="14"/>
      <c r="L71" s="24">
        <v>2022</v>
      </c>
    </row>
    <row r="72" spans="1:16" ht="20.25" customHeight="1">
      <c r="D72" s="120"/>
      <c r="E72" s="23"/>
      <c r="F72" s="25" t="s">
        <v>34</v>
      </c>
      <c r="G72" s="23"/>
      <c r="H72" s="25" t="s">
        <v>35</v>
      </c>
      <c r="J72" s="25" t="s">
        <v>34</v>
      </c>
      <c r="K72" s="14"/>
      <c r="L72" s="25" t="s">
        <v>35</v>
      </c>
    </row>
    <row r="73" spans="1:16" ht="20.25" customHeight="1">
      <c r="D73" s="23"/>
      <c r="E73" s="23"/>
      <c r="F73" s="25" t="s">
        <v>36</v>
      </c>
      <c r="G73" s="23"/>
      <c r="H73" s="25"/>
      <c r="J73" s="25" t="s">
        <v>36</v>
      </c>
      <c r="K73" s="14"/>
      <c r="L73" s="25"/>
    </row>
    <row r="74" spans="1:16" ht="20.25" customHeight="1">
      <c r="A74" s="26" t="s">
        <v>104</v>
      </c>
      <c r="D74" s="34"/>
      <c r="E74" s="34"/>
      <c r="F74" s="34"/>
      <c r="G74" s="121"/>
      <c r="H74" s="121"/>
      <c r="I74" s="121"/>
      <c r="J74" s="34"/>
      <c r="K74" s="121"/>
      <c r="L74" s="121"/>
      <c r="M74" s="121"/>
      <c r="N74" s="34"/>
      <c r="O74" s="34"/>
      <c r="P74" s="34"/>
    </row>
    <row r="75" spans="1:16" ht="20.25" customHeight="1">
      <c r="A75" s="26" t="s">
        <v>23</v>
      </c>
      <c r="D75" s="34"/>
      <c r="E75" s="51"/>
      <c r="F75" s="51"/>
      <c r="G75" s="67"/>
      <c r="H75" s="67"/>
      <c r="I75" s="67"/>
      <c r="J75" s="51"/>
      <c r="K75" s="67"/>
      <c r="L75" s="67"/>
      <c r="M75" s="67"/>
      <c r="N75" s="34"/>
      <c r="O75" s="34"/>
      <c r="P75" s="34"/>
    </row>
    <row r="76" spans="1:16" ht="20.25" customHeight="1">
      <c r="A76" s="22" t="s">
        <v>6</v>
      </c>
      <c r="D76" s="27"/>
      <c r="E76" s="27"/>
      <c r="F76" s="75"/>
      <c r="G76" s="27"/>
      <c r="H76" s="75"/>
      <c r="I76" s="27"/>
      <c r="J76" s="28"/>
      <c r="K76" s="6"/>
      <c r="L76" s="28"/>
      <c r="M76" s="67"/>
      <c r="N76" s="34"/>
      <c r="O76" s="34"/>
      <c r="P76" s="34"/>
    </row>
    <row r="77" spans="1:16" ht="20.25" customHeight="1">
      <c r="A77" s="22" t="s">
        <v>65</v>
      </c>
      <c r="D77" s="27"/>
      <c r="E77" s="27"/>
      <c r="F77" s="75"/>
      <c r="G77" s="27"/>
      <c r="H77" s="75"/>
      <c r="I77" s="27"/>
      <c r="J77" s="28"/>
      <c r="K77" s="6"/>
      <c r="L77" s="28"/>
      <c r="M77" s="31"/>
      <c r="N77" s="50"/>
      <c r="O77" s="34"/>
      <c r="P77" s="34"/>
    </row>
    <row r="78" spans="1:16" ht="20.25" customHeight="1" thickBot="1">
      <c r="A78" s="22" t="s">
        <v>213</v>
      </c>
      <c r="D78" s="27"/>
      <c r="E78" s="27"/>
      <c r="F78" s="104">
        <v>842330</v>
      </c>
      <c r="G78" s="27"/>
      <c r="H78" s="104">
        <v>842330</v>
      </c>
      <c r="I78" s="74"/>
      <c r="J78" s="104">
        <v>842330</v>
      </c>
      <c r="K78" s="74"/>
      <c r="L78" s="104">
        <v>842330</v>
      </c>
      <c r="M78" s="30"/>
      <c r="N78" s="30"/>
      <c r="O78" s="34"/>
      <c r="P78" s="34"/>
    </row>
    <row r="79" spans="1:16" ht="20.25" customHeight="1" thickTop="1">
      <c r="A79" s="22" t="s">
        <v>66</v>
      </c>
      <c r="D79" s="27"/>
      <c r="E79" s="27"/>
      <c r="F79" s="28"/>
      <c r="G79" s="27"/>
      <c r="H79" s="28"/>
      <c r="I79" s="27"/>
      <c r="J79" s="28"/>
      <c r="K79" s="29"/>
      <c r="L79" s="28"/>
      <c r="M79" s="30"/>
      <c r="N79" s="50"/>
      <c r="O79" s="34"/>
      <c r="P79" s="34"/>
    </row>
    <row r="80" spans="1:16" ht="20.25" customHeight="1">
      <c r="A80" s="22" t="s">
        <v>207</v>
      </c>
      <c r="D80" s="27"/>
      <c r="E80" s="27"/>
      <c r="F80" s="28">
        <f>ce_Conso!E27</f>
        <v>526457</v>
      </c>
      <c r="G80" s="27"/>
      <c r="H80" s="28">
        <f>ce_Conso!E23</f>
        <v>526457</v>
      </c>
      <c r="I80" s="27"/>
      <c r="J80" s="28">
        <f>+ce_separate!F23</f>
        <v>526457</v>
      </c>
      <c r="K80" s="27"/>
      <c r="L80" s="28">
        <f>ce_separate!F19</f>
        <v>526457</v>
      </c>
      <c r="M80" s="30"/>
      <c r="N80" s="50"/>
      <c r="O80" s="34"/>
      <c r="P80" s="34"/>
    </row>
    <row r="81" spans="1:16" s="34" customFormat="1" ht="20.25" customHeight="1">
      <c r="A81" s="22" t="s">
        <v>159</v>
      </c>
      <c r="D81" s="27"/>
      <c r="E81" s="27"/>
      <c r="F81" s="30">
        <f>ce_Conso!G27</f>
        <v>337774</v>
      </c>
      <c r="G81" s="27"/>
      <c r="H81" s="28">
        <f>ce_Conso!G23</f>
        <v>337774</v>
      </c>
      <c r="I81" s="27"/>
      <c r="J81" s="28">
        <f>+ce_separate!H23</f>
        <v>337774</v>
      </c>
      <c r="K81" s="27"/>
      <c r="L81" s="28">
        <f>ce_separate!H19</f>
        <v>337774</v>
      </c>
      <c r="M81" s="31"/>
    </row>
    <row r="82" spans="1:16" s="34" customFormat="1" ht="20.25" customHeight="1">
      <c r="A82" s="22" t="s">
        <v>160</v>
      </c>
      <c r="D82" s="27"/>
      <c r="E82" s="27"/>
      <c r="F82" s="34">
        <f>ce_Conso!I27</f>
        <v>37007</v>
      </c>
      <c r="G82" s="27"/>
      <c r="H82" s="30">
        <f>ce_Conso!I23</f>
        <v>37007</v>
      </c>
      <c r="I82" s="27"/>
      <c r="J82" s="34">
        <f>ce_separate!J23</f>
        <v>37007</v>
      </c>
      <c r="K82" s="29"/>
      <c r="L82" s="30">
        <f>ce_separate!J19</f>
        <v>37007</v>
      </c>
      <c r="M82" s="31"/>
    </row>
    <row r="83" spans="1:16" s="34" customFormat="1" ht="20.25" customHeight="1">
      <c r="A83" s="22" t="s">
        <v>145</v>
      </c>
      <c r="D83" s="27"/>
      <c r="E83" s="27"/>
      <c r="F83" s="30"/>
      <c r="G83" s="27"/>
      <c r="H83" s="30"/>
      <c r="I83" s="27"/>
      <c r="J83" s="30"/>
      <c r="K83" s="29"/>
      <c r="L83" s="30"/>
      <c r="M83" s="31"/>
    </row>
    <row r="84" spans="1:16" s="34" customFormat="1" ht="20.25" customHeight="1">
      <c r="A84" s="22" t="s">
        <v>146</v>
      </c>
      <c r="D84" s="27"/>
      <c r="E84" s="27"/>
      <c r="F84" s="30">
        <f>ce_Conso!K27</f>
        <v>692418</v>
      </c>
      <c r="G84" s="27"/>
      <c r="H84" s="30">
        <f>ce_Conso!K23</f>
        <v>692418</v>
      </c>
      <c r="I84" s="27"/>
      <c r="J84" s="30">
        <v>0</v>
      </c>
      <c r="K84" s="29"/>
      <c r="L84" s="30">
        <v>0</v>
      </c>
      <c r="M84" s="31"/>
    </row>
    <row r="85" spans="1:16" s="34" customFormat="1" ht="20.25" customHeight="1">
      <c r="A85" s="22" t="s">
        <v>183</v>
      </c>
      <c r="D85" s="27"/>
      <c r="E85" s="27"/>
      <c r="F85" s="30"/>
      <c r="G85" s="27"/>
      <c r="H85" s="30"/>
      <c r="I85" s="27"/>
      <c r="J85" s="30"/>
      <c r="K85" s="29"/>
      <c r="L85" s="30"/>
      <c r="M85" s="31"/>
    </row>
    <row r="86" spans="1:16" s="34" customFormat="1" ht="20.25" customHeight="1">
      <c r="A86" s="17" t="s">
        <v>77</v>
      </c>
      <c r="D86" s="27"/>
      <c r="E86" s="27"/>
      <c r="F86" s="30">
        <f>ce_Conso!M27</f>
        <v>54202</v>
      </c>
      <c r="G86" s="27"/>
      <c r="H86" s="34">
        <f>ce_Conso!M23</f>
        <v>54202</v>
      </c>
      <c r="I86" s="27"/>
      <c r="J86" s="28">
        <f>+ce_separate!L23</f>
        <v>54202</v>
      </c>
      <c r="K86" s="29"/>
      <c r="L86" s="28">
        <f>ce_separate!L19</f>
        <v>54202</v>
      </c>
      <c r="M86" s="31"/>
    </row>
    <row r="87" spans="1:16" ht="20.25" customHeight="1">
      <c r="A87" s="34" t="s">
        <v>78</v>
      </c>
      <c r="D87" s="27"/>
      <c r="E87" s="51"/>
      <c r="F87" s="30">
        <f>ce_Conso!O27</f>
        <v>236125</v>
      </c>
      <c r="G87" s="51"/>
      <c r="H87" s="30">
        <f>ce_Conso!O23</f>
        <v>224635</v>
      </c>
      <c r="I87" s="51"/>
      <c r="J87" s="30">
        <f>+ce_separate!N23</f>
        <v>869252</v>
      </c>
      <c r="K87" s="31"/>
      <c r="L87" s="30">
        <f>ce_separate!N19</f>
        <v>859285</v>
      </c>
      <c r="M87" s="60"/>
      <c r="N87" s="34"/>
      <c r="O87" s="34"/>
      <c r="P87" s="34"/>
    </row>
    <row r="88" spans="1:16" s="34" customFormat="1" ht="20.25" customHeight="1">
      <c r="A88" s="22" t="s">
        <v>60</v>
      </c>
      <c r="D88" s="27"/>
      <c r="E88" s="27"/>
      <c r="F88" s="35">
        <f>ce_Conso!U27</f>
        <v>182245</v>
      </c>
      <c r="G88" s="27"/>
      <c r="H88" s="35">
        <f>ce_Conso!U23</f>
        <v>184947</v>
      </c>
      <c r="I88" s="27"/>
      <c r="J88" s="35">
        <f>+ce_separate!R23</f>
        <v>184474</v>
      </c>
      <c r="K88" s="29"/>
      <c r="L88" s="35">
        <f>ce_separate!R19</f>
        <v>184474</v>
      </c>
      <c r="M88" s="31"/>
    </row>
    <row r="89" spans="1:16" s="34" customFormat="1" ht="20.25" customHeight="1">
      <c r="A89" s="34" t="s">
        <v>109</v>
      </c>
      <c r="D89" s="27"/>
      <c r="E89" s="27"/>
      <c r="F89" s="30">
        <f>SUM(F80:F88)</f>
        <v>2066228</v>
      </c>
      <c r="G89" s="27"/>
      <c r="H89" s="30">
        <f>SUM(H80:H88)</f>
        <v>2057440</v>
      </c>
      <c r="I89" s="27"/>
      <c r="J89" s="30">
        <f>SUM(J80:J88)</f>
        <v>2009166</v>
      </c>
      <c r="K89" s="29"/>
      <c r="L89" s="30">
        <f>SUM(L80:L88)</f>
        <v>1999199</v>
      </c>
      <c r="M89" s="31"/>
    </row>
    <row r="90" spans="1:16" s="34" customFormat="1" ht="20.25" customHeight="1">
      <c r="A90" s="34" t="s">
        <v>110</v>
      </c>
      <c r="D90" s="51"/>
      <c r="E90" s="51"/>
      <c r="F90" s="35">
        <f>ce_Conso!Y27</f>
        <v>661876</v>
      </c>
      <c r="G90" s="51"/>
      <c r="H90" s="35">
        <f>ce_Conso!Y23</f>
        <v>669197</v>
      </c>
      <c r="I90" s="51"/>
      <c r="J90" s="35">
        <v>0</v>
      </c>
      <c r="K90" s="31"/>
      <c r="L90" s="35">
        <v>0</v>
      </c>
      <c r="M90" s="31"/>
    </row>
    <row r="91" spans="1:16" ht="20.25" customHeight="1">
      <c r="A91" s="26" t="s">
        <v>24</v>
      </c>
      <c r="D91" s="27"/>
      <c r="E91" s="27"/>
      <c r="F91" s="35">
        <f>SUM(F89:F90)</f>
        <v>2728104</v>
      </c>
      <c r="G91" s="27"/>
      <c r="H91" s="35">
        <f>SUM(H89:H90)</f>
        <v>2726637</v>
      </c>
      <c r="I91" s="27"/>
      <c r="J91" s="35">
        <f>SUM(J89:J90)</f>
        <v>2009166</v>
      </c>
      <c r="K91" s="31"/>
      <c r="L91" s="35">
        <f>SUM(L89:L90)</f>
        <v>1999199</v>
      </c>
      <c r="M91" s="31"/>
      <c r="N91" s="34"/>
      <c r="O91" s="34"/>
      <c r="P91" s="34"/>
    </row>
    <row r="92" spans="1:16" ht="20.25" customHeight="1" thickBot="1">
      <c r="A92" s="26" t="s">
        <v>25</v>
      </c>
      <c r="D92" s="27"/>
      <c r="E92" s="27"/>
      <c r="F92" s="59">
        <f>SUM(F62+F91)</f>
        <v>7726424</v>
      </c>
      <c r="G92" s="27"/>
      <c r="H92" s="59">
        <f>SUM(H62+H91)</f>
        <v>7961521</v>
      </c>
      <c r="I92" s="27"/>
      <c r="J92" s="59">
        <f>SUM(J62+J91)</f>
        <v>3956309</v>
      </c>
      <c r="K92" s="31"/>
      <c r="L92" s="59">
        <f>SUM(L62+L91)</f>
        <v>4113612</v>
      </c>
      <c r="M92" s="31"/>
      <c r="N92" s="34"/>
      <c r="O92" s="34"/>
      <c r="P92" s="34"/>
    </row>
    <row r="93" spans="1:16" ht="20.25" customHeight="1" thickTop="1">
      <c r="D93" s="27"/>
      <c r="E93" s="27"/>
      <c r="F93" s="61">
        <f>SUM(F31-F92)</f>
        <v>0</v>
      </c>
      <c r="G93" s="27"/>
      <c r="H93" s="61">
        <f>SUM(H31-H92)</f>
        <v>0</v>
      </c>
      <c r="I93" s="27"/>
      <c r="J93" s="61">
        <f>SUM(J31-J92)</f>
        <v>0</v>
      </c>
      <c r="K93" s="29"/>
      <c r="L93" s="61">
        <f>SUM(L31-L92)</f>
        <v>0</v>
      </c>
      <c r="M93" s="31"/>
      <c r="N93" s="34"/>
      <c r="O93" s="34"/>
      <c r="P93" s="34"/>
    </row>
    <row r="94" spans="1:16" ht="20.25" customHeight="1">
      <c r="A94" s="22" t="s">
        <v>1</v>
      </c>
      <c r="G94" s="27"/>
    </row>
    <row r="95" spans="1:16" ht="20.25" customHeight="1">
      <c r="G95" s="27"/>
    </row>
    <row r="96" spans="1:16" ht="20.25" customHeight="1">
      <c r="A96" s="89"/>
      <c r="B96" s="89"/>
      <c r="C96" s="90"/>
      <c r="G96" s="27"/>
    </row>
    <row r="97" spans="1:7" ht="20.25" customHeight="1">
      <c r="A97" s="91"/>
      <c r="B97" s="91"/>
      <c r="C97" s="90"/>
      <c r="G97" s="27"/>
    </row>
    <row r="98" spans="1:7" ht="20.25" customHeight="1">
      <c r="A98" s="91"/>
      <c r="B98" s="91"/>
      <c r="C98" s="92" t="s">
        <v>147</v>
      </c>
      <c r="G98" s="27"/>
    </row>
    <row r="99" spans="1:7" ht="20.25" customHeight="1">
      <c r="A99" s="89"/>
      <c r="B99" s="89"/>
      <c r="C99" s="93"/>
      <c r="G99" s="27"/>
    </row>
    <row r="100" spans="1:7" ht="20.25" customHeight="1">
      <c r="G100" s="27"/>
    </row>
    <row r="101" spans="1:7" ht="20.25" customHeight="1">
      <c r="G101" s="27"/>
    </row>
    <row r="102" spans="1:7" ht="20.25" customHeight="1">
      <c r="G102" s="27"/>
    </row>
  </sheetData>
  <mergeCells count="6">
    <mergeCell ref="F69:H69"/>
    <mergeCell ref="J69:L69"/>
    <mergeCell ref="J5:L5"/>
    <mergeCell ref="F5:H5"/>
    <mergeCell ref="F38:H38"/>
    <mergeCell ref="J38:L38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view="pageBreakPreview" zoomScaleNormal="85" zoomScaleSheetLayoutView="100" workbookViewId="0"/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20.25" customHeight="1">
      <c r="L1" s="70" t="s">
        <v>37</v>
      </c>
    </row>
    <row r="2" spans="1:12" s="17" customFormat="1" ht="20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193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227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59</v>
      </c>
    </row>
    <row r="6" spans="1:12" s="17" customFormat="1" ht="20.25" customHeight="1">
      <c r="B6" s="16"/>
      <c r="C6" s="16"/>
      <c r="D6" s="16"/>
      <c r="E6" s="123" t="s">
        <v>49</v>
      </c>
      <c r="F6" s="123"/>
      <c r="G6" s="123"/>
      <c r="I6" s="70"/>
      <c r="J6" s="16" t="s">
        <v>50</v>
      </c>
      <c r="K6" s="70"/>
    </row>
    <row r="7" spans="1:12" s="17" customFormat="1" ht="20.25" customHeight="1">
      <c r="B7" s="16"/>
      <c r="C7" s="16"/>
      <c r="D7" s="16"/>
      <c r="E7" s="122" t="s">
        <v>51</v>
      </c>
      <c r="F7" s="122"/>
      <c r="G7" s="122"/>
      <c r="I7" s="20"/>
      <c r="J7" s="21" t="s">
        <v>51</v>
      </c>
      <c r="K7" s="20"/>
    </row>
    <row r="8" spans="1:12" ht="20.25" customHeight="1">
      <c r="C8" s="23" t="s">
        <v>0</v>
      </c>
      <c r="D8" s="23"/>
      <c r="E8" s="24">
        <v>2023</v>
      </c>
      <c r="F8" s="14"/>
      <c r="G8" s="24">
        <v>2022</v>
      </c>
      <c r="H8" s="39"/>
      <c r="I8" s="38">
        <v>2023</v>
      </c>
      <c r="J8" s="39"/>
      <c r="K8" s="38">
        <v>2022</v>
      </c>
    </row>
    <row r="9" spans="1:12" ht="20.25" customHeight="1">
      <c r="A9" s="41" t="s">
        <v>199</v>
      </c>
      <c r="C9" s="23"/>
      <c r="D9" s="23"/>
      <c r="E9" s="93"/>
      <c r="F9" s="8"/>
      <c r="G9" s="93"/>
      <c r="H9" s="111"/>
      <c r="I9" s="93"/>
      <c r="J9" s="111"/>
      <c r="K9" s="93"/>
    </row>
    <row r="10" spans="1:12" ht="20.25" customHeight="1">
      <c r="A10" s="26" t="s">
        <v>26</v>
      </c>
    </row>
    <row r="11" spans="1:12" ht="20.25" customHeight="1">
      <c r="A11" s="8" t="s">
        <v>225</v>
      </c>
      <c r="C11" s="27"/>
      <c r="D11" s="27"/>
      <c r="E11" s="28">
        <v>894370</v>
      </c>
      <c r="F11" s="74"/>
      <c r="G11" s="28">
        <v>678440</v>
      </c>
      <c r="H11" s="74"/>
      <c r="I11" s="28">
        <v>0</v>
      </c>
      <c r="J11" s="74"/>
      <c r="K11" s="28">
        <v>0</v>
      </c>
    </row>
    <row r="12" spans="1:12" ht="20.25" customHeight="1">
      <c r="A12" s="8" t="s">
        <v>150</v>
      </c>
      <c r="C12" s="27"/>
      <c r="D12" s="27"/>
      <c r="E12" s="28">
        <v>90060</v>
      </c>
      <c r="F12" s="74"/>
      <c r="G12" s="28">
        <v>95771</v>
      </c>
      <c r="H12" s="74"/>
      <c r="I12" s="28">
        <v>88158</v>
      </c>
      <c r="J12" s="74"/>
      <c r="K12" s="28">
        <v>93574</v>
      </c>
    </row>
    <row r="13" spans="1:12" ht="20.25" customHeight="1">
      <c r="A13" s="8" t="s">
        <v>194</v>
      </c>
      <c r="C13" s="27"/>
      <c r="D13" s="27"/>
      <c r="E13" s="28">
        <v>0</v>
      </c>
      <c r="F13" s="74"/>
      <c r="G13" s="28">
        <v>0</v>
      </c>
      <c r="H13" s="74"/>
      <c r="I13" s="28">
        <v>10578</v>
      </c>
      <c r="J13" s="74"/>
      <c r="K13" s="28">
        <v>7410</v>
      </c>
    </row>
    <row r="14" spans="1:12" ht="20.25" customHeight="1">
      <c r="A14" s="8" t="s">
        <v>7</v>
      </c>
      <c r="C14" s="27"/>
      <c r="D14" s="27"/>
      <c r="E14" s="35">
        <v>39663</v>
      </c>
      <c r="F14" s="74"/>
      <c r="G14" s="35">
        <v>25589</v>
      </c>
      <c r="H14" s="74"/>
      <c r="I14" s="35">
        <v>9596</v>
      </c>
      <c r="J14" s="74"/>
      <c r="K14" s="35">
        <v>4461</v>
      </c>
    </row>
    <row r="15" spans="1:12" ht="20.25" customHeight="1">
      <c r="A15" s="26" t="s">
        <v>27</v>
      </c>
      <c r="C15" s="27"/>
      <c r="D15" s="27"/>
      <c r="E15" s="35">
        <f>SUM(E11:E14)</f>
        <v>1024093</v>
      </c>
      <c r="F15" s="74"/>
      <c r="G15" s="35">
        <f>SUM(G11:G14)</f>
        <v>799800</v>
      </c>
      <c r="H15" s="74"/>
      <c r="I15" s="35">
        <f>SUM(I11:I14)</f>
        <v>108332</v>
      </c>
      <c r="J15" s="74"/>
      <c r="K15" s="35">
        <f>SUM(K11:K14)</f>
        <v>105445</v>
      </c>
    </row>
    <row r="16" spans="1:12" ht="20.25" customHeight="1">
      <c r="A16" s="26" t="s">
        <v>28</v>
      </c>
      <c r="C16" s="27"/>
      <c r="D16" s="27"/>
      <c r="E16" s="28"/>
      <c r="F16" s="74"/>
      <c r="G16" s="28"/>
      <c r="H16" s="74"/>
      <c r="I16" s="28"/>
      <c r="J16" s="74"/>
      <c r="K16" s="28"/>
    </row>
    <row r="17" spans="1:11" ht="20.25" customHeight="1">
      <c r="A17" s="8" t="s">
        <v>127</v>
      </c>
      <c r="C17" s="27"/>
      <c r="D17" s="27"/>
      <c r="E17" s="28">
        <v>391070</v>
      </c>
      <c r="F17" s="74"/>
      <c r="G17" s="28">
        <v>281553</v>
      </c>
      <c r="H17" s="74"/>
      <c r="I17" s="28">
        <v>0</v>
      </c>
      <c r="J17" s="74"/>
      <c r="K17" s="28">
        <v>0</v>
      </c>
    </row>
    <row r="18" spans="1:11" ht="20.25" customHeight="1">
      <c r="A18" s="8" t="s">
        <v>128</v>
      </c>
      <c r="C18" s="27"/>
      <c r="D18" s="27"/>
      <c r="E18" s="28">
        <v>56008</v>
      </c>
      <c r="F18" s="74"/>
      <c r="G18" s="28">
        <v>57549</v>
      </c>
      <c r="H18" s="74"/>
      <c r="I18" s="28">
        <v>55246</v>
      </c>
      <c r="J18" s="74"/>
      <c r="K18" s="28">
        <v>56893</v>
      </c>
    </row>
    <row r="19" spans="1:11" ht="20.25" customHeight="1">
      <c r="A19" s="8" t="s">
        <v>152</v>
      </c>
      <c r="C19" s="27"/>
      <c r="D19" s="27"/>
      <c r="E19" s="28">
        <v>422293</v>
      </c>
      <c r="F19" s="74"/>
      <c r="G19" s="28">
        <v>344048</v>
      </c>
      <c r="H19" s="74"/>
      <c r="I19" s="28">
        <v>0</v>
      </c>
      <c r="J19" s="74"/>
      <c r="K19" s="28">
        <v>0</v>
      </c>
    </row>
    <row r="20" spans="1:11" ht="20.25" customHeight="1">
      <c r="A20" s="8" t="s">
        <v>30</v>
      </c>
      <c r="C20" s="27"/>
      <c r="D20" s="27"/>
      <c r="E20" s="28">
        <v>92270</v>
      </c>
      <c r="F20" s="74"/>
      <c r="G20" s="28">
        <v>100517</v>
      </c>
      <c r="H20" s="74"/>
      <c r="I20" s="28">
        <v>9705</v>
      </c>
      <c r="J20" s="74"/>
      <c r="K20" s="28">
        <v>16961</v>
      </c>
    </row>
    <row r="21" spans="1:11" ht="20.25" customHeight="1">
      <c r="A21" s="26" t="s">
        <v>29</v>
      </c>
      <c r="C21" s="27"/>
      <c r="D21" s="27"/>
      <c r="E21" s="33">
        <f>SUM(E17:E20)</f>
        <v>961641</v>
      </c>
      <c r="F21" s="74"/>
      <c r="G21" s="33">
        <f>SUM(G17:G20)</f>
        <v>783667</v>
      </c>
      <c r="H21" s="74"/>
      <c r="I21" s="33">
        <f>SUM(I17:I20)</f>
        <v>64951</v>
      </c>
      <c r="J21" s="74"/>
      <c r="K21" s="33">
        <f>SUM(K17:K20)</f>
        <v>73854</v>
      </c>
    </row>
    <row r="22" spans="1:11" ht="20.25" customHeight="1">
      <c r="A22" s="26" t="s">
        <v>221</v>
      </c>
      <c r="C22" s="27"/>
      <c r="D22" s="27"/>
      <c r="E22" s="30">
        <f>E15-E21</f>
        <v>62452</v>
      </c>
      <c r="F22" s="74"/>
      <c r="G22" s="30">
        <f>G15-G21</f>
        <v>16133</v>
      </c>
      <c r="H22" s="74"/>
      <c r="I22" s="30">
        <f>I15-I21</f>
        <v>43381</v>
      </c>
      <c r="J22" s="74"/>
      <c r="K22" s="30">
        <f>K15-K21</f>
        <v>31591</v>
      </c>
    </row>
    <row r="23" spans="1:11" ht="20.25" customHeight="1">
      <c r="A23" s="8" t="s">
        <v>129</v>
      </c>
      <c r="C23" s="27">
        <v>4</v>
      </c>
      <c r="D23" s="27"/>
      <c r="E23" s="30">
        <v>13001</v>
      </c>
      <c r="F23" s="74"/>
      <c r="G23" s="30">
        <v>5215</v>
      </c>
      <c r="H23" s="74"/>
      <c r="I23" s="30">
        <v>0</v>
      </c>
      <c r="J23" s="74"/>
      <c r="K23" s="30">
        <v>0</v>
      </c>
    </row>
    <row r="24" spans="1:11" ht="20.25" customHeight="1">
      <c r="A24" s="8" t="s">
        <v>106</v>
      </c>
      <c r="C24" s="27"/>
      <c r="D24" s="27"/>
      <c r="E24" s="35">
        <v>-56222</v>
      </c>
      <c r="F24" s="74"/>
      <c r="G24" s="35">
        <v>-43189</v>
      </c>
      <c r="H24" s="74"/>
      <c r="I24" s="35">
        <v>-27247</v>
      </c>
      <c r="J24" s="74"/>
      <c r="K24" s="35">
        <v>-16955</v>
      </c>
    </row>
    <row r="25" spans="1:11" ht="20.25" customHeight="1">
      <c r="A25" s="26" t="s">
        <v>168</v>
      </c>
      <c r="C25" s="27"/>
      <c r="D25" s="27"/>
      <c r="E25" s="29">
        <f>SUM(E22:E24)</f>
        <v>19231</v>
      </c>
      <c r="F25" s="74"/>
      <c r="G25" s="29">
        <f>SUM(G22:G24)</f>
        <v>-21841</v>
      </c>
      <c r="H25" s="74"/>
      <c r="I25" s="29">
        <f>SUM(I22:I24)</f>
        <v>16134</v>
      </c>
      <c r="J25" s="74"/>
      <c r="K25" s="29">
        <f>SUM(K22:K24)</f>
        <v>14636</v>
      </c>
    </row>
    <row r="26" spans="1:11" ht="20.25" customHeight="1">
      <c r="A26" s="8" t="s">
        <v>200</v>
      </c>
      <c r="C26" s="27">
        <v>14</v>
      </c>
      <c r="D26" s="27"/>
      <c r="E26" s="36">
        <v>-13165</v>
      </c>
      <c r="F26" s="74"/>
      <c r="G26" s="36">
        <v>-3457</v>
      </c>
      <c r="H26" s="74"/>
      <c r="I26" s="36">
        <v>-6167</v>
      </c>
      <c r="J26" s="74"/>
      <c r="K26" s="36">
        <v>-2948</v>
      </c>
    </row>
    <row r="27" spans="1:11" ht="20.25" customHeight="1" thickBot="1">
      <c r="A27" s="26" t="s">
        <v>167</v>
      </c>
      <c r="C27" s="27"/>
      <c r="D27" s="27"/>
      <c r="E27" s="66">
        <f>SUM(E25:E26)</f>
        <v>6066</v>
      </c>
      <c r="F27" s="74"/>
      <c r="G27" s="66">
        <f>SUM(G25:G26)</f>
        <v>-25298</v>
      </c>
      <c r="H27" s="74"/>
      <c r="I27" s="66">
        <f>SUM(I25:I26)</f>
        <v>9967</v>
      </c>
      <c r="J27" s="29"/>
      <c r="K27" s="66">
        <f>SUM(K25:K26)</f>
        <v>11688</v>
      </c>
    </row>
    <row r="28" spans="1:11" ht="15" customHeight="1" thickTop="1">
      <c r="A28" s="26"/>
      <c r="C28" s="27"/>
      <c r="D28" s="27"/>
      <c r="E28" s="30"/>
      <c r="F28" s="74"/>
      <c r="G28" s="30"/>
      <c r="H28" s="74"/>
      <c r="I28" s="30"/>
      <c r="J28" s="29"/>
      <c r="K28" s="30"/>
    </row>
    <row r="29" spans="1:11" ht="20.25" customHeight="1">
      <c r="A29" s="42" t="s">
        <v>184</v>
      </c>
      <c r="B29" s="4"/>
      <c r="C29" s="46"/>
      <c r="D29" s="47"/>
      <c r="E29" s="105"/>
      <c r="G29" s="105"/>
      <c r="I29" s="105"/>
      <c r="J29" s="106"/>
      <c r="K29" s="105"/>
    </row>
    <row r="30" spans="1:11" ht="20.25" customHeight="1">
      <c r="A30" s="62" t="s">
        <v>87</v>
      </c>
      <c r="B30" s="4"/>
      <c r="C30" s="46"/>
      <c r="D30" s="47"/>
      <c r="E30" s="105"/>
      <c r="G30" s="105"/>
      <c r="I30" s="105"/>
      <c r="J30" s="106"/>
      <c r="K30" s="105"/>
    </row>
    <row r="31" spans="1:11" s="32" customFormat="1" ht="20.25" customHeight="1">
      <c r="A31" s="62" t="s">
        <v>88</v>
      </c>
      <c r="B31" s="63"/>
      <c r="C31" s="64"/>
      <c r="D31" s="65"/>
      <c r="E31" s="107"/>
      <c r="G31" s="107"/>
      <c r="I31" s="107"/>
      <c r="J31" s="108"/>
      <c r="K31" s="107"/>
    </row>
    <row r="32" spans="1:11" ht="20.25" customHeight="1">
      <c r="A32" s="8" t="s">
        <v>85</v>
      </c>
      <c r="B32" s="4"/>
      <c r="C32" s="46"/>
      <c r="D32" s="47"/>
      <c r="E32" s="105"/>
      <c r="G32" s="105"/>
      <c r="I32" s="105"/>
      <c r="J32" s="106"/>
      <c r="K32" s="105"/>
    </row>
    <row r="33" spans="1:12" ht="20.25" customHeight="1">
      <c r="A33" s="8" t="s">
        <v>86</v>
      </c>
      <c r="B33" s="4"/>
      <c r="C33" s="46"/>
      <c r="D33" s="47"/>
      <c r="E33" s="117">
        <v>-4599</v>
      </c>
      <c r="F33" s="55"/>
      <c r="G33" s="117">
        <v>7091</v>
      </c>
      <c r="H33" s="55"/>
      <c r="I33" s="117">
        <v>0</v>
      </c>
      <c r="J33" s="55"/>
      <c r="K33" s="117">
        <v>0</v>
      </c>
    </row>
    <row r="34" spans="1:12" ht="20.25" customHeight="1">
      <c r="A34" s="42" t="s">
        <v>56</v>
      </c>
      <c r="B34" s="4"/>
      <c r="C34" s="46"/>
      <c r="D34" s="47"/>
      <c r="E34" s="94">
        <f>SUM(E33:E33)</f>
        <v>-4599</v>
      </c>
      <c r="F34" s="55"/>
      <c r="G34" s="94">
        <f>SUM(G33:G33)</f>
        <v>7091</v>
      </c>
      <c r="H34" s="55"/>
      <c r="I34" s="94">
        <f>SUM(I33:I33)</f>
        <v>0</v>
      </c>
      <c r="J34" s="49"/>
      <c r="K34" s="94">
        <f>SUM(K33:K33)</f>
        <v>0</v>
      </c>
    </row>
    <row r="35" spans="1:12" ht="20.25" customHeight="1" thickBot="1">
      <c r="A35" s="42" t="s">
        <v>57</v>
      </c>
      <c r="B35" s="4"/>
      <c r="C35" s="43"/>
      <c r="D35" s="44"/>
      <c r="E35" s="87">
        <f>E34+E27</f>
        <v>1467</v>
      </c>
      <c r="G35" s="87">
        <f>G34+G27</f>
        <v>-18207</v>
      </c>
      <c r="I35" s="87">
        <f>I34+I27</f>
        <v>9967</v>
      </c>
      <c r="J35" s="49"/>
      <c r="K35" s="87">
        <f>K34+K27</f>
        <v>11688</v>
      </c>
    </row>
    <row r="36" spans="1:12" ht="15" customHeight="1" thickTop="1">
      <c r="A36" s="8"/>
      <c r="C36" s="69"/>
      <c r="D36" s="69"/>
      <c r="E36" s="78"/>
      <c r="F36" s="77"/>
      <c r="G36" s="78"/>
      <c r="H36" s="77"/>
      <c r="I36" s="78"/>
      <c r="J36" s="109"/>
      <c r="K36" s="78"/>
    </row>
    <row r="37" spans="1:12" ht="20.25" customHeight="1">
      <c r="A37" s="22" t="s">
        <v>1</v>
      </c>
      <c r="C37" s="69"/>
      <c r="D37" s="69"/>
      <c r="E37" s="78"/>
      <c r="F37" s="77"/>
      <c r="G37" s="78"/>
      <c r="H37" s="77"/>
      <c r="I37" s="78"/>
      <c r="J37" s="109"/>
      <c r="K37" s="78"/>
    </row>
    <row r="38" spans="1:12" ht="20.25" customHeight="1">
      <c r="L38" s="70" t="s">
        <v>37</v>
      </c>
    </row>
    <row r="39" spans="1:12" s="17" customFormat="1" ht="20.25" customHeight="1">
      <c r="A39" s="15" t="s">
        <v>126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2" ht="20.25" customHeight="1">
      <c r="A40" s="15" t="s">
        <v>171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2" s="17" customFormat="1" ht="20.25" customHeight="1">
      <c r="A41" s="15" t="s">
        <v>227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2" ht="20.25" customHeight="1">
      <c r="A42" s="17"/>
      <c r="B42" s="16"/>
      <c r="C42" s="16"/>
      <c r="D42" s="16"/>
      <c r="E42" s="70"/>
      <c r="F42" s="16"/>
      <c r="G42" s="70"/>
      <c r="H42" s="16"/>
      <c r="I42" s="70"/>
      <c r="J42" s="16"/>
      <c r="K42" s="70"/>
      <c r="L42" s="71" t="s">
        <v>59</v>
      </c>
    </row>
    <row r="43" spans="1:12" ht="20.25" customHeight="1">
      <c r="A43" s="17"/>
      <c r="B43" s="16"/>
      <c r="C43" s="16"/>
      <c r="D43" s="16"/>
      <c r="E43" s="123" t="s">
        <v>49</v>
      </c>
      <c r="F43" s="123"/>
      <c r="G43" s="123"/>
      <c r="H43" s="17"/>
      <c r="I43" s="70"/>
      <c r="J43" s="16" t="s">
        <v>50</v>
      </c>
      <c r="K43" s="70"/>
    </row>
    <row r="44" spans="1:12" ht="20.25" customHeight="1">
      <c r="A44" s="17"/>
      <c r="B44" s="16"/>
      <c r="C44" s="16"/>
      <c r="D44" s="16"/>
      <c r="E44" s="122" t="s">
        <v>51</v>
      </c>
      <c r="F44" s="122"/>
      <c r="G44" s="122"/>
      <c r="H44" s="17"/>
      <c r="I44" s="20"/>
      <c r="J44" s="21" t="s">
        <v>51</v>
      </c>
      <c r="K44" s="20"/>
    </row>
    <row r="45" spans="1:12" ht="20.25" customHeight="1">
      <c r="C45" s="23" t="s">
        <v>0</v>
      </c>
      <c r="D45" s="23"/>
      <c r="E45" s="24">
        <v>2023</v>
      </c>
      <c r="F45" s="14"/>
      <c r="G45" s="24">
        <v>2022</v>
      </c>
      <c r="H45" s="39"/>
      <c r="I45" s="38">
        <v>2023</v>
      </c>
      <c r="J45" s="39"/>
      <c r="K45" s="38">
        <v>2022</v>
      </c>
    </row>
    <row r="47" spans="1:12" ht="20.25" customHeight="1">
      <c r="A47" s="26" t="s">
        <v>176</v>
      </c>
      <c r="C47" s="27"/>
      <c r="D47" s="27"/>
      <c r="E47" s="79"/>
      <c r="F47" s="83"/>
      <c r="G47" s="79"/>
      <c r="H47" s="84"/>
      <c r="I47" s="79"/>
      <c r="J47" s="84"/>
      <c r="K47" s="79"/>
    </row>
    <row r="48" spans="1:12" ht="20.25" customHeight="1" thickBot="1">
      <c r="A48" s="8" t="s">
        <v>81</v>
      </c>
      <c r="C48" s="69"/>
      <c r="D48" s="69"/>
      <c r="E48" s="82">
        <f>E50-E49</f>
        <v>11490</v>
      </c>
      <c r="F48" s="83"/>
      <c r="G48" s="82">
        <f>G50-G49</f>
        <v>-7805</v>
      </c>
      <c r="H48" s="83"/>
      <c r="I48" s="81">
        <f>I27</f>
        <v>9967</v>
      </c>
      <c r="J48" s="84"/>
      <c r="K48" s="81">
        <f>K27</f>
        <v>11688</v>
      </c>
    </row>
    <row r="49" spans="1:11" ht="20.25" customHeight="1" thickTop="1">
      <c r="A49" s="8" t="s">
        <v>110</v>
      </c>
      <c r="C49" s="69"/>
      <c r="D49" s="69"/>
      <c r="E49" s="85">
        <v>-5424</v>
      </c>
      <c r="F49" s="83"/>
      <c r="G49" s="85">
        <v>-17493</v>
      </c>
      <c r="H49" s="83"/>
      <c r="I49" s="82"/>
      <c r="J49" s="84"/>
      <c r="K49" s="82"/>
    </row>
    <row r="50" spans="1:11" ht="20.25" customHeight="1" thickBot="1">
      <c r="A50" s="8"/>
      <c r="C50" s="69"/>
      <c r="D50" s="69"/>
      <c r="E50" s="86">
        <f>E27</f>
        <v>6066</v>
      </c>
      <c r="F50" s="83"/>
      <c r="G50" s="86">
        <f>G27</f>
        <v>-25298</v>
      </c>
      <c r="H50" s="83"/>
      <c r="I50" s="82"/>
      <c r="J50" s="84"/>
      <c r="K50" s="82"/>
    </row>
    <row r="51" spans="1:11" ht="20.25" customHeight="1" thickTop="1">
      <c r="A51" s="45"/>
      <c r="B51" s="4"/>
      <c r="C51" s="46"/>
      <c r="D51" s="47"/>
      <c r="E51" s="48"/>
      <c r="G51" s="48"/>
      <c r="H51" s="49"/>
      <c r="I51" s="49"/>
      <c r="J51" s="49"/>
      <c r="K51" s="49"/>
    </row>
    <row r="52" spans="1:11" ht="20.25" customHeight="1">
      <c r="A52" s="26" t="s">
        <v>80</v>
      </c>
      <c r="B52" s="4"/>
      <c r="C52" s="46"/>
      <c r="D52" s="47"/>
      <c r="E52" s="48"/>
      <c r="G52" s="48"/>
      <c r="H52" s="49"/>
      <c r="I52" s="49"/>
      <c r="J52" s="49"/>
      <c r="K52" s="49"/>
    </row>
    <row r="53" spans="1:11" ht="20.25" customHeight="1" thickBot="1">
      <c r="A53" s="8" t="s">
        <v>81</v>
      </c>
      <c r="B53" s="4"/>
      <c r="C53" s="43"/>
      <c r="D53" s="44"/>
      <c r="E53" s="49">
        <f>E55-E54</f>
        <v>8788</v>
      </c>
      <c r="F53" s="55"/>
      <c r="G53" s="49">
        <f>G55-G54</f>
        <v>-3381</v>
      </c>
      <c r="H53" s="49"/>
      <c r="I53" s="87">
        <f>I35</f>
        <v>9967</v>
      </c>
      <c r="J53" s="49"/>
      <c r="K53" s="87">
        <f>K35</f>
        <v>11688</v>
      </c>
    </row>
    <row r="54" spans="1:11" ht="20.25" customHeight="1" thickTop="1">
      <c r="A54" s="8" t="s">
        <v>110</v>
      </c>
      <c r="B54" s="4"/>
      <c r="C54" s="46"/>
      <c r="D54" s="47"/>
      <c r="E54" s="118">
        <v>-7321</v>
      </c>
      <c r="G54" s="94">
        <v>-14826</v>
      </c>
      <c r="H54" s="49"/>
      <c r="I54" s="49"/>
      <c r="J54" s="49"/>
      <c r="K54" s="49"/>
    </row>
    <row r="55" spans="1:11" ht="20.25" customHeight="1" thickBot="1">
      <c r="E55" s="95">
        <f>E35</f>
        <v>1467</v>
      </c>
      <c r="F55" s="27"/>
      <c r="G55" s="66">
        <f>G35</f>
        <v>-18207</v>
      </c>
      <c r="I55" s="75"/>
      <c r="K55" s="75"/>
    </row>
    <row r="56" spans="1:11" ht="15" customHeight="1" thickTop="1">
      <c r="A56" s="8"/>
      <c r="C56" s="69"/>
      <c r="D56" s="69"/>
      <c r="E56" s="68"/>
      <c r="F56" s="69"/>
      <c r="G56" s="68"/>
      <c r="H56" s="88"/>
      <c r="I56" s="68"/>
      <c r="J56" s="88"/>
      <c r="K56" s="68"/>
    </row>
    <row r="57" spans="1:11" ht="20.25" customHeight="1">
      <c r="A57" s="26" t="s">
        <v>170</v>
      </c>
      <c r="C57" s="69">
        <v>15</v>
      </c>
      <c r="D57" s="69"/>
      <c r="E57" s="68"/>
      <c r="F57" s="69"/>
      <c r="G57" s="68"/>
      <c r="H57" s="88"/>
      <c r="I57" s="68"/>
      <c r="J57" s="88"/>
      <c r="K57" s="68"/>
    </row>
    <row r="58" spans="1:11" ht="20.25" customHeight="1" thickBot="1">
      <c r="A58" s="8" t="s">
        <v>175</v>
      </c>
      <c r="C58" s="69"/>
      <c r="D58" s="69"/>
      <c r="E58" s="80">
        <v>0.02</v>
      </c>
      <c r="F58" s="69"/>
      <c r="G58" s="80">
        <v>-0.01</v>
      </c>
      <c r="H58" s="69"/>
      <c r="I58" s="80">
        <v>0.02</v>
      </c>
      <c r="J58" s="88"/>
      <c r="K58" s="80">
        <v>0.02</v>
      </c>
    </row>
    <row r="59" spans="1:11" ht="20.25" customHeight="1" thickTop="1">
      <c r="A59" s="8"/>
      <c r="C59" s="69"/>
      <c r="D59" s="69"/>
      <c r="E59" s="96"/>
      <c r="F59" s="77"/>
      <c r="G59" s="96"/>
      <c r="H59" s="77"/>
      <c r="I59" s="79"/>
      <c r="J59" s="69"/>
      <c r="K59" s="96"/>
    </row>
    <row r="60" spans="1:11" ht="20.25" customHeight="1">
      <c r="A60" s="22" t="s">
        <v>1</v>
      </c>
    </row>
  </sheetData>
  <mergeCells count="4">
    <mergeCell ref="E7:G7"/>
    <mergeCell ref="E43:G43"/>
    <mergeCell ref="E44:G44"/>
    <mergeCell ref="E6:G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showGridLines="0" view="pageBreakPreview" zoomScaleNormal="100" zoomScaleSheetLayoutView="100" workbookViewId="0"/>
  </sheetViews>
  <sheetFormatPr defaultColWidth="9.140625" defaultRowHeight="20.25" customHeight="1"/>
  <cols>
    <col min="1" max="1" width="26.7109375" style="5" customWidth="1"/>
    <col min="2" max="2" width="14.28515625" style="5" customWidth="1"/>
    <col min="3" max="3" width="5.5703125" style="5" customWidth="1"/>
    <col min="4" max="4" width="0.5703125" style="4" customWidth="1"/>
    <col min="5" max="5" width="12" style="4" customWidth="1"/>
    <col min="6" max="6" width="0.85546875" style="4" customWidth="1"/>
    <col min="7" max="7" width="12" style="4" customWidth="1"/>
    <col min="8" max="8" width="0.85546875" style="4" customWidth="1"/>
    <col min="9" max="9" width="12" style="4" customWidth="1"/>
    <col min="10" max="10" width="0.85546875" style="4" customWidth="1"/>
    <col min="11" max="11" width="12" style="4" customWidth="1"/>
    <col min="12" max="12" width="0.85546875" style="4" customWidth="1"/>
    <col min="13" max="13" width="12" style="4" customWidth="1"/>
    <col min="14" max="14" width="0.85546875" style="4" customWidth="1"/>
    <col min="15" max="15" width="12.42578125" style="4" customWidth="1"/>
    <col min="16" max="16" width="0.85546875" style="4" customWidth="1"/>
    <col min="17" max="17" width="12.140625" style="4" customWidth="1"/>
    <col min="18" max="18" width="0.85546875" style="4" customWidth="1"/>
    <col min="19" max="19" width="11.140625" style="4" customWidth="1"/>
    <col min="20" max="20" width="0.85546875" style="4" customWidth="1"/>
    <col min="21" max="21" width="11.140625" style="4" customWidth="1"/>
    <col min="22" max="22" width="0.85546875" style="4" customWidth="1"/>
    <col min="23" max="23" width="11.140625" style="4" customWidth="1"/>
    <col min="24" max="24" width="0.85546875" style="4" customWidth="1"/>
    <col min="25" max="25" width="12" style="4" customWidth="1"/>
    <col min="26" max="26" width="0.85546875" style="4" customWidth="1"/>
    <col min="27" max="27" width="12" style="4" customWidth="1"/>
    <col min="28" max="16384" width="9.140625" style="4"/>
  </cols>
  <sheetData>
    <row r="1" spans="1:27" s="22" customFormat="1" ht="19.5" customHeight="1">
      <c r="A1" s="34"/>
      <c r="B1" s="34"/>
      <c r="C1" s="34"/>
      <c r="D1" s="34"/>
      <c r="E1" s="70"/>
      <c r="F1" s="70"/>
      <c r="G1" s="70"/>
      <c r="H1" s="70"/>
      <c r="I1" s="70"/>
      <c r="K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Y1" s="70"/>
      <c r="AA1" s="70" t="s">
        <v>37</v>
      </c>
    </row>
    <row r="2" spans="1:27" ht="19.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5" t="s">
        <v>227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1"/>
      <c r="E5" s="70"/>
      <c r="F5" s="70"/>
      <c r="G5" s="70"/>
      <c r="H5" s="70"/>
      <c r="I5" s="70"/>
      <c r="J5" s="11"/>
      <c r="K5" s="70"/>
      <c r="L5" s="11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11"/>
      <c r="Y5" s="70"/>
      <c r="Z5" s="11"/>
      <c r="AA5" s="70" t="s">
        <v>33</v>
      </c>
    </row>
    <row r="6" spans="1:27" ht="19.5" customHeight="1">
      <c r="D6" s="11"/>
      <c r="E6" s="124" t="s">
        <v>53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7" ht="19.5" customHeight="1">
      <c r="D7" s="11"/>
      <c r="E7" s="125" t="s">
        <v>109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67"/>
      <c r="Y7" s="67"/>
      <c r="Z7" s="67"/>
      <c r="AA7" s="67"/>
    </row>
    <row r="8" spans="1:27" s="6" customFormat="1" ht="19.5" customHeight="1">
      <c r="A8" s="97"/>
      <c r="B8" s="97"/>
      <c r="C8" s="97"/>
      <c r="Q8" s="125" t="s">
        <v>91</v>
      </c>
      <c r="R8" s="125"/>
      <c r="S8" s="125"/>
      <c r="T8" s="125"/>
      <c r="U8" s="125"/>
      <c r="V8" s="67"/>
      <c r="W8" s="98"/>
      <c r="X8" s="67"/>
      <c r="Y8" s="67"/>
      <c r="Z8" s="67"/>
      <c r="AA8" s="67"/>
    </row>
    <row r="9" spans="1:27" s="6" customFormat="1" ht="19.5" customHeight="1">
      <c r="A9" s="97"/>
      <c r="B9" s="97"/>
      <c r="C9" s="97"/>
      <c r="Q9" s="125" t="s">
        <v>137</v>
      </c>
      <c r="R9" s="125"/>
      <c r="S9" s="125"/>
      <c r="T9" s="67"/>
      <c r="U9" s="98"/>
      <c r="V9" s="67"/>
      <c r="W9" s="67"/>
      <c r="X9" s="67"/>
      <c r="Y9" s="67"/>
      <c r="Z9" s="67"/>
      <c r="AA9" s="67"/>
    </row>
    <row r="10" spans="1:27" s="6" customFormat="1" ht="19.5" customHeight="1">
      <c r="A10" s="97"/>
      <c r="B10" s="97"/>
      <c r="C10" s="97"/>
      <c r="I10" s="93"/>
      <c r="K10" s="93"/>
      <c r="M10" s="67"/>
      <c r="N10" s="67"/>
      <c r="O10" s="67"/>
      <c r="Q10" s="67" t="s">
        <v>95</v>
      </c>
      <c r="R10" s="67"/>
      <c r="S10" s="67"/>
      <c r="T10" s="67"/>
      <c r="U10" s="67"/>
      <c r="V10" s="67"/>
      <c r="X10" s="67"/>
      <c r="Y10" s="67"/>
      <c r="Z10" s="67"/>
      <c r="AA10" s="67"/>
    </row>
    <row r="11" spans="1:27" s="6" customFormat="1" ht="19.5" customHeight="1">
      <c r="A11" s="97"/>
      <c r="B11" s="97"/>
      <c r="C11" s="97"/>
      <c r="I11" s="93"/>
      <c r="K11" s="93" t="s">
        <v>133</v>
      </c>
      <c r="M11" s="67"/>
      <c r="N11" s="67"/>
      <c r="O11" s="67"/>
      <c r="Q11" s="6" t="s">
        <v>96</v>
      </c>
      <c r="U11" s="67"/>
      <c r="V11" s="67"/>
      <c r="X11" s="67"/>
      <c r="Y11" s="6" t="s">
        <v>115</v>
      </c>
      <c r="Z11" s="67"/>
      <c r="AA11" s="67"/>
    </row>
    <row r="12" spans="1:27" s="6" customFormat="1" ht="19.5" customHeight="1">
      <c r="A12" s="97"/>
      <c r="B12" s="97"/>
      <c r="C12" s="97"/>
      <c r="I12" s="93"/>
      <c r="K12" s="93" t="s">
        <v>162</v>
      </c>
      <c r="M12" s="124" t="s">
        <v>144</v>
      </c>
      <c r="N12" s="124"/>
      <c r="O12" s="124"/>
      <c r="Q12" s="6" t="s">
        <v>97</v>
      </c>
      <c r="U12" s="6" t="s">
        <v>98</v>
      </c>
      <c r="W12" s="6" t="s">
        <v>122</v>
      </c>
      <c r="X12" s="67"/>
      <c r="Y12" s="6" t="s">
        <v>114</v>
      </c>
      <c r="Z12" s="67"/>
      <c r="AA12" s="67"/>
    </row>
    <row r="13" spans="1:27" s="6" customFormat="1" ht="19.5" customHeight="1">
      <c r="A13" s="97"/>
      <c r="B13" s="97"/>
      <c r="C13" s="97"/>
      <c r="E13" s="6" t="s">
        <v>10</v>
      </c>
      <c r="I13" s="6" t="s">
        <v>130</v>
      </c>
      <c r="K13" s="6" t="s">
        <v>134</v>
      </c>
      <c r="M13" s="67" t="s">
        <v>70</v>
      </c>
      <c r="Q13" s="6" t="s">
        <v>99</v>
      </c>
      <c r="S13" s="6" t="s">
        <v>138</v>
      </c>
      <c r="U13" s="6" t="s">
        <v>100</v>
      </c>
      <c r="W13" s="6" t="s">
        <v>123</v>
      </c>
      <c r="Y13" s="6" t="s">
        <v>113</v>
      </c>
      <c r="AA13" s="99"/>
    </row>
    <row r="14" spans="1:27" s="6" customFormat="1" ht="19.5" customHeight="1">
      <c r="A14" s="97"/>
      <c r="B14" s="97"/>
      <c r="C14" s="97"/>
      <c r="E14" s="6" t="s">
        <v>73</v>
      </c>
      <c r="I14" s="6" t="s">
        <v>131</v>
      </c>
      <c r="K14" s="6" t="s">
        <v>135</v>
      </c>
      <c r="M14" s="67" t="s">
        <v>72</v>
      </c>
      <c r="P14" s="67"/>
      <c r="Q14" s="6" t="s">
        <v>101</v>
      </c>
      <c r="S14" s="6" t="s">
        <v>140</v>
      </c>
      <c r="U14" s="6" t="s">
        <v>102</v>
      </c>
      <c r="W14" s="6" t="s">
        <v>124</v>
      </c>
      <c r="Y14" s="6" t="s">
        <v>111</v>
      </c>
      <c r="AA14" s="99"/>
    </row>
    <row r="15" spans="1:27" s="6" customFormat="1" ht="19.5" customHeight="1">
      <c r="A15" s="97"/>
      <c r="C15" s="23"/>
      <c r="D15" s="23"/>
      <c r="E15" s="110" t="s">
        <v>9</v>
      </c>
      <c r="F15" s="67"/>
      <c r="G15" s="110" t="s">
        <v>76</v>
      </c>
      <c r="I15" s="110" t="s">
        <v>161</v>
      </c>
      <c r="K15" s="110" t="s">
        <v>136</v>
      </c>
      <c r="M15" s="110" t="s">
        <v>71</v>
      </c>
      <c r="O15" s="110" t="s">
        <v>2</v>
      </c>
      <c r="Q15" s="110" t="s">
        <v>185</v>
      </c>
      <c r="R15" s="67"/>
      <c r="S15" s="110" t="s">
        <v>139</v>
      </c>
      <c r="U15" s="110" t="s">
        <v>103</v>
      </c>
      <c r="W15" s="110" t="s">
        <v>125</v>
      </c>
      <c r="Y15" s="110" t="s">
        <v>112</v>
      </c>
      <c r="AA15" s="100" t="s">
        <v>58</v>
      </c>
    </row>
    <row r="16" spans="1:27" ht="19.5" customHeight="1">
      <c r="A16" s="52" t="s">
        <v>203</v>
      </c>
      <c r="C16" s="52"/>
      <c r="E16" s="29">
        <v>526457</v>
      </c>
      <c r="F16" s="29"/>
      <c r="G16" s="29">
        <v>337774</v>
      </c>
      <c r="H16" s="29"/>
      <c r="I16" s="29">
        <v>37007</v>
      </c>
      <c r="J16" s="29"/>
      <c r="K16" s="29">
        <v>665880</v>
      </c>
      <c r="L16" s="29"/>
      <c r="M16" s="29">
        <v>54202</v>
      </c>
      <c r="N16" s="29"/>
      <c r="O16" s="29">
        <v>122357</v>
      </c>
      <c r="P16" s="29"/>
      <c r="Q16" s="29">
        <v>-8466</v>
      </c>
      <c r="R16" s="29"/>
      <c r="S16" s="29">
        <v>234131</v>
      </c>
      <c r="T16" s="29"/>
      <c r="U16" s="29">
        <f>SUM(Q16:S16)</f>
        <v>225665</v>
      </c>
      <c r="V16" s="71"/>
      <c r="W16" s="29">
        <f>SUM(E16:O16)+U16</f>
        <v>1969342</v>
      </c>
      <c r="X16" s="71"/>
      <c r="Y16" s="29">
        <v>710007</v>
      </c>
      <c r="Z16" s="71"/>
      <c r="AA16" s="29">
        <f>SUM(W16:Y16)</f>
        <v>2679349</v>
      </c>
    </row>
    <row r="17" spans="1:27" ht="19.5" customHeight="1">
      <c r="A17" s="8" t="s">
        <v>238</v>
      </c>
      <c r="E17" s="54">
        <v>0</v>
      </c>
      <c r="F17" s="54"/>
      <c r="G17" s="54">
        <v>0</v>
      </c>
      <c r="H17" s="54"/>
      <c r="I17" s="54">
        <v>0</v>
      </c>
      <c r="J17" s="54"/>
      <c r="K17" s="54">
        <v>0</v>
      </c>
      <c r="L17" s="54"/>
      <c r="M17" s="54">
        <v>0</v>
      </c>
      <c r="N17" s="54"/>
      <c r="O17" s="54">
        <f>PL!G48</f>
        <v>-7805</v>
      </c>
      <c r="P17" s="54"/>
      <c r="Q17" s="71">
        <v>0</v>
      </c>
      <c r="R17" s="71"/>
      <c r="S17" s="71">
        <v>0</v>
      </c>
      <c r="T17" s="71"/>
      <c r="U17" s="54">
        <f>SUM(Q17:S17)</f>
        <v>0</v>
      </c>
      <c r="V17" s="54"/>
      <c r="W17" s="29">
        <f>SUM(E17:O17)+U17</f>
        <v>-7805</v>
      </c>
      <c r="X17" s="54"/>
      <c r="Y17" s="71">
        <f>+PL!G49</f>
        <v>-17493</v>
      </c>
      <c r="Z17" s="54"/>
      <c r="AA17" s="29">
        <f>SUM(W17:Y17)</f>
        <v>-25298</v>
      </c>
    </row>
    <row r="18" spans="1:27" ht="19.5" customHeight="1">
      <c r="A18" s="8" t="s">
        <v>93</v>
      </c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v>0</v>
      </c>
      <c r="N18" s="29"/>
      <c r="O18" s="36">
        <v>0</v>
      </c>
      <c r="P18" s="29"/>
      <c r="Q18" s="36">
        <v>4424</v>
      </c>
      <c r="R18" s="29"/>
      <c r="S18" s="73">
        <v>0</v>
      </c>
      <c r="T18" s="29"/>
      <c r="U18" s="73">
        <f>SUM(Q18:S18)</f>
        <v>4424</v>
      </c>
      <c r="V18" s="71"/>
      <c r="W18" s="36">
        <f>SUM(E18:O18)+U18</f>
        <v>4424</v>
      </c>
      <c r="X18" s="71"/>
      <c r="Y18" s="73">
        <v>2667</v>
      </c>
      <c r="Z18" s="54"/>
      <c r="AA18" s="36">
        <f>SUM(W18:Y18)</f>
        <v>7091</v>
      </c>
    </row>
    <row r="19" spans="1:27" ht="19.5" customHeight="1">
      <c r="A19" s="8" t="s">
        <v>94</v>
      </c>
      <c r="E19" s="54">
        <f>SUM(E17:E18)</f>
        <v>0</v>
      </c>
      <c r="F19" s="54"/>
      <c r="G19" s="54">
        <f>SUM(G17:G18)</f>
        <v>0</v>
      </c>
      <c r="H19" s="54"/>
      <c r="I19" s="54">
        <f>SUM(I17:I18)</f>
        <v>0</v>
      </c>
      <c r="J19" s="54"/>
      <c r="K19" s="54">
        <f>SUM(K17:K18)</f>
        <v>0</v>
      </c>
      <c r="L19" s="54"/>
      <c r="M19" s="54">
        <f>SUM(M17:M18)</f>
        <v>0</v>
      </c>
      <c r="N19" s="54"/>
      <c r="O19" s="54">
        <f>SUM(O17:O18)</f>
        <v>-7805</v>
      </c>
      <c r="P19" s="54"/>
      <c r="Q19" s="54">
        <f>SUM(Q18:Q18)</f>
        <v>4424</v>
      </c>
      <c r="R19" s="54"/>
      <c r="S19" s="54">
        <f>SUM(S17:S18)</f>
        <v>0</v>
      </c>
      <c r="T19" s="54"/>
      <c r="U19" s="54">
        <f>SUM(U17:U18)</f>
        <v>4424</v>
      </c>
      <c r="V19" s="54"/>
      <c r="W19" s="54">
        <f>SUM(W17:W18)</f>
        <v>-3381</v>
      </c>
      <c r="X19" s="54"/>
      <c r="Y19" s="54">
        <f>SUM(Y17:Y18)</f>
        <v>-14826</v>
      </c>
      <c r="Z19" s="54"/>
      <c r="AA19" s="54">
        <f>SUM(AA17:AA18)</f>
        <v>-18207</v>
      </c>
    </row>
    <row r="20" spans="1:27" ht="19.5" customHeight="1">
      <c r="A20" s="8" t="s">
        <v>189</v>
      </c>
      <c r="B20" s="8"/>
      <c r="C20" s="8"/>
      <c r="E20" s="36">
        <v>0</v>
      </c>
      <c r="F20" s="29"/>
      <c r="G20" s="36">
        <v>0</v>
      </c>
      <c r="H20" s="29"/>
      <c r="I20" s="36">
        <v>0</v>
      </c>
      <c r="J20" s="29"/>
      <c r="K20" s="71">
        <v>26538</v>
      </c>
      <c r="L20" s="71"/>
      <c r="M20" s="36">
        <v>0</v>
      </c>
      <c r="N20" s="29"/>
      <c r="O20" s="36">
        <v>0</v>
      </c>
      <c r="P20" s="29"/>
      <c r="Q20" s="36">
        <v>0</v>
      </c>
      <c r="R20" s="29"/>
      <c r="S20" s="36">
        <v>0</v>
      </c>
      <c r="T20" s="29"/>
      <c r="U20" s="36">
        <f t="shared" ref="U20" si="0">SUM(Q20:T20)</f>
        <v>0</v>
      </c>
      <c r="V20" s="29"/>
      <c r="W20" s="36">
        <f>SUM(E20:Q20)</f>
        <v>26538</v>
      </c>
      <c r="X20" s="71"/>
      <c r="Y20" s="71">
        <v>-33658</v>
      </c>
      <c r="Z20" s="71"/>
      <c r="AA20" s="36">
        <f>SUM(W20:Y20)</f>
        <v>-7120</v>
      </c>
    </row>
    <row r="21" spans="1:27" ht="19.5" customHeight="1" thickBot="1">
      <c r="A21" s="1" t="s">
        <v>231</v>
      </c>
      <c r="B21" s="1"/>
      <c r="C21" s="1"/>
      <c r="E21" s="101">
        <f>SUM(E16:E20)-E19</f>
        <v>526457</v>
      </c>
      <c r="F21" s="54"/>
      <c r="G21" s="101">
        <f>SUM(G16:G20)-G19</f>
        <v>337774</v>
      </c>
      <c r="H21" s="54"/>
      <c r="I21" s="101">
        <f>SUM(I16:I20)-I19</f>
        <v>37007</v>
      </c>
      <c r="J21" s="71"/>
      <c r="K21" s="101">
        <f>SUM(K16:K20)-K19</f>
        <v>692418</v>
      </c>
      <c r="L21" s="71"/>
      <c r="M21" s="101">
        <f>SUM(M16:M20)-M19</f>
        <v>54202</v>
      </c>
      <c r="N21" s="71"/>
      <c r="O21" s="101">
        <f>SUM(O16:O20)-O19</f>
        <v>114552</v>
      </c>
      <c r="P21" s="71"/>
      <c r="Q21" s="101">
        <f>SUM(Q16:Q20)-Q19</f>
        <v>-4042</v>
      </c>
      <c r="R21" s="54"/>
      <c r="S21" s="101">
        <f>SUM(S16:S20)-S19</f>
        <v>234131</v>
      </c>
      <c r="T21" s="54"/>
      <c r="U21" s="101">
        <f>SUM(U16:U20)-U19</f>
        <v>230089</v>
      </c>
      <c r="V21" s="71"/>
      <c r="W21" s="101">
        <f>SUM(W16:W20)-W19</f>
        <v>1992499</v>
      </c>
      <c r="X21" s="71"/>
      <c r="Y21" s="101">
        <f>SUM(Y16:Y20)-Y19</f>
        <v>661523</v>
      </c>
      <c r="Z21" s="71"/>
      <c r="AA21" s="101">
        <f>SUM(AA16:AA20)-AA19</f>
        <v>2654022</v>
      </c>
    </row>
    <row r="22" spans="1:27" ht="19.5" customHeight="1" thickTop="1">
      <c r="A22" s="1"/>
      <c r="B22" s="1"/>
      <c r="C22" s="1"/>
      <c r="E22" s="54"/>
      <c r="F22" s="54"/>
      <c r="G22" s="54"/>
      <c r="H22" s="54"/>
      <c r="I22" s="54"/>
      <c r="J22" s="71"/>
      <c r="K22" s="54"/>
      <c r="L22" s="71"/>
      <c r="M22" s="54"/>
      <c r="N22" s="71"/>
      <c r="O22" s="54"/>
      <c r="P22" s="71"/>
      <c r="Q22" s="54"/>
      <c r="R22" s="54"/>
      <c r="S22" s="54"/>
      <c r="T22" s="71"/>
      <c r="U22" s="54"/>
      <c r="V22" s="71"/>
      <c r="W22" s="54"/>
      <c r="X22" s="71"/>
      <c r="Y22" s="54"/>
      <c r="Z22" s="71"/>
      <c r="AA22" s="54"/>
    </row>
    <row r="23" spans="1:27" ht="19.5" customHeight="1">
      <c r="A23" s="52" t="s">
        <v>230</v>
      </c>
      <c r="C23" s="52"/>
      <c r="E23" s="29">
        <v>526457</v>
      </c>
      <c r="F23" s="29"/>
      <c r="G23" s="29">
        <v>337774</v>
      </c>
      <c r="H23" s="29"/>
      <c r="I23" s="29">
        <v>37007</v>
      </c>
      <c r="J23" s="29"/>
      <c r="K23" s="29">
        <v>692418</v>
      </c>
      <c r="L23" s="29"/>
      <c r="M23" s="29">
        <v>54202</v>
      </c>
      <c r="N23" s="29"/>
      <c r="O23" s="29">
        <v>224635</v>
      </c>
      <c r="P23" s="29"/>
      <c r="Q23" s="29">
        <v>473</v>
      </c>
      <c r="R23" s="29"/>
      <c r="S23" s="29">
        <v>184474</v>
      </c>
      <c r="T23" s="29"/>
      <c r="U23" s="29">
        <f>SUM(Q23:S23)</f>
        <v>184947</v>
      </c>
      <c r="V23" s="71"/>
      <c r="W23" s="29">
        <f>SUM(E23:O23)+U23</f>
        <v>2057440</v>
      </c>
      <c r="X23" s="71"/>
      <c r="Y23" s="29">
        <v>669197</v>
      </c>
      <c r="Z23" s="71"/>
      <c r="AA23" s="29">
        <f>SUM(W23:Y23)</f>
        <v>2726637</v>
      </c>
    </row>
    <row r="24" spans="1:27" ht="19.5" customHeight="1">
      <c r="A24" s="8" t="s">
        <v>235</v>
      </c>
      <c r="B24" s="8"/>
      <c r="C24" s="8"/>
      <c r="E24" s="71">
        <v>0</v>
      </c>
      <c r="F24" s="71"/>
      <c r="G24" s="71">
        <v>0</v>
      </c>
      <c r="H24" s="71"/>
      <c r="I24" s="71">
        <v>0</v>
      </c>
      <c r="J24" s="71"/>
      <c r="K24" s="71">
        <v>0</v>
      </c>
      <c r="L24" s="71"/>
      <c r="M24" s="71">
        <v>0</v>
      </c>
      <c r="N24" s="71"/>
      <c r="O24" s="71">
        <f>PL!E48</f>
        <v>11490</v>
      </c>
      <c r="P24" s="71"/>
      <c r="Q24" s="71">
        <v>0</v>
      </c>
      <c r="R24" s="71"/>
      <c r="S24" s="71">
        <v>0</v>
      </c>
      <c r="T24" s="71"/>
      <c r="U24" s="71">
        <f>SUM(Q24:S24)</f>
        <v>0</v>
      </c>
      <c r="V24" s="71"/>
      <c r="W24" s="29">
        <f>SUM(E24:Q24)</f>
        <v>11490</v>
      </c>
      <c r="X24" s="71"/>
      <c r="Y24" s="29">
        <f>+PL!E49</f>
        <v>-5424</v>
      </c>
      <c r="Z24" s="71"/>
      <c r="AA24" s="29">
        <f>SUM(W24:Y24)</f>
        <v>6066</v>
      </c>
    </row>
    <row r="25" spans="1:27" ht="19.5" customHeight="1">
      <c r="A25" s="8" t="s">
        <v>93</v>
      </c>
      <c r="B25" s="8"/>
      <c r="C25" s="8"/>
      <c r="E25" s="36">
        <v>0</v>
      </c>
      <c r="F25" s="29"/>
      <c r="G25" s="36">
        <v>0</v>
      </c>
      <c r="H25" s="29"/>
      <c r="I25" s="36">
        <v>0</v>
      </c>
      <c r="J25" s="29"/>
      <c r="K25" s="36">
        <v>0</v>
      </c>
      <c r="L25" s="29"/>
      <c r="M25" s="36">
        <v>0</v>
      </c>
      <c r="N25" s="29"/>
      <c r="O25" s="36">
        <v>0</v>
      </c>
      <c r="P25" s="29"/>
      <c r="Q25" s="36">
        <v>-2702</v>
      </c>
      <c r="R25" s="29"/>
      <c r="S25" s="36">
        <v>0</v>
      </c>
      <c r="T25" s="29"/>
      <c r="U25" s="36">
        <f>SUM(Q25:T25)</f>
        <v>-2702</v>
      </c>
      <c r="V25" s="29"/>
      <c r="W25" s="36">
        <f>SUM(E25:Q25)</f>
        <v>-2702</v>
      </c>
      <c r="X25" s="71"/>
      <c r="Y25" s="73">
        <v>-1897</v>
      </c>
      <c r="Z25" s="71"/>
      <c r="AA25" s="36">
        <f>SUM(W25:Y25)</f>
        <v>-4599</v>
      </c>
    </row>
    <row r="26" spans="1:27" ht="19.5" customHeight="1">
      <c r="A26" s="8" t="s">
        <v>94</v>
      </c>
      <c r="B26" s="8"/>
      <c r="C26" s="8"/>
      <c r="E26" s="71">
        <f>SUM(E24:E25)</f>
        <v>0</v>
      </c>
      <c r="F26" s="71"/>
      <c r="G26" s="71">
        <f>SUM(G24:G25)</f>
        <v>0</v>
      </c>
      <c r="H26" s="71"/>
      <c r="I26" s="71">
        <f>SUM(I24:I25)</f>
        <v>0</v>
      </c>
      <c r="J26" s="71"/>
      <c r="K26" s="71">
        <f>SUM(K24:K25)</f>
        <v>0</v>
      </c>
      <c r="L26" s="71"/>
      <c r="M26" s="71">
        <f>SUM(M24:M25)</f>
        <v>0</v>
      </c>
      <c r="N26" s="71"/>
      <c r="O26" s="71">
        <f>SUM(O24:O25)</f>
        <v>11490</v>
      </c>
      <c r="P26" s="71"/>
      <c r="Q26" s="71">
        <f>SUM(Q24:Q25)</f>
        <v>-2702</v>
      </c>
      <c r="R26" s="71"/>
      <c r="S26" s="71">
        <f>SUM(S24:S25)</f>
        <v>0</v>
      </c>
      <c r="T26" s="71"/>
      <c r="U26" s="71">
        <f>SUM(U24:U25)</f>
        <v>-2702</v>
      </c>
      <c r="V26" s="71"/>
      <c r="W26" s="71">
        <f>SUM(W24:W25)</f>
        <v>8788</v>
      </c>
      <c r="X26" s="71"/>
      <c r="Y26" s="71">
        <f>SUM(Y24:Y25)</f>
        <v>-7321</v>
      </c>
      <c r="Z26" s="71"/>
      <c r="AA26" s="71">
        <f>SUM(AA24:AA25)</f>
        <v>1467</v>
      </c>
    </row>
    <row r="27" spans="1:27" ht="19.5" customHeight="1" thickBot="1">
      <c r="A27" s="26" t="s">
        <v>228</v>
      </c>
      <c r="B27" s="26"/>
      <c r="C27" s="26"/>
      <c r="E27" s="101">
        <f>SUM(E23:E26)-E26</f>
        <v>526457</v>
      </c>
      <c r="F27" s="71"/>
      <c r="G27" s="101">
        <f>SUM(G23:G26)-G26</f>
        <v>337774</v>
      </c>
      <c r="H27" s="71"/>
      <c r="I27" s="101">
        <f>SUM(I23:I26)-I26</f>
        <v>37007</v>
      </c>
      <c r="J27" s="71"/>
      <c r="K27" s="101">
        <f>SUM(K23:K26)-K26</f>
        <v>692418</v>
      </c>
      <c r="L27" s="71"/>
      <c r="M27" s="101">
        <f>SUM(M23:M26)-M26</f>
        <v>54202</v>
      </c>
      <c r="N27" s="71"/>
      <c r="O27" s="101">
        <f>SUM(O23:O26)-O26</f>
        <v>236125</v>
      </c>
      <c r="P27" s="71"/>
      <c r="Q27" s="101">
        <f>SUM(Q23:Q26)-Q26</f>
        <v>-2229</v>
      </c>
      <c r="R27" s="71"/>
      <c r="S27" s="101">
        <f>SUM(S23:S26)-S26</f>
        <v>184474</v>
      </c>
      <c r="T27" s="71"/>
      <c r="U27" s="101">
        <f>SUM(U23:U26)-U26</f>
        <v>182245</v>
      </c>
      <c r="V27" s="71"/>
      <c r="W27" s="101">
        <f>SUM(W23:W26)-W26</f>
        <v>2066228</v>
      </c>
      <c r="X27" s="71"/>
      <c r="Y27" s="101">
        <f>SUM(Y23:Y26)-Y26</f>
        <v>661876</v>
      </c>
      <c r="Z27" s="71"/>
      <c r="AA27" s="101">
        <f>SUM(AA23:AA26)-AA26</f>
        <v>2728104</v>
      </c>
    </row>
    <row r="28" spans="1:27" ht="19.5" customHeight="1" thickTop="1">
      <c r="A28" s="26"/>
      <c r="B28" s="26"/>
      <c r="C28" s="26"/>
      <c r="E28" s="54"/>
      <c r="F28" s="71"/>
      <c r="G28" s="54"/>
      <c r="H28" s="71"/>
      <c r="I28" s="54"/>
      <c r="J28" s="71"/>
      <c r="K28" s="54"/>
      <c r="L28" s="71"/>
      <c r="M28" s="54"/>
      <c r="N28" s="71"/>
      <c r="O28" s="54"/>
      <c r="P28" s="71"/>
      <c r="Q28" s="54"/>
      <c r="R28" s="71"/>
      <c r="S28" s="54"/>
      <c r="T28" s="71"/>
      <c r="U28" s="54"/>
      <c r="V28" s="71"/>
      <c r="W28" s="54"/>
      <c r="X28" s="71"/>
      <c r="Y28" s="54"/>
      <c r="Z28" s="71"/>
      <c r="AA28" s="54"/>
    </row>
    <row r="29" spans="1:27" ht="19.5" customHeight="1">
      <c r="A29" s="5" t="s">
        <v>1</v>
      </c>
      <c r="J29" s="5"/>
      <c r="L29" s="5"/>
      <c r="X29" s="5"/>
      <c r="Z29" s="5"/>
    </row>
    <row r="30" spans="1:27" ht="19.5" customHeight="1">
      <c r="J30" s="5"/>
      <c r="L30" s="5"/>
      <c r="X30" s="5"/>
      <c r="Z30" s="5"/>
    </row>
    <row r="31" spans="1:27" ht="19.5" customHeight="1">
      <c r="J31" s="5"/>
      <c r="L31" s="5"/>
      <c r="X31" s="5"/>
      <c r="Z31" s="5"/>
    </row>
    <row r="57" spans="10:26" ht="18.75" customHeight="1">
      <c r="J57" s="5"/>
      <c r="L57" s="5"/>
      <c r="X57" s="5"/>
      <c r="Z57" s="5"/>
    </row>
    <row r="58" spans="10:26" ht="18.75" customHeight="1">
      <c r="J58" s="5"/>
      <c r="L58" s="5"/>
      <c r="X58" s="5"/>
      <c r="Z58" s="5"/>
    </row>
    <row r="59" spans="10:26" ht="18.75" customHeight="1">
      <c r="J59" s="5"/>
      <c r="L59" s="5"/>
      <c r="X59" s="5"/>
      <c r="Z59" s="5"/>
    </row>
    <row r="60" spans="10:26" ht="18.75" customHeight="1">
      <c r="J60" s="5"/>
      <c r="L60" s="5"/>
      <c r="X60" s="5"/>
      <c r="Z60" s="5"/>
    </row>
    <row r="61" spans="10:26" ht="18.75" customHeight="1">
      <c r="J61" s="5"/>
      <c r="L61" s="5"/>
      <c r="X61" s="5"/>
      <c r="Z61" s="5"/>
    </row>
    <row r="62" spans="10:26" ht="18.75" customHeight="1">
      <c r="J62" s="5"/>
      <c r="L62" s="5"/>
      <c r="X62" s="5"/>
      <c r="Z62" s="5"/>
    </row>
    <row r="63" spans="10:26" ht="18.75" customHeight="1">
      <c r="J63" s="5"/>
      <c r="L63" s="5"/>
      <c r="X63" s="5"/>
      <c r="Z63" s="5"/>
    </row>
    <row r="64" spans="10:26" ht="18.75" customHeight="1">
      <c r="J64" s="5"/>
      <c r="L64" s="5"/>
      <c r="X64" s="5"/>
      <c r="Z64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X67" s="5"/>
      <c r="Z67" s="5"/>
    </row>
    <row r="68" spans="10:26" ht="18.75" customHeight="1">
      <c r="J68" s="5"/>
      <c r="L68" s="5"/>
      <c r="O68" s="8"/>
      <c r="X68" s="5"/>
      <c r="Z68" s="5"/>
    </row>
    <row r="69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showGridLines="0" zoomScaleNormal="100" zoomScaleSheetLayoutView="85" workbookViewId="0"/>
  </sheetViews>
  <sheetFormatPr defaultColWidth="9.140625" defaultRowHeight="20.25" customHeight="1"/>
  <cols>
    <col min="1" max="1" width="26.7109375" style="5" customWidth="1"/>
    <col min="2" max="3" width="3.7109375" style="5" customWidth="1"/>
    <col min="4" max="4" width="0.570312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5.7109375" style="4" customWidth="1"/>
    <col min="19" max="19" width="0.85546875" style="4" customWidth="1"/>
    <col min="20" max="20" width="15.7109375" style="4" customWidth="1"/>
    <col min="21" max="16384" width="9.140625" style="4"/>
  </cols>
  <sheetData>
    <row r="1" spans="1:20" s="22" customFormat="1" ht="18.75" customHeight="1">
      <c r="A1" s="34"/>
      <c r="B1" s="34"/>
      <c r="C1" s="34"/>
      <c r="D1" s="34"/>
      <c r="F1" s="70"/>
      <c r="G1" s="70"/>
      <c r="H1" s="70"/>
      <c r="I1" s="70"/>
      <c r="J1" s="70"/>
      <c r="K1" s="70"/>
      <c r="L1" s="70"/>
      <c r="M1" s="70"/>
      <c r="N1" s="70"/>
      <c r="O1" s="70"/>
      <c r="T1" s="70" t="s">
        <v>37</v>
      </c>
    </row>
    <row r="2" spans="1:20" ht="18.75" customHeight="1">
      <c r="A2" s="15" t="s">
        <v>126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156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5" t="s">
        <v>227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T5" s="70" t="s">
        <v>33</v>
      </c>
    </row>
    <row r="6" spans="1:20" ht="18.75" customHeight="1">
      <c r="C6" s="14"/>
      <c r="D6" s="12"/>
      <c r="E6" s="13"/>
      <c r="F6" s="124" t="s">
        <v>54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20" ht="18.75" customHeight="1">
      <c r="D7" s="11"/>
      <c r="E7" s="6"/>
      <c r="H7" s="67"/>
      <c r="I7" s="67"/>
      <c r="J7" s="67"/>
      <c r="K7" s="67"/>
      <c r="L7" s="67"/>
      <c r="M7" s="67"/>
      <c r="N7" s="67"/>
      <c r="O7" s="67"/>
      <c r="P7" s="124" t="s">
        <v>91</v>
      </c>
      <c r="Q7" s="124"/>
      <c r="R7" s="124"/>
    </row>
    <row r="8" spans="1:20" ht="18.75" customHeight="1">
      <c r="D8" s="11"/>
      <c r="F8" s="6"/>
      <c r="G8" s="67"/>
      <c r="H8" s="13"/>
      <c r="I8" s="13"/>
      <c r="J8" s="67"/>
      <c r="K8" s="67"/>
      <c r="L8" s="67"/>
      <c r="M8" s="67"/>
      <c r="N8" s="67"/>
      <c r="O8" s="67"/>
      <c r="P8" s="67" t="s">
        <v>190</v>
      </c>
      <c r="Q8" s="67"/>
      <c r="R8" s="67"/>
    </row>
    <row r="9" spans="1:20" ht="18.75" customHeight="1">
      <c r="D9" s="11"/>
      <c r="F9" s="6"/>
      <c r="G9" s="6"/>
      <c r="K9" s="67"/>
      <c r="L9" s="124" t="s">
        <v>144</v>
      </c>
      <c r="M9" s="124"/>
      <c r="N9" s="124"/>
      <c r="O9" s="67"/>
      <c r="P9" s="110" t="s">
        <v>191</v>
      </c>
      <c r="Q9" s="13"/>
      <c r="R9" s="67" t="s">
        <v>98</v>
      </c>
    </row>
    <row r="10" spans="1:20" s="6" customFormat="1" ht="18.75" customHeight="1">
      <c r="A10" s="97"/>
      <c r="B10" s="97"/>
      <c r="C10" s="97"/>
      <c r="F10" s="6" t="s">
        <v>10</v>
      </c>
      <c r="J10" s="6" t="s">
        <v>130</v>
      </c>
      <c r="L10" s="67" t="s">
        <v>70</v>
      </c>
      <c r="M10" s="67"/>
      <c r="N10" s="67"/>
      <c r="R10" s="6" t="s">
        <v>100</v>
      </c>
    </row>
    <row r="11" spans="1:20" s="6" customFormat="1" ht="18.75" customHeight="1">
      <c r="A11" s="97"/>
      <c r="B11" s="97"/>
      <c r="C11" s="97"/>
      <c r="F11" s="6" t="s">
        <v>73</v>
      </c>
      <c r="J11" s="6" t="s">
        <v>131</v>
      </c>
      <c r="L11" s="67" t="s">
        <v>72</v>
      </c>
      <c r="M11" s="67"/>
      <c r="N11" s="67"/>
      <c r="P11" s="6" t="s">
        <v>138</v>
      </c>
      <c r="R11" s="6" t="s">
        <v>157</v>
      </c>
    </row>
    <row r="12" spans="1:20" s="6" customFormat="1" ht="18.75" customHeight="1">
      <c r="A12" s="97"/>
      <c r="B12" s="97"/>
      <c r="C12" s="97"/>
      <c r="F12" s="110" t="s">
        <v>9</v>
      </c>
      <c r="H12" s="110" t="s">
        <v>76</v>
      </c>
      <c r="J12" s="110" t="s">
        <v>132</v>
      </c>
      <c r="L12" s="110" t="s">
        <v>71</v>
      </c>
      <c r="M12" s="67"/>
      <c r="N12" s="110" t="s">
        <v>2</v>
      </c>
      <c r="P12" s="110" t="s">
        <v>195</v>
      </c>
      <c r="R12" s="110" t="s">
        <v>103</v>
      </c>
      <c r="T12" s="100" t="s">
        <v>158</v>
      </c>
    </row>
    <row r="13" spans="1:20" ht="18.75" customHeight="1">
      <c r="A13" s="52" t="s">
        <v>203</v>
      </c>
      <c r="B13" s="52"/>
      <c r="C13" s="52"/>
      <c r="F13" s="29">
        <v>526457</v>
      </c>
      <c r="G13" s="29"/>
      <c r="H13" s="29">
        <v>337774</v>
      </c>
      <c r="I13" s="29"/>
      <c r="J13" s="29">
        <v>37007</v>
      </c>
      <c r="K13" s="29"/>
      <c r="L13" s="29">
        <v>54202</v>
      </c>
      <c r="M13" s="29"/>
      <c r="N13" s="29">
        <v>882158</v>
      </c>
      <c r="O13" s="8"/>
      <c r="P13" s="29">
        <v>234131</v>
      </c>
      <c r="Q13" s="29"/>
      <c r="R13" s="71">
        <f>SUM(P13:P13)</f>
        <v>234131</v>
      </c>
      <c r="S13" s="71"/>
      <c r="T13" s="29">
        <f>SUM(E13:N13)+R13</f>
        <v>2071729</v>
      </c>
    </row>
    <row r="14" spans="1:20" ht="18.75" customHeight="1">
      <c r="A14" s="8" t="s">
        <v>92</v>
      </c>
      <c r="E14" s="54"/>
      <c r="F14" s="54">
        <v>0</v>
      </c>
      <c r="G14" s="54"/>
      <c r="H14" s="54">
        <v>0</v>
      </c>
      <c r="I14" s="54"/>
      <c r="J14" s="54">
        <v>0</v>
      </c>
      <c r="L14" s="54">
        <v>0</v>
      </c>
      <c r="M14" s="54"/>
      <c r="N14" s="71">
        <f>+PL!K27</f>
        <v>11688</v>
      </c>
      <c r="O14" s="54"/>
      <c r="P14" s="54">
        <v>0</v>
      </c>
      <c r="R14" s="54">
        <v>0</v>
      </c>
      <c r="T14" s="29">
        <f>SUM(E14:Q14)</f>
        <v>11688</v>
      </c>
    </row>
    <row r="15" spans="1:20" ht="18.75" customHeight="1">
      <c r="A15" s="8" t="s">
        <v>93</v>
      </c>
      <c r="E15" s="54"/>
      <c r="F15" s="36">
        <v>0</v>
      </c>
      <c r="G15" s="29"/>
      <c r="H15" s="36">
        <v>0</v>
      </c>
      <c r="I15" s="29"/>
      <c r="J15" s="36">
        <v>0</v>
      </c>
      <c r="L15" s="36">
        <v>0</v>
      </c>
      <c r="M15" s="31"/>
      <c r="N15" s="36">
        <v>0</v>
      </c>
      <c r="O15" s="29"/>
      <c r="P15" s="36">
        <v>0</v>
      </c>
      <c r="R15" s="103">
        <f>SUM(P15:P15)</f>
        <v>0</v>
      </c>
      <c r="T15" s="36">
        <f>SUM(E15:Q15)</f>
        <v>0</v>
      </c>
    </row>
    <row r="16" spans="1:20" ht="18.75" customHeight="1">
      <c r="A16" s="8" t="s">
        <v>94</v>
      </c>
      <c r="E16" s="54"/>
      <c r="F16" s="54">
        <f>SUM(F14:F15)</f>
        <v>0</v>
      </c>
      <c r="G16" s="54"/>
      <c r="H16" s="54">
        <f>SUM(H14:H15)</f>
        <v>0</v>
      </c>
      <c r="I16" s="54"/>
      <c r="J16" s="54">
        <f>SUM(J14:J15)</f>
        <v>0</v>
      </c>
      <c r="L16" s="54">
        <f>SUM(L14:L15)</f>
        <v>0</v>
      </c>
      <c r="M16" s="54"/>
      <c r="N16" s="54">
        <f>SUM(N14:N15)</f>
        <v>11688</v>
      </c>
      <c r="O16" s="54"/>
      <c r="P16" s="54">
        <f>SUM(P14:P15)</f>
        <v>0</v>
      </c>
      <c r="R16" s="54">
        <f>SUM(R14:R15)</f>
        <v>0</v>
      </c>
      <c r="T16" s="54">
        <f>SUM(T14:T15)</f>
        <v>11688</v>
      </c>
    </row>
    <row r="17" spans="1:20" ht="18.75" customHeight="1" thickBot="1">
      <c r="A17" s="1" t="s">
        <v>231</v>
      </c>
      <c r="B17" s="1"/>
      <c r="C17" s="1"/>
      <c r="E17" s="54"/>
      <c r="F17" s="101">
        <f>SUM(F13:F16)-F16</f>
        <v>526457</v>
      </c>
      <c r="G17" s="54"/>
      <c r="H17" s="101">
        <f>SUM(H13:H16)-H16</f>
        <v>337774</v>
      </c>
      <c r="I17" s="71"/>
      <c r="J17" s="101">
        <f>SUM(J13:J16)-J16</f>
        <v>37007</v>
      </c>
      <c r="L17" s="101">
        <f>SUM(L13:L16)-L16</f>
        <v>54202</v>
      </c>
      <c r="M17" s="54"/>
      <c r="N17" s="101">
        <f>SUM(N13:N16)-N16</f>
        <v>893846</v>
      </c>
      <c r="O17" s="71"/>
      <c r="P17" s="101">
        <f>SUM(P13:P16)-P16</f>
        <v>234131</v>
      </c>
      <c r="R17" s="101">
        <f>SUM(R13:R16)-R16</f>
        <v>234131</v>
      </c>
      <c r="T17" s="101">
        <f>SUM(T13:T16)-T16</f>
        <v>2083417</v>
      </c>
    </row>
    <row r="18" spans="1:20" ht="18.75" customHeight="1" thickTop="1">
      <c r="A18" s="1"/>
      <c r="B18" s="1"/>
      <c r="C18" s="1"/>
      <c r="E18" s="54"/>
      <c r="F18" s="54"/>
      <c r="G18" s="71"/>
      <c r="H18" s="54"/>
      <c r="I18" s="71"/>
      <c r="L18" s="54"/>
      <c r="M18" s="54"/>
      <c r="N18" s="54"/>
      <c r="O18" s="71"/>
      <c r="Q18" s="71"/>
      <c r="R18" s="54"/>
      <c r="S18" s="71"/>
      <c r="T18" s="54"/>
    </row>
    <row r="19" spans="1:20" ht="18.75" customHeight="1">
      <c r="A19" s="52" t="s">
        <v>230</v>
      </c>
      <c r="B19" s="52"/>
      <c r="C19" s="52"/>
      <c r="F19" s="29">
        <v>526457</v>
      </c>
      <c r="G19" s="29"/>
      <c r="H19" s="29">
        <v>337774</v>
      </c>
      <c r="I19" s="29"/>
      <c r="J19" s="29">
        <v>37007</v>
      </c>
      <c r="K19" s="29"/>
      <c r="L19" s="29">
        <v>54202</v>
      </c>
      <c r="M19" s="29"/>
      <c r="N19" s="29">
        <v>859285</v>
      </c>
      <c r="O19" s="8"/>
      <c r="P19" s="29">
        <v>184474</v>
      </c>
      <c r="Q19" s="29"/>
      <c r="R19" s="71">
        <f>SUM(P19:P19)</f>
        <v>184474</v>
      </c>
      <c r="S19" s="71"/>
      <c r="T19" s="29">
        <f>SUM(E19:N19)+R19</f>
        <v>1999199</v>
      </c>
    </row>
    <row r="20" spans="1:20" ht="18.75" customHeight="1">
      <c r="A20" s="8" t="s">
        <v>92</v>
      </c>
      <c r="B20" s="8"/>
      <c r="C20" s="8"/>
      <c r="F20" s="54">
        <v>0</v>
      </c>
      <c r="G20" s="54"/>
      <c r="H20" s="54">
        <v>0</v>
      </c>
      <c r="I20" s="54"/>
      <c r="J20" s="54">
        <v>0</v>
      </c>
      <c r="L20" s="54">
        <v>0</v>
      </c>
      <c r="M20" s="54"/>
      <c r="N20" s="71">
        <f>+PL!I27</f>
        <v>9967</v>
      </c>
      <c r="O20" s="54"/>
      <c r="P20" s="54">
        <v>0</v>
      </c>
      <c r="R20" s="54">
        <v>0</v>
      </c>
      <c r="T20" s="29">
        <f>SUM(E20:Q20)</f>
        <v>9967</v>
      </c>
    </row>
    <row r="21" spans="1:20" ht="18.75" customHeight="1">
      <c r="A21" s="8" t="s">
        <v>93</v>
      </c>
      <c r="F21" s="73">
        <v>0</v>
      </c>
      <c r="G21" s="54"/>
      <c r="H21" s="73">
        <v>0</v>
      </c>
      <c r="I21" s="54"/>
      <c r="J21" s="36">
        <v>0</v>
      </c>
      <c r="L21" s="73">
        <v>0</v>
      </c>
      <c r="M21" s="54"/>
      <c r="N21" s="73">
        <v>0</v>
      </c>
      <c r="O21" s="54"/>
      <c r="P21" s="36">
        <v>0</v>
      </c>
      <c r="R21" s="36">
        <v>0</v>
      </c>
      <c r="T21" s="36">
        <f>SUM(E21:Q21)</f>
        <v>0</v>
      </c>
    </row>
    <row r="22" spans="1:20" ht="18.75" customHeight="1">
      <c r="A22" s="8" t="s">
        <v>94</v>
      </c>
      <c r="F22" s="54">
        <f>SUM(F20:F21)</f>
        <v>0</v>
      </c>
      <c r="G22" s="54"/>
      <c r="H22" s="54">
        <f>SUM(H20:H21)</f>
        <v>0</v>
      </c>
      <c r="I22" s="54"/>
      <c r="J22" s="54">
        <f>SUM(J20:J21)</f>
        <v>0</v>
      </c>
      <c r="L22" s="54">
        <f>SUM(L20:L21)</f>
        <v>0</v>
      </c>
      <c r="M22" s="54"/>
      <c r="N22" s="54">
        <f>SUM(N20:N21)</f>
        <v>9967</v>
      </c>
      <c r="O22" s="54"/>
      <c r="P22" s="54">
        <f>SUM(P20:P21)</f>
        <v>0</v>
      </c>
      <c r="R22" s="54">
        <f>SUM(R20:R21)</f>
        <v>0</v>
      </c>
      <c r="T22" s="54">
        <f>SUM(T20:T21)</f>
        <v>9967</v>
      </c>
    </row>
    <row r="23" spans="1:20" ht="18.75" customHeight="1" thickBot="1">
      <c r="A23" s="1" t="s">
        <v>228</v>
      </c>
      <c r="B23" s="1"/>
      <c r="C23" s="1"/>
      <c r="F23" s="101">
        <f>SUM(F19:F22)-F22</f>
        <v>526457</v>
      </c>
      <c r="G23" s="54"/>
      <c r="H23" s="101">
        <f>SUM(H19:H22)-H22</f>
        <v>337774</v>
      </c>
      <c r="I23" s="71"/>
      <c r="J23" s="101">
        <f>SUM(J19:J22)-J22</f>
        <v>37007</v>
      </c>
      <c r="L23" s="101">
        <f>SUM(L19:L22)-L22</f>
        <v>54202</v>
      </c>
      <c r="M23" s="54"/>
      <c r="N23" s="101">
        <f>SUM(N19:N22)-N22</f>
        <v>869252</v>
      </c>
      <c r="O23" s="71"/>
      <c r="P23" s="101">
        <f>SUM(P19:P22)-P22</f>
        <v>184474</v>
      </c>
      <c r="R23" s="101">
        <f>SUM(R19:R22)-R22</f>
        <v>184474</v>
      </c>
      <c r="T23" s="101">
        <f>SUM(T19:T22)-T22</f>
        <v>2009166</v>
      </c>
    </row>
    <row r="24" spans="1:20" ht="18.75" customHeight="1" thickTop="1">
      <c r="A24" s="1"/>
      <c r="B24" s="1"/>
      <c r="C24" s="1"/>
      <c r="E24" s="71"/>
      <c r="F24" s="54"/>
      <c r="G24" s="71"/>
      <c r="H24" s="54"/>
      <c r="I24" s="71"/>
      <c r="J24" s="54"/>
      <c r="K24" s="54"/>
      <c r="L24" s="54"/>
      <c r="M24" s="54"/>
      <c r="N24" s="54"/>
      <c r="O24" s="71"/>
      <c r="P24" s="54"/>
      <c r="Q24" s="71"/>
      <c r="R24" s="54"/>
      <c r="S24" s="71"/>
      <c r="T24" s="54"/>
    </row>
    <row r="25" spans="1:20" ht="18.75" customHeight="1">
      <c r="A25" s="5" t="s">
        <v>1</v>
      </c>
      <c r="E25" s="5"/>
      <c r="Q25" s="5"/>
      <c r="S25" s="5"/>
    </row>
    <row r="26" spans="1:20" ht="18.75" customHeight="1">
      <c r="E26" s="5"/>
      <c r="Q26" s="5"/>
      <c r="S26" s="5"/>
    </row>
    <row r="27" spans="1:20" ht="18.75" customHeight="1">
      <c r="E27" s="5"/>
      <c r="Q27" s="5"/>
      <c r="S27" s="5"/>
    </row>
    <row r="28" spans="1:20" ht="18.75" customHeight="1">
      <c r="E28" s="5"/>
      <c r="Q28" s="5"/>
      <c r="S28" s="5"/>
    </row>
    <row r="29" spans="1:20" ht="18.75" customHeight="1"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H37" s="8"/>
      <c r="Q37" s="5"/>
      <c r="S37" s="5"/>
    </row>
    <row r="38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view="pageBreakPreview" topLeftCell="A3" zoomScaleNormal="85" zoomScaleSheetLayoutView="100" workbookViewId="0">
      <selection activeCell="I99" sqref="I99"/>
    </sheetView>
  </sheetViews>
  <sheetFormatPr defaultColWidth="10.7109375" defaultRowHeight="20.25" customHeight="1"/>
  <cols>
    <col min="1" max="1" width="28.140625" style="22" customWidth="1"/>
    <col min="2" max="2" width="11.7109375" style="22" customWidth="1"/>
    <col min="3" max="3" width="5.42578125" style="22" customWidth="1"/>
    <col min="4" max="4" width="0.7109375" style="22" customWidth="1"/>
    <col min="5" max="5" width="11.28515625" style="22" customWidth="1"/>
    <col min="6" max="6" width="0.7109375" style="22" customWidth="1"/>
    <col min="7" max="7" width="11.28515625" style="22" customWidth="1"/>
    <col min="8" max="8" width="0.7109375" style="22" customWidth="1"/>
    <col min="9" max="9" width="11.28515625" style="22" customWidth="1"/>
    <col min="10" max="10" width="0.7109375" style="22" customWidth="1"/>
    <col min="11" max="11" width="11.28515625" style="22" customWidth="1"/>
    <col min="12" max="12" width="0.28515625" style="22" customWidth="1"/>
    <col min="13" max="16384" width="10.7109375" style="22"/>
  </cols>
  <sheetData>
    <row r="1" spans="1:12" ht="17.25" customHeight="1">
      <c r="A1" s="34"/>
      <c r="B1" s="34"/>
      <c r="L1" s="70" t="s">
        <v>37</v>
      </c>
    </row>
    <row r="2" spans="1:12" s="17" customFormat="1" ht="17.25" customHeight="1">
      <c r="A2" s="15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7.25" customHeight="1">
      <c r="A3" s="15" t="s">
        <v>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7.25" customHeight="1">
      <c r="A4" s="15" t="s">
        <v>227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7.25" customHeight="1">
      <c r="A5" s="17"/>
      <c r="B5" s="16"/>
      <c r="C5" s="16"/>
      <c r="D5" s="16"/>
      <c r="E5" s="70"/>
      <c r="F5" s="16"/>
      <c r="G5" s="70"/>
      <c r="H5" s="16"/>
      <c r="I5" s="70"/>
      <c r="J5" s="16"/>
      <c r="K5" s="70"/>
      <c r="L5" s="71" t="s">
        <v>33</v>
      </c>
    </row>
    <row r="6" spans="1:12" ht="17.25" customHeight="1">
      <c r="A6" s="17"/>
      <c r="B6" s="16"/>
      <c r="C6" s="16"/>
      <c r="D6" s="16"/>
      <c r="E6" s="126" t="s">
        <v>49</v>
      </c>
      <c r="F6" s="126"/>
      <c r="G6" s="126"/>
      <c r="H6" s="17"/>
      <c r="I6" s="18"/>
      <c r="J6" s="19" t="s">
        <v>50</v>
      </c>
      <c r="K6" s="18"/>
    </row>
    <row r="7" spans="1:12" ht="17.25" customHeight="1">
      <c r="A7" s="17"/>
      <c r="B7" s="16"/>
      <c r="C7" s="16"/>
      <c r="D7" s="16"/>
      <c r="E7" s="122" t="s">
        <v>51</v>
      </c>
      <c r="F7" s="122"/>
      <c r="G7" s="122"/>
      <c r="H7" s="17"/>
      <c r="I7" s="20"/>
      <c r="J7" s="21" t="s">
        <v>51</v>
      </c>
      <c r="K7" s="20"/>
    </row>
    <row r="8" spans="1:12" ht="17.25" customHeight="1">
      <c r="C8" s="23"/>
      <c r="D8" s="23"/>
      <c r="E8" s="24">
        <v>2023</v>
      </c>
      <c r="F8" s="14"/>
      <c r="G8" s="24">
        <v>2022</v>
      </c>
      <c r="H8" s="39"/>
      <c r="I8" s="38">
        <v>2023</v>
      </c>
      <c r="J8" s="39"/>
      <c r="K8" s="38">
        <v>2022</v>
      </c>
    </row>
    <row r="9" spans="1:12" ht="17.25" customHeight="1">
      <c r="C9" s="23"/>
      <c r="D9" s="23"/>
      <c r="E9" s="25"/>
      <c r="F9" s="14"/>
      <c r="G9" s="25"/>
      <c r="H9" s="39"/>
      <c r="I9" s="25"/>
      <c r="J9" s="39"/>
      <c r="K9" s="25"/>
    </row>
    <row r="10" spans="1:12" ht="17.25" customHeight="1">
      <c r="A10" s="1" t="s">
        <v>38</v>
      </c>
      <c r="B10" s="2"/>
      <c r="C10" s="3"/>
      <c r="D10" s="3"/>
      <c r="E10" s="3"/>
      <c r="F10" s="3"/>
      <c r="G10" s="3"/>
      <c r="I10" s="3"/>
      <c r="K10" s="3"/>
    </row>
    <row r="11" spans="1:12" ht="17.25" customHeight="1">
      <c r="A11" s="5" t="s">
        <v>173</v>
      </c>
      <c r="B11" s="4"/>
      <c r="C11" s="27"/>
      <c r="E11" s="31">
        <f>PL!E25</f>
        <v>19231</v>
      </c>
      <c r="G11" s="31">
        <f>PL!G25</f>
        <v>-21841</v>
      </c>
      <c r="H11" s="31"/>
      <c r="I11" s="31">
        <f>PL!I25</f>
        <v>16134</v>
      </c>
      <c r="J11" s="31"/>
      <c r="K11" s="31">
        <f>PL!K25</f>
        <v>14636</v>
      </c>
    </row>
    <row r="12" spans="1:12" ht="17.25" customHeight="1">
      <c r="A12" s="5" t="s">
        <v>174</v>
      </c>
      <c r="B12" s="4"/>
      <c r="C12" s="27"/>
      <c r="E12" s="29"/>
      <c r="G12" s="29"/>
      <c r="H12" s="29"/>
      <c r="I12" s="29"/>
      <c r="J12" s="29"/>
      <c r="K12" s="29"/>
    </row>
    <row r="13" spans="1:12" ht="17.25" customHeight="1">
      <c r="A13" s="5" t="s">
        <v>79</v>
      </c>
      <c r="B13" s="4"/>
      <c r="C13" s="27"/>
      <c r="E13" s="29"/>
      <c r="G13" s="29"/>
      <c r="H13" s="29"/>
      <c r="I13" s="29"/>
      <c r="J13" s="29"/>
      <c r="K13" s="29"/>
    </row>
    <row r="14" spans="1:12" ht="17.25" customHeight="1">
      <c r="A14" s="5" t="s">
        <v>239</v>
      </c>
      <c r="B14" s="4"/>
      <c r="C14" s="27"/>
      <c r="E14" s="29">
        <v>395</v>
      </c>
      <c r="F14" s="72"/>
      <c r="G14" s="29">
        <v>-21</v>
      </c>
      <c r="H14" s="72"/>
      <c r="I14" s="29">
        <v>-2967</v>
      </c>
      <c r="J14" s="72"/>
      <c r="K14" s="29">
        <v>-21</v>
      </c>
    </row>
    <row r="15" spans="1:12" ht="17.25" customHeight="1">
      <c r="A15" s="5" t="s">
        <v>222</v>
      </c>
      <c r="B15" s="4"/>
      <c r="C15" s="27"/>
      <c r="E15" s="29">
        <v>-156</v>
      </c>
      <c r="F15" s="72"/>
      <c r="G15" s="29">
        <v>1325</v>
      </c>
      <c r="H15" s="72"/>
      <c r="I15" s="29">
        <v>0</v>
      </c>
      <c r="J15" s="72"/>
      <c r="K15" s="29">
        <v>0</v>
      </c>
    </row>
    <row r="16" spans="1:12" ht="17.25" customHeight="1">
      <c r="A16" s="5" t="s">
        <v>151</v>
      </c>
      <c r="B16" s="4"/>
      <c r="C16" s="27"/>
      <c r="D16" s="32"/>
      <c r="E16" s="29">
        <v>143605</v>
      </c>
      <c r="F16" s="72"/>
      <c r="G16" s="29">
        <v>134793</v>
      </c>
      <c r="H16" s="72"/>
      <c r="I16" s="29">
        <v>28710</v>
      </c>
      <c r="J16" s="72"/>
      <c r="K16" s="29">
        <v>31241</v>
      </c>
      <c r="L16" s="29">
        <v>0</v>
      </c>
    </row>
    <row r="17" spans="1:11" ht="17.25" customHeight="1">
      <c r="A17" s="7" t="s">
        <v>215</v>
      </c>
      <c r="B17" s="4"/>
      <c r="C17" s="27"/>
      <c r="D17" s="32"/>
      <c r="E17" s="29">
        <v>7170</v>
      </c>
      <c r="F17" s="72"/>
      <c r="G17" s="29">
        <v>1086</v>
      </c>
      <c r="H17" s="72"/>
      <c r="I17" s="29">
        <v>-5</v>
      </c>
      <c r="J17" s="72"/>
      <c r="K17" s="29">
        <v>0</v>
      </c>
    </row>
    <row r="18" spans="1:11" ht="17.25" customHeight="1">
      <c r="A18" s="7" t="s">
        <v>205</v>
      </c>
      <c r="B18" s="4"/>
      <c r="C18" s="27"/>
      <c r="D18" s="32"/>
      <c r="E18" s="29">
        <v>0</v>
      </c>
      <c r="F18" s="72"/>
      <c r="G18" s="29">
        <v>-7844</v>
      </c>
      <c r="H18" s="72"/>
      <c r="I18" s="29">
        <v>0</v>
      </c>
      <c r="J18" s="72"/>
      <c r="K18" s="29">
        <v>-750</v>
      </c>
    </row>
    <row r="19" spans="1:11" ht="17.25" customHeight="1">
      <c r="A19" s="7" t="s">
        <v>218</v>
      </c>
      <c r="B19" s="4"/>
      <c r="C19" s="27"/>
      <c r="D19" s="32"/>
      <c r="F19" s="72"/>
      <c r="G19" s="29"/>
      <c r="H19" s="72"/>
      <c r="I19" s="61"/>
      <c r="J19" s="31"/>
      <c r="K19" s="29"/>
    </row>
    <row r="20" spans="1:11" ht="17.25" customHeight="1">
      <c r="A20" s="92" t="s">
        <v>197</v>
      </c>
      <c r="B20" s="4"/>
      <c r="C20" s="27"/>
      <c r="D20" s="32"/>
      <c r="E20" s="29">
        <v>1628</v>
      </c>
      <c r="F20" s="72"/>
      <c r="G20" s="29">
        <v>932</v>
      </c>
      <c r="H20" s="72"/>
      <c r="I20" s="29">
        <v>651</v>
      </c>
      <c r="J20" s="72"/>
      <c r="K20" s="29">
        <v>288</v>
      </c>
    </row>
    <row r="21" spans="1:11" ht="17.25" customHeight="1">
      <c r="A21" s="92" t="s">
        <v>223</v>
      </c>
      <c r="B21" s="4"/>
      <c r="C21" s="27"/>
      <c r="D21" s="32"/>
      <c r="E21" s="29">
        <v>-13001</v>
      </c>
      <c r="F21" s="72"/>
      <c r="G21" s="29">
        <v>-5215</v>
      </c>
      <c r="H21" s="72"/>
      <c r="I21" s="29">
        <v>0</v>
      </c>
      <c r="J21" s="72"/>
      <c r="K21" s="29">
        <v>0</v>
      </c>
    </row>
    <row r="22" spans="1:11" ht="17.25" customHeight="1">
      <c r="A22" s="92" t="s">
        <v>208</v>
      </c>
      <c r="B22" s="4"/>
      <c r="C22" s="27"/>
      <c r="D22" s="32"/>
      <c r="E22" s="29">
        <v>-17</v>
      </c>
      <c r="F22" s="72"/>
      <c r="G22" s="29">
        <v>1022</v>
      </c>
      <c r="H22" s="72"/>
      <c r="I22" s="29">
        <v>-17</v>
      </c>
      <c r="J22" s="72"/>
      <c r="K22" s="29">
        <v>-7</v>
      </c>
    </row>
    <row r="23" spans="1:11" ht="17.25" customHeight="1">
      <c r="A23" s="92" t="s">
        <v>224</v>
      </c>
      <c r="B23" s="4"/>
      <c r="C23" s="27"/>
      <c r="D23" s="32"/>
      <c r="E23" s="29">
        <v>-268</v>
      </c>
      <c r="F23" s="72"/>
      <c r="G23" s="29">
        <v>0</v>
      </c>
      <c r="H23" s="72"/>
      <c r="I23" s="29">
        <v>0</v>
      </c>
      <c r="J23" s="72"/>
      <c r="K23" s="29">
        <v>0</v>
      </c>
    </row>
    <row r="24" spans="1:11" ht="17.25" customHeight="1">
      <c r="A24" s="7" t="s">
        <v>55</v>
      </c>
      <c r="B24" s="4"/>
      <c r="C24" s="27"/>
      <c r="D24" s="32"/>
      <c r="E24" s="29">
        <v>2121</v>
      </c>
      <c r="F24" s="72"/>
      <c r="G24" s="29">
        <v>1973</v>
      </c>
      <c r="H24" s="72"/>
      <c r="I24" s="29">
        <v>628</v>
      </c>
      <c r="J24" s="72"/>
      <c r="K24" s="29">
        <v>572</v>
      </c>
    </row>
    <row r="25" spans="1:11" ht="17.25" customHeight="1">
      <c r="A25" s="7" t="s">
        <v>196</v>
      </c>
      <c r="B25" s="4"/>
      <c r="C25" s="27"/>
      <c r="D25" s="32"/>
      <c r="E25" s="29">
        <v>0</v>
      </c>
      <c r="F25" s="72"/>
      <c r="G25" s="29">
        <v>0</v>
      </c>
      <c r="H25" s="72"/>
      <c r="I25" s="29">
        <v>-10578</v>
      </c>
      <c r="J25" s="72"/>
      <c r="K25" s="29">
        <v>-7410</v>
      </c>
    </row>
    <row r="26" spans="1:11" ht="17.25" customHeight="1">
      <c r="A26" s="5" t="s">
        <v>39</v>
      </c>
      <c r="B26" s="4"/>
      <c r="C26" s="32"/>
      <c r="D26" s="32"/>
      <c r="E26" s="29">
        <v>-27</v>
      </c>
      <c r="F26" s="72"/>
      <c r="G26" s="29">
        <v>-48</v>
      </c>
      <c r="H26" s="72"/>
      <c r="I26" s="29">
        <v>-5564</v>
      </c>
      <c r="J26" s="72"/>
      <c r="K26" s="29">
        <v>-125</v>
      </c>
    </row>
    <row r="27" spans="1:11" ht="17.25" customHeight="1">
      <c r="A27" s="7" t="s">
        <v>107</v>
      </c>
      <c r="B27" s="4"/>
      <c r="C27" s="32"/>
      <c r="D27" s="32"/>
      <c r="E27" s="36">
        <v>54595</v>
      </c>
      <c r="F27" s="72"/>
      <c r="G27" s="36">
        <v>42257</v>
      </c>
      <c r="H27" s="72"/>
      <c r="I27" s="36">
        <v>26596</v>
      </c>
      <c r="J27" s="72"/>
      <c r="K27" s="36">
        <v>16667</v>
      </c>
    </row>
    <row r="28" spans="1:11" ht="17.25" customHeight="1">
      <c r="A28" s="7" t="s">
        <v>90</v>
      </c>
      <c r="B28" s="4"/>
      <c r="I28" s="112"/>
    </row>
    <row r="29" spans="1:11" ht="17.25" customHeight="1">
      <c r="A29" s="5" t="s">
        <v>89</v>
      </c>
      <c r="B29" s="4"/>
      <c r="E29" s="29">
        <f>SUM(E11:E27)</f>
        <v>215276</v>
      </c>
      <c r="G29" s="29">
        <f>SUM(G11:G27)</f>
        <v>148419</v>
      </c>
      <c r="I29" s="29">
        <f>SUM(I11:I27)</f>
        <v>53588</v>
      </c>
      <c r="J29" s="29"/>
      <c r="K29" s="29">
        <f>SUM(K11:K27)</f>
        <v>55091</v>
      </c>
    </row>
    <row r="30" spans="1:11" s="34" customFormat="1" ht="17.25" customHeight="1">
      <c r="A30" s="5" t="s">
        <v>40</v>
      </c>
      <c r="B30" s="4"/>
      <c r="C30" s="22"/>
      <c r="D30" s="22"/>
      <c r="E30" s="22"/>
      <c r="F30" s="22"/>
      <c r="G30" s="22"/>
      <c r="H30" s="22"/>
      <c r="I30" s="112"/>
      <c r="J30" s="29"/>
      <c r="K30" s="29"/>
    </row>
    <row r="31" spans="1:11" ht="17.25" customHeight="1">
      <c r="A31" s="5" t="s">
        <v>64</v>
      </c>
      <c r="B31" s="4"/>
      <c r="E31" s="71">
        <v>-13177</v>
      </c>
      <c r="F31" s="113"/>
      <c r="G31" s="71">
        <v>-3689</v>
      </c>
      <c r="H31" s="113"/>
      <c r="I31" s="71">
        <v>-2438</v>
      </c>
      <c r="J31" s="113"/>
      <c r="K31" s="71">
        <v>-6227</v>
      </c>
    </row>
    <row r="32" spans="1:11" ht="17.25" customHeight="1">
      <c r="A32" s="5" t="s">
        <v>41</v>
      </c>
      <c r="B32" s="4"/>
      <c r="E32" s="71">
        <v>17639</v>
      </c>
      <c r="F32" s="113"/>
      <c r="G32" s="71">
        <v>-18000</v>
      </c>
      <c r="H32" s="113"/>
      <c r="I32" s="71">
        <v>0</v>
      </c>
      <c r="J32" s="113"/>
      <c r="K32" s="71">
        <v>0</v>
      </c>
    </row>
    <row r="33" spans="1:12" ht="17.25" customHeight="1">
      <c r="A33" s="7" t="s">
        <v>42</v>
      </c>
      <c r="B33" s="9"/>
      <c r="E33" s="71">
        <v>2841</v>
      </c>
      <c r="F33" s="113"/>
      <c r="G33" s="71">
        <v>-26736</v>
      </c>
      <c r="H33" s="113"/>
      <c r="I33" s="71">
        <v>1434</v>
      </c>
      <c r="J33" s="113"/>
      <c r="K33" s="71">
        <v>78</v>
      </c>
    </row>
    <row r="34" spans="1:12" ht="17.25" customHeight="1">
      <c r="A34" s="7" t="s">
        <v>120</v>
      </c>
      <c r="B34" s="4"/>
      <c r="E34" s="71">
        <v>-18776</v>
      </c>
      <c r="F34" s="113"/>
      <c r="G34" s="71">
        <v>-19148</v>
      </c>
      <c r="H34" s="113"/>
      <c r="I34" s="71">
        <v>-8727</v>
      </c>
      <c r="J34" s="113"/>
      <c r="K34" s="71">
        <v>-18815</v>
      </c>
    </row>
    <row r="35" spans="1:12" ht="17.25" customHeight="1">
      <c r="A35" s="5" t="s">
        <v>43</v>
      </c>
      <c r="B35" s="4"/>
      <c r="E35" s="71"/>
      <c r="F35" s="113"/>
      <c r="G35" s="71"/>
      <c r="H35" s="113"/>
      <c r="I35" s="71"/>
      <c r="J35" s="113"/>
      <c r="K35" s="71"/>
    </row>
    <row r="36" spans="1:12" ht="17.25" customHeight="1">
      <c r="A36" s="7" t="s">
        <v>209</v>
      </c>
      <c r="B36" s="4"/>
      <c r="E36" s="71">
        <v>-33612</v>
      </c>
      <c r="F36" s="113"/>
      <c r="G36" s="71">
        <v>-853</v>
      </c>
      <c r="H36" s="113"/>
      <c r="I36" s="71">
        <v>-240</v>
      </c>
      <c r="J36" s="113"/>
      <c r="K36" s="71">
        <v>2635</v>
      </c>
    </row>
    <row r="37" spans="1:12" ht="17.25" customHeight="1">
      <c r="A37" s="14" t="s">
        <v>44</v>
      </c>
      <c r="B37" s="13"/>
      <c r="C37" s="34"/>
      <c r="D37" s="34"/>
      <c r="E37" s="71">
        <v>-2812</v>
      </c>
      <c r="F37" s="113"/>
      <c r="G37" s="71">
        <v>-9011</v>
      </c>
      <c r="H37" s="113"/>
      <c r="I37" s="71">
        <v>-2780</v>
      </c>
      <c r="J37" s="113"/>
      <c r="K37" s="71">
        <v>-1539</v>
      </c>
    </row>
    <row r="38" spans="1:12" ht="17.25" customHeight="1">
      <c r="A38" s="5" t="s">
        <v>55</v>
      </c>
      <c r="B38" s="4"/>
      <c r="E38" s="71">
        <v>-1357</v>
      </c>
      <c r="F38" s="113"/>
      <c r="G38" s="71">
        <v>-1954</v>
      </c>
      <c r="H38" s="113"/>
      <c r="I38" s="71">
        <v>-588</v>
      </c>
      <c r="J38" s="113"/>
      <c r="K38" s="71">
        <v>0</v>
      </c>
    </row>
    <row r="39" spans="1:12" ht="17.25" customHeight="1">
      <c r="A39" s="5" t="s">
        <v>192</v>
      </c>
      <c r="B39" s="4"/>
      <c r="E39" s="71">
        <v>-1450</v>
      </c>
      <c r="F39" s="113"/>
      <c r="G39" s="71">
        <v>585</v>
      </c>
      <c r="H39" s="113"/>
      <c r="I39" s="71">
        <v>0</v>
      </c>
      <c r="J39" s="113"/>
      <c r="K39" s="71">
        <v>0</v>
      </c>
    </row>
    <row r="40" spans="1:12" ht="17.25" customHeight="1">
      <c r="A40" s="14" t="s">
        <v>84</v>
      </c>
      <c r="B40" s="13"/>
      <c r="C40" s="34"/>
      <c r="D40" s="34"/>
      <c r="E40" s="73">
        <v>152</v>
      </c>
      <c r="F40" s="113"/>
      <c r="G40" s="73">
        <v>-7029</v>
      </c>
      <c r="H40" s="113"/>
      <c r="I40" s="73">
        <v>125</v>
      </c>
      <c r="J40" s="113"/>
      <c r="K40" s="73">
        <v>-328</v>
      </c>
    </row>
    <row r="41" spans="1:12" ht="17.25" customHeight="1">
      <c r="A41" s="5" t="s">
        <v>38</v>
      </c>
      <c r="B41" s="4"/>
      <c r="E41" s="31">
        <f>SUM(E29,E31:E40)</f>
        <v>164724</v>
      </c>
      <c r="F41" s="31"/>
      <c r="G41" s="31">
        <f>SUM(G29,G31:G40)</f>
        <v>62584</v>
      </c>
      <c r="H41" s="31"/>
      <c r="I41" s="29">
        <f>SUM(I29,I31:I40)</f>
        <v>40374</v>
      </c>
      <c r="J41" s="31"/>
      <c r="K41" s="31">
        <f>SUM(K29,K31:K40)</f>
        <v>30895</v>
      </c>
    </row>
    <row r="42" spans="1:12" ht="17.25" customHeight="1">
      <c r="A42" s="5" t="s">
        <v>82</v>
      </c>
      <c r="B42" s="4"/>
      <c r="E42" s="71">
        <v>-4896</v>
      </c>
      <c r="F42" s="113"/>
      <c r="G42" s="71">
        <v>-2832</v>
      </c>
      <c r="H42" s="113"/>
      <c r="I42" s="71">
        <v>-2740</v>
      </c>
      <c r="J42" s="113"/>
      <c r="K42" s="71">
        <v>-2686</v>
      </c>
    </row>
    <row r="43" spans="1:12" s="17" customFormat="1" ht="17.25" customHeight="1">
      <c r="A43" s="17" t="s">
        <v>202</v>
      </c>
      <c r="B43" s="4"/>
      <c r="C43" s="22"/>
      <c r="D43" s="22"/>
      <c r="E43" s="73">
        <v>6407</v>
      </c>
      <c r="F43" s="113"/>
      <c r="G43" s="73">
        <v>6393</v>
      </c>
      <c r="H43" s="113"/>
      <c r="I43" s="73">
        <v>2306</v>
      </c>
      <c r="J43" s="113"/>
      <c r="K43" s="73">
        <v>6393</v>
      </c>
    </row>
    <row r="44" spans="1:12" s="17" customFormat="1" ht="17.25" customHeight="1">
      <c r="A44" s="10" t="s">
        <v>216</v>
      </c>
      <c r="B44" s="9"/>
      <c r="C44" s="22"/>
      <c r="D44" s="22"/>
      <c r="E44" s="36">
        <f>SUM(E41:E43)</f>
        <v>166235</v>
      </c>
      <c r="F44" s="55"/>
      <c r="G44" s="36">
        <f>SUM(G41:G43)</f>
        <v>66145</v>
      </c>
      <c r="H44" s="29"/>
      <c r="I44" s="36">
        <f>SUM(I41:I43)</f>
        <v>39940</v>
      </c>
      <c r="J44" s="29"/>
      <c r="K44" s="36">
        <f>SUM(K41:K43)</f>
        <v>34602</v>
      </c>
    </row>
    <row r="45" spans="1:12" s="17" customFormat="1" ht="9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2" ht="17.25" customHeight="1">
      <c r="A46" s="7" t="s">
        <v>48</v>
      </c>
      <c r="B46" s="9"/>
      <c r="C46" s="11"/>
      <c r="D46" s="11"/>
      <c r="E46" s="11"/>
      <c r="F46" s="11"/>
      <c r="G46" s="11"/>
      <c r="I46" s="11"/>
      <c r="K46" s="11"/>
    </row>
    <row r="47" spans="1:12" ht="19.5" customHeight="1">
      <c r="A47" s="34"/>
      <c r="B47" s="34"/>
      <c r="L47" s="70" t="s">
        <v>37</v>
      </c>
    </row>
    <row r="48" spans="1:12" s="17" customFormat="1" ht="19.5" customHeight="1">
      <c r="A48" s="15" t="s">
        <v>126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2" ht="19.5" customHeight="1">
      <c r="A49" s="15" t="s">
        <v>75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s="17" customFormat="1" ht="19.5" customHeight="1">
      <c r="A50" s="15" t="s">
        <v>227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2" ht="19.5" customHeight="1">
      <c r="A51" s="17"/>
      <c r="B51" s="16"/>
      <c r="C51" s="16"/>
      <c r="D51" s="16"/>
      <c r="E51" s="70"/>
      <c r="F51" s="16"/>
      <c r="G51" s="70"/>
      <c r="H51" s="16"/>
      <c r="I51" s="70"/>
      <c r="J51" s="16"/>
      <c r="K51" s="70"/>
      <c r="L51" s="71" t="s">
        <v>33</v>
      </c>
    </row>
    <row r="52" spans="1:12" ht="19.5" customHeight="1">
      <c r="A52" s="17"/>
      <c r="B52" s="16"/>
      <c r="C52" s="16"/>
      <c r="D52" s="16"/>
      <c r="E52" s="126" t="s">
        <v>49</v>
      </c>
      <c r="F52" s="126"/>
      <c r="G52" s="126"/>
      <c r="H52" s="17"/>
      <c r="I52" s="18"/>
      <c r="J52" s="19" t="s">
        <v>50</v>
      </c>
      <c r="K52" s="18"/>
    </row>
    <row r="53" spans="1:12" ht="19.5" customHeight="1">
      <c r="A53" s="17"/>
      <c r="B53" s="16"/>
      <c r="C53" s="16"/>
      <c r="D53" s="16"/>
      <c r="E53" s="122" t="s">
        <v>51</v>
      </c>
      <c r="F53" s="122"/>
      <c r="G53" s="122"/>
      <c r="H53" s="17"/>
      <c r="I53" s="20"/>
      <c r="J53" s="21" t="s">
        <v>51</v>
      </c>
      <c r="K53" s="20"/>
    </row>
    <row r="54" spans="1:12" ht="19.5" customHeight="1">
      <c r="C54" s="23"/>
      <c r="D54" s="23"/>
      <c r="E54" s="24">
        <v>2023</v>
      </c>
      <c r="F54" s="14"/>
      <c r="G54" s="24">
        <v>2022</v>
      </c>
      <c r="H54" s="39"/>
      <c r="I54" s="38">
        <v>2023</v>
      </c>
      <c r="J54" s="39"/>
      <c r="K54" s="38">
        <v>2022</v>
      </c>
    </row>
    <row r="55" spans="1:12" ht="19.5" customHeight="1">
      <c r="A55" s="1" t="s">
        <v>45</v>
      </c>
      <c r="B55" s="2"/>
      <c r="C55" s="27"/>
      <c r="E55" s="12"/>
      <c r="G55" s="12"/>
      <c r="H55" s="11"/>
      <c r="I55" s="12"/>
      <c r="J55" s="11"/>
      <c r="K55" s="12"/>
    </row>
    <row r="56" spans="1:12" ht="18" customHeight="1">
      <c r="A56" s="8" t="s">
        <v>244</v>
      </c>
      <c r="B56" s="4"/>
      <c r="E56" s="71">
        <v>0</v>
      </c>
      <c r="F56" s="113"/>
      <c r="G56" s="71">
        <v>0</v>
      </c>
      <c r="H56" s="11"/>
      <c r="I56" s="71">
        <v>0</v>
      </c>
      <c r="J56" s="11"/>
      <c r="K56" s="114">
        <v>-40000</v>
      </c>
    </row>
    <row r="57" spans="1:12" ht="20.25" customHeight="1">
      <c r="A57" s="8" t="s">
        <v>210</v>
      </c>
      <c r="B57" s="2"/>
      <c r="C57" s="27"/>
      <c r="D57" s="11"/>
      <c r="E57" s="71">
        <v>9464</v>
      </c>
      <c r="F57" s="11"/>
      <c r="G57" s="71">
        <v>0</v>
      </c>
      <c r="H57" s="11"/>
      <c r="I57" s="71">
        <v>0</v>
      </c>
      <c r="J57" s="11"/>
      <c r="K57" s="115">
        <v>0</v>
      </c>
    </row>
    <row r="58" spans="1:12" ht="20.25" customHeight="1">
      <c r="A58" s="8" t="s">
        <v>219</v>
      </c>
      <c r="B58" s="2"/>
      <c r="C58" s="27"/>
      <c r="D58" s="11"/>
      <c r="E58" s="71">
        <v>0</v>
      </c>
      <c r="F58" s="11"/>
      <c r="G58" s="71">
        <v>0</v>
      </c>
      <c r="H58" s="11"/>
      <c r="I58" s="71">
        <v>7000</v>
      </c>
      <c r="J58" s="11"/>
      <c r="K58" s="115">
        <v>0</v>
      </c>
    </row>
    <row r="59" spans="1:12" ht="20.25" customHeight="1">
      <c r="A59" s="8" t="s">
        <v>214</v>
      </c>
      <c r="B59" s="2"/>
      <c r="C59" s="27"/>
      <c r="D59" s="11"/>
      <c r="E59" s="71">
        <v>-119</v>
      </c>
      <c r="F59" s="11"/>
      <c r="G59" s="55">
        <v>0</v>
      </c>
      <c r="I59" s="112">
        <v>-119</v>
      </c>
      <c r="K59" s="55">
        <v>0</v>
      </c>
    </row>
    <row r="60" spans="1:12" ht="20.25" customHeight="1">
      <c r="A60" s="8" t="s">
        <v>211</v>
      </c>
      <c r="B60" s="2"/>
      <c r="C60" s="27"/>
      <c r="D60" s="11"/>
      <c r="E60" s="71" t="s">
        <v>236</v>
      </c>
      <c r="F60" s="11"/>
      <c r="G60" s="71">
        <v>-7120</v>
      </c>
      <c r="H60" s="11"/>
      <c r="I60" s="71">
        <v>0</v>
      </c>
      <c r="J60" s="11"/>
      <c r="K60" s="71">
        <v>-12120</v>
      </c>
    </row>
    <row r="61" spans="1:12" ht="20.25" customHeight="1">
      <c r="A61" s="8" t="s">
        <v>233</v>
      </c>
      <c r="B61" s="2"/>
      <c r="C61" s="27"/>
      <c r="D61" s="11"/>
      <c r="E61" s="71"/>
      <c r="F61" s="11"/>
      <c r="G61" s="71"/>
      <c r="H61" s="11"/>
      <c r="I61" s="71"/>
      <c r="J61" s="11"/>
      <c r="K61" s="71"/>
    </row>
    <row r="62" spans="1:12" ht="20.25" customHeight="1">
      <c r="A62" s="8" t="s">
        <v>232</v>
      </c>
      <c r="B62" s="2"/>
      <c r="C62" s="27"/>
      <c r="D62" s="11"/>
      <c r="E62" s="71">
        <v>-70762</v>
      </c>
      <c r="F62" s="71"/>
      <c r="G62" s="71">
        <v>-67425</v>
      </c>
      <c r="H62" s="71"/>
      <c r="I62" s="71">
        <v>-8868</v>
      </c>
      <c r="J62" s="71"/>
      <c r="K62" s="71">
        <v>-979</v>
      </c>
    </row>
    <row r="63" spans="1:12" ht="20.25" customHeight="1">
      <c r="A63" s="22" t="s">
        <v>212</v>
      </c>
      <c r="B63" s="2"/>
      <c r="C63" s="27"/>
      <c r="D63" s="11"/>
      <c r="E63" s="71">
        <v>367</v>
      </c>
      <c r="F63" s="71"/>
      <c r="G63" s="29">
        <v>11</v>
      </c>
      <c r="H63" s="55"/>
      <c r="I63" s="29">
        <v>5</v>
      </c>
      <c r="J63" s="55"/>
      <c r="K63" s="29">
        <v>0</v>
      </c>
    </row>
    <row r="64" spans="1:12" ht="20.25" customHeight="1">
      <c r="A64" s="8" t="s">
        <v>186</v>
      </c>
      <c r="B64" s="2"/>
      <c r="C64" s="27"/>
      <c r="D64" s="11"/>
      <c r="E64" s="29">
        <v>-1563</v>
      </c>
      <c r="F64" s="55"/>
      <c r="G64" s="29">
        <v>-3415</v>
      </c>
      <c r="H64" s="55"/>
      <c r="I64" s="29">
        <v>0</v>
      </c>
      <c r="J64" s="55"/>
      <c r="K64" s="29">
        <v>0</v>
      </c>
    </row>
    <row r="65" spans="1:11" ht="20.25" customHeight="1">
      <c r="A65" s="8" t="s">
        <v>187</v>
      </c>
      <c r="B65" s="2"/>
      <c r="C65" s="27"/>
      <c r="D65" s="11"/>
      <c r="E65" s="29">
        <v>-200</v>
      </c>
      <c r="F65" s="55"/>
      <c r="G65" s="29">
        <v>-200</v>
      </c>
      <c r="H65" s="55"/>
      <c r="I65" s="29">
        <v>0</v>
      </c>
      <c r="J65" s="55"/>
      <c r="K65" s="29">
        <v>0</v>
      </c>
    </row>
    <row r="66" spans="1:11" ht="20.25" customHeight="1">
      <c r="A66" s="8" t="s">
        <v>198</v>
      </c>
      <c r="B66" s="2"/>
      <c r="C66" s="27"/>
      <c r="D66" s="11"/>
      <c r="E66" s="29">
        <v>17987</v>
      </c>
      <c r="F66" s="55"/>
      <c r="G66" s="29">
        <v>7410</v>
      </c>
      <c r="H66" s="55"/>
      <c r="I66" s="29">
        <v>10578</v>
      </c>
      <c r="J66" s="55"/>
      <c r="K66" s="29">
        <v>7410</v>
      </c>
    </row>
    <row r="67" spans="1:11" ht="20.25" customHeight="1">
      <c r="A67" s="8" t="s">
        <v>121</v>
      </c>
      <c r="B67" s="4"/>
      <c r="C67" s="27"/>
      <c r="E67" s="29">
        <v>79</v>
      </c>
      <c r="F67" s="55"/>
      <c r="G67" s="29">
        <v>199</v>
      </c>
      <c r="H67" s="55"/>
      <c r="I67" s="29">
        <v>5739</v>
      </c>
      <c r="J67" s="55"/>
      <c r="K67" s="29">
        <v>276</v>
      </c>
    </row>
    <row r="68" spans="1:11" ht="19.5" customHeight="1">
      <c r="A68" s="1" t="s">
        <v>240</v>
      </c>
      <c r="B68" s="4"/>
      <c r="C68" s="27"/>
      <c r="E68" s="40">
        <f>SUM(E56:E67)</f>
        <v>-44747</v>
      </c>
      <c r="F68" s="55"/>
      <c r="G68" s="40">
        <f>SUM(G56:G67)</f>
        <v>-70540</v>
      </c>
      <c r="H68" s="29"/>
      <c r="I68" s="40">
        <f>SUM(I56:I67)</f>
        <v>14335</v>
      </c>
      <c r="J68" s="29"/>
      <c r="K68" s="40">
        <f>SUM(K56:K67)</f>
        <v>-45413</v>
      </c>
    </row>
    <row r="69" spans="1:11" ht="19.5" customHeight="1">
      <c r="A69" s="1" t="s">
        <v>105</v>
      </c>
      <c r="B69" s="4"/>
      <c r="C69" s="27"/>
      <c r="E69" s="31"/>
      <c r="F69" s="55"/>
      <c r="G69" s="31"/>
      <c r="H69" s="29"/>
      <c r="I69" s="31"/>
      <c r="J69" s="29"/>
      <c r="K69" s="31"/>
    </row>
    <row r="70" spans="1:11" ht="20.25" customHeight="1">
      <c r="A70" s="8" t="s">
        <v>177</v>
      </c>
      <c r="B70" s="4"/>
      <c r="C70" s="27"/>
      <c r="E70" s="29">
        <v>190462</v>
      </c>
      <c r="F70" s="55"/>
      <c r="G70" s="29">
        <v>132400</v>
      </c>
      <c r="H70" s="55"/>
      <c r="I70" s="29">
        <v>80000</v>
      </c>
      <c r="J70" s="55"/>
      <c r="K70" s="29">
        <v>40000</v>
      </c>
    </row>
    <row r="71" spans="1:11" ht="20.25" customHeight="1">
      <c r="A71" s="8" t="s">
        <v>178</v>
      </c>
      <c r="B71" s="4"/>
      <c r="C71" s="27"/>
      <c r="E71" s="29">
        <v>-265687</v>
      </c>
      <c r="F71" s="55"/>
      <c r="G71" s="29">
        <v>-93900</v>
      </c>
      <c r="H71" s="55"/>
      <c r="I71" s="29">
        <v>-180000</v>
      </c>
      <c r="J71" s="55"/>
      <c r="K71" s="29">
        <v>0</v>
      </c>
    </row>
    <row r="72" spans="1:11" ht="20.25" customHeight="1">
      <c r="A72" s="8" t="s">
        <v>179</v>
      </c>
      <c r="B72" s="4"/>
      <c r="C72" s="27"/>
      <c r="E72" s="29">
        <v>11953</v>
      </c>
      <c r="F72" s="55"/>
      <c r="G72" s="29">
        <v>51840</v>
      </c>
      <c r="H72" s="55"/>
      <c r="I72" s="29">
        <v>0</v>
      </c>
      <c r="J72" s="55"/>
      <c r="K72" s="29">
        <v>0</v>
      </c>
    </row>
    <row r="73" spans="1:11" ht="20.25" customHeight="1">
      <c r="A73" s="8" t="s">
        <v>180</v>
      </c>
      <c r="B73" s="4"/>
      <c r="C73" s="27"/>
      <c r="E73" s="29">
        <v>-57354</v>
      </c>
      <c r="F73" s="55"/>
      <c r="G73" s="29">
        <v>-39643</v>
      </c>
      <c r="H73" s="55"/>
      <c r="I73" s="29">
        <v>-17500</v>
      </c>
      <c r="J73" s="55"/>
      <c r="K73" s="29">
        <v>-25460</v>
      </c>
    </row>
    <row r="74" spans="1:11" ht="20.25" customHeight="1">
      <c r="A74" s="8" t="s">
        <v>163</v>
      </c>
      <c r="B74" s="4"/>
      <c r="C74" s="27"/>
      <c r="E74" s="29">
        <v>-142421</v>
      </c>
      <c r="F74" s="55"/>
      <c r="G74" s="29">
        <v>-118430</v>
      </c>
      <c r="H74" s="55"/>
      <c r="I74" s="29">
        <v>-60877</v>
      </c>
      <c r="J74" s="55"/>
      <c r="K74" s="29">
        <v>-60675</v>
      </c>
    </row>
    <row r="75" spans="1:11" ht="20.25" customHeight="1">
      <c r="A75" s="8" t="s">
        <v>172</v>
      </c>
      <c r="B75" s="4"/>
      <c r="C75" s="27"/>
      <c r="E75" s="36">
        <v>-33317</v>
      </c>
      <c r="F75" s="55"/>
      <c r="G75" s="73">
        <v>-24075</v>
      </c>
      <c r="H75" s="55"/>
      <c r="I75" s="36">
        <v>-16412</v>
      </c>
      <c r="J75" s="55"/>
      <c r="K75" s="36">
        <v>-8029</v>
      </c>
    </row>
    <row r="76" spans="1:11" ht="19.5" customHeight="1">
      <c r="A76" s="1" t="s">
        <v>241</v>
      </c>
      <c r="B76" s="4"/>
      <c r="C76" s="27"/>
      <c r="E76" s="36">
        <f>SUM(E70:E75)</f>
        <v>-296364</v>
      </c>
      <c r="F76" s="55"/>
      <c r="G76" s="36">
        <f>SUM(G70:G75)</f>
        <v>-91808</v>
      </c>
      <c r="H76" s="55"/>
      <c r="I76" s="36">
        <f>SUM(I70:I75)</f>
        <v>-194789</v>
      </c>
      <c r="J76" s="29"/>
      <c r="K76" s="36">
        <f>SUM(K70:K75)</f>
        <v>-54164</v>
      </c>
    </row>
    <row r="77" spans="1:11" ht="19.5" customHeight="1">
      <c r="A77" s="5" t="s">
        <v>188</v>
      </c>
      <c r="B77" s="4"/>
      <c r="C77" s="27"/>
      <c r="E77" s="40">
        <v>-7660</v>
      </c>
      <c r="F77" s="55"/>
      <c r="G77" s="40">
        <v>9133</v>
      </c>
      <c r="H77" s="55"/>
      <c r="I77" s="40">
        <v>0</v>
      </c>
      <c r="J77" s="55"/>
      <c r="K77" s="40">
        <v>0</v>
      </c>
    </row>
    <row r="78" spans="1:11" ht="19.5" customHeight="1">
      <c r="A78" s="1" t="s">
        <v>242</v>
      </c>
      <c r="B78" s="4"/>
      <c r="E78" s="31">
        <f>SUM(E44,E68,E76,E77)</f>
        <v>-182536</v>
      </c>
      <c r="G78" s="31">
        <f>SUM(G44,G68,G76,G77)</f>
        <v>-87070</v>
      </c>
      <c r="I78" s="31">
        <f>SUM(I44,I68,I76,I77)</f>
        <v>-140514</v>
      </c>
      <c r="J78" s="29"/>
      <c r="K78" s="31">
        <f>SUM(K44,K68,K76,K77)</f>
        <v>-64975</v>
      </c>
    </row>
    <row r="79" spans="1:11" ht="19.5" customHeight="1">
      <c r="A79" s="7" t="s">
        <v>46</v>
      </c>
      <c r="B79" s="9"/>
      <c r="E79" s="36">
        <v>452193</v>
      </c>
      <c r="F79" s="55"/>
      <c r="G79" s="36">
        <v>321080</v>
      </c>
      <c r="H79" s="55"/>
      <c r="I79" s="36">
        <f>'[1]bs&amp;pl(E)'!L12</f>
        <v>213643</v>
      </c>
      <c r="J79" s="55"/>
      <c r="K79" s="36">
        <v>106043</v>
      </c>
    </row>
    <row r="80" spans="1:11" ht="19.5" customHeight="1" thickBot="1">
      <c r="A80" s="10" t="s">
        <v>47</v>
      </c>
      <c r="B80" s="9"/>
      <c r="E80" s="37">
        <f>SUM(E78:E79)</f>
        <v>269657</v>
      </c>
      <c r="G80" s="37">
        <f>SUM(G78:G79)</f>
        <v>234010</v>
      </c>
      <c r="H80" s="29"/>
      <c r="I80" s="37">
        <f>SUM(I78:I79)</f>
        <v>73129</v>
      </c>
      <c r="J80" s="29"/>
      <c r="K80" s="37">
        <f>SUM(K78:K79)</f>
        <v>41068</v>
      </c>
    </row>
    <row r="81" spans="1:12" ht="14.25" customHeight="1" thickTop="1">
      <c r="A81" s="10"/>
      <c r="B81" s="9"/>
      <c r="E81" s="31"/>
      <c r="G81" s="31"/>
      <c r="H81" s="29"/>
      <c r="I81" s="31"/>
      <c r="J81" s="29"/>
      <c r="K81" s="31"/>
    </row>
    <row r="82" spans="1:12" ht="19.5" customHeight="1">
      <c r="A82" s="7" t="s">
        <v>48</v>
      </c>
      <c r="B82" s="9"/>
      <c r="E82" s="31"/>
      <c r="G82" s="31"/>
      <c r="H82" s="29"/>
      <c r="I82" s="31"/>
      <c r="J82" s="29"/>
      <c r="K82" s="31"/>
    </row>
    <row r="83" spans="1:12" ht="20.25" customHeight="1">
      <c r="A83" s="34"/>
      <c r="B83" s="34"/>
      <c r="L83" s="70" t="s">
        <v>37</v>
      </c>
    </row>
    <row r="84" spans="1:12" s="17" customFormat="1" ht="20.25" customHeight="1">
      <c r="A84" s="15" t="s">
        <v>126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2" ht="20.25" customHeight="1">
      <c r="A85" s="15" t="s">
        <v>75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2" s="17" customFormat="1" ht="20.25" customHeight="1">
      <c r="A86" s="15" t="s">
        <v>227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2" ht="20.25" customHeight="1">
      <c r="A87" s="17"/>
      <c r="B87" s="16"/>
      <c r="C87" s="16"/>
      <c r="D87" s="16"/>
      <c r="E87" s="70"/>
      <c r="F87" s="16"/>
      <c r="G87" s="70"/>
      <c r="H87" s="16"/>
      <c r="I87" s="70"/>
      <c r="J87" s="16"/>
      <c r="K87" s="70"/>
      <c r="L87" s="71" t="s">
        <v>33</v>
      </c>
    </row>
    <row r="88" spans="1:12" ht="20.25" customHeight="1">
      <c r="A88" s="17"/>
      <c r="B88" s="16"/>
      <c r="C88" s="16"/>
      <c r="D88" s="16"/>
      <c r="E88" s="126" t="s">
        <v>49</v>
      </c>
      <c r="F88" s="126"/>
      <c r="G88" s="126"/>
      <c r="H88" s="17"/>
      <c r="I88" s="18"/>
      <c r="J88" s="19" t="s">
        <v>50</v>
      </c>
      <c r="K88" s="18"/>
    </row>
    <row r="89" spans="1:12" ht="20.25" customHeight="1">
      <c r="A89" s="17"/>
      <c r="B89" s="16"/>
      <c r="C89" s="16"/>
      <c r="D89" s="16"/>
      <c r="E89" s="122" t="s">
        <v>51</v>
      </c>
      <c r="F89" s="122"/>
      <c r="G89" s="122"/>
      <c r="H89" s="17"/>
      <c r="I89" s="20"/>
      <c r="J89" s="21" t="s">
        <v>51</v>
      </c>
      <c r="K89" s="20"/>
    </row>
    <row r="90" spans="1:12" ht="20.25" customHeight="1">
      <c r="C90" s="23"/>
      <c r="D90" s="23"/>
      <c r="E90" s="24">
        <v>2023</v>
      </c>
      <c r="F90" s="14"/>
      <c r="G90" s="24">
        <v>2022</v>
      </c>
      <c r="H90" s="39"/>
      <c r="I90" s="38">
        <v>2023</v>
      </c>
      <c r="J90" s="39"/>
      <c r="K90" s="38">
        <v>2022</v>
      </c>
    </row>
    <row r="91" spans="1:12" ht="20.25" customHeight="1">
      <c r="A91" s="41" t="s">
        <v>181</v>
      </c>
      <c r="B91" s="9"/>
      <c r="C91" s="11"/>
      <c r="D91" s="11"/>
      <c r="E91" s="11"/>
      <c r="F91" s="11"/>
      <c r="G91" s="11"/>
      <c r="I91" s="11"/>
      <c r="K91" s="11"/>
    </row>
    <row r="92" spans="1:12" ht="20.25" customHeight="1">
      <c r="A92" s="7" t="s">
        <v>182</v>
      </c>
      <c r="B92" s="9"/>
      <c r="C92" s="11"/>
      <c r="D92" s="11"/>
      <c r="E92" s="11"/>
      <c r="F92" s="11"/>
      <c r="G92" s="11"/>
      <c r="I92" s="11"/>
      <c r="K92" s="11"/>
    </row>
    <row r="93" spans="1:12" ht="20.25" customHeight="1">
      <c r="A93" s="7" t="s">
        <v>201</v>
      </c>
      <c r="B93" s="9"/>
      <c r="C93" s="11"/>
      <c r="D93" s="11"/>
      <c r="E93" s="119">
        <v>46394</v>
      </c>
      <c r="F93" s="119"/>
      <c r="G93" s="119">
        <v>61624</v>
      </c>
      <c r="H93" s="119"/>
      <c r="I93" s="119">
        <v>2107</v>
      </c>
      <c r="J93" s="119"/>
      <c r="K93" s="119">
        <v>675</v>
      </c>
    </row>
    <row r="94" spans="1:12" ht="20.25" customHeight="1">
      <c r="A94" s="22" t="s">
        <v>243</v>
      </c>
      <c r="B94" s="9"/>
      <c r="C94" s="11"/>
      <c r="D94" s="11"/>
      <c r="E94" s="119">
        <v>38824</v>
      </c>
      <c r="F94" s="119"/>
      <c r="G94" s="119">
        <v>54422</v>
      </c>
      <c r="H94" s="119"/>
      <c r="I94" s="29">
        <v>0</v>
      </c>
      <c r="J94" s="119"/>
      <c r="K94" s="119">
        <v>3601</v>
      </c>
    </row>
    <row r="95" spans="1:12" ht="20.25" customHeight="1">
      <c r="A95" s="92" t="s">
        <v>237</v>
      </c>
      <c r="B95" s="9"/>
      <c r="C95" s="11"/>
      <c r="D95" s="11"/>
      <c r="E95" s="119">
        <v>79</v>
      </c>
      <c r="F95" s="119"/>
      <c r="G95" s="29">
        <v>0</v>
      </c>
      <c r="H95" s="119"/>
      <c r="I95" s="29">
        <v>0</v>
      </c>
      <c r="J95" s="119"/>
      <c r="K95" s="29">
        <v>0</v>
      </c>
    </row>
    <row r="96" spans="1:12" ht="20.25" customHeight="1">
      <c r="A96" s="7"/>
      <c r="B96" s="9"/>
      <c r="C96" s="11"/>
      <c r="D96" s="11"/>
      <c r="E96" s="11"/>
      <c r="F96" s="11"/>
      <c r="G96" s="11"/>
      <c r="I96" s="11"/>
      <c r="K96" s="11"/>
    </row>
    <row r="97" spans="1:11" ht="20.25" customHeight="1">
      <c r="A97" s="7" t="s">
        <v>48</v>
      </c>
      <c r="B97" s="9"/>
      <c r="C97" s="11"/>
      <c r="D97" s="11"/>
      <c r="E97" s="11"/>
      <c r="F97" s="11"/>
      <c r="G97" s="11"/>
      <c r="I97" s="11"/>
      <c r="K97" s="11"/>
    </row>
  </sheetData>
  <mergeCells count="6">
    <mergeCell ref="E88:G88"/>
    <mergeCell ref="E89:G89"/>
    <mergeCell ref="E6:G6"/>
    <mergeCell ref="E7:G7"/>
    <mergeCell ref="E52:G52"/>
    <mergeCell ref="E53:G53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2" manualBreakCount="2">
    <brk id="46" max="16383" man="1"/>
    <brk id="8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2023-05-12T06:49:12Z</cp:lastPrinted>
  <dcterms:created xsi:type="dcterms:W3CDTF">1999-07-15T06:54:43Z</dcterms:created>
  <dcterms:modified xsi:type="dcterms:W3CDTF">2023-05-12T09:56:10Z</dcterms:modified>
</cp:coreProperties>
</file>