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J:\ACCOUNT\0.Audit\1YEAR 2023\AAC\Q12023\SETlink\"/>
    </mc:Choice>
  </mc:AlternateContent>
  <xr:revisionPtr revIDLastSave="0" documentId="13_ncr:1_{2BF90002-1209-4EDD-8501-C9908EC8FF29}" xr6:coauthVersionLast="47" xr6:coauthVersionMax="47" xr10:uidLastSave="{00000000-0000-0000-0000-000000000000}"/>
  <bookViews>
    <workbookView xWindow="-120" yWindow="-120" windowWidth="29040" windowHeight="15840" xr2:uid="{5832680B-2C8C-4FAB-94C3-39DBD8E7AD0E}"/>
  </bookViews>
  <sheets>
    <sheet name="BS2-3" sheetId="1" r:id="rId1"/>
    <sheet name="PL4-5" sheetId="2" r:id="rId2"/>
    <sheet name="SH6" sheetId="3" r:id="rId3"/>
    <sheet name="SH7" sheetId="4" r:id="rId4"/>
    <sheet name="CF8-9" sheetId="5" r:id="rId5"/>
  </sheets>
  <externalReferences>
    <externalReference r:id="rId6"/>
    <externalReference r:id="rId7"/>
    <externalReference r:id="rId8"/>
    <externalReference r:id="rId9"/>
    <externalReference r:id="rId10"/>
    <externalReference r:id="rId11"/>
  </externalReferences>
  <definedNames>
    <definedName name="__123Graph_D" hidden="1">[1]ชื่อหุ้น!#REF!</definedName>
    <definedName name="__123Graph_LBL_A" localSheetId="0" hidden="1">#REF!</definedName>
    <definedName name="__123Graph_LBL_A" localSheetId="2" hidden="1">#REF!</definedName>
    <definedName name="__123Graph_LBL_A" localSheetId="3" hidden="1">#REF!</definedName>
    <definedName name="__123Graph_LBL_A" hidden="1">#REF!</definedName>
    <definedName name="__123Graph_LBL_AGraph1" localSheetId="2" hidden="1">#REF!</definedName>
    <definedName name="__123Graph_LBL_AGraph1" localSheetId="3" hidden="1">#REF!</definedName>
    <definedName name="__123Graph_LBL_AGraph1" hidden="1">#REF!</definedName>
    <definedName name="__123Graph_LBL_B" localSheetId="2" hidden="1">#REF!</definedName>
    <definedName name="__123Graph_LBL_B" localSheetId="3" hidden="1">#REF!</definedName>
    <definedName name="__123Graph_LBL_B"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0"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0"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0" hidden="1">#REF!</definedName>
    <definedName name="_9__123Graph_LBL_ADIAGR_22" localSheetId="2" hidden="1">#REF!</definedName>
    <definedName name="_9__123Graph_LBL_ADIAGR_22" localSheetId="3"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2" hidden="1">#REF!</definedName>
    <definedName name="_Fill" localSheetId="3"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2" hidden="1">#REF!</definedName>
    <definedName name="_Sort" localSheetId="3"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2" hidden="1">#REF!</definedName>
    <definedName name="Code" localSheetId="3"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2" hidden="1">#REF!</definedName>
    <definedName name="data1" localSheetId="3" hidden="1">#REF!</definedName>
    <definedName name="data1" hidden="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2" hidden="1">#REF!</definedName>
    <definedName name="Discount" localSheetId="3" hidden="1">#REF!</definedName>
    <definedName name="Discount" hidden="1">#REF!</definedName>
    <definedName name="display_area_2" localSheetId="2" hidden="1">#REF!</definedName>
    <definedName name="display_area_2" localSheetId="3"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2" hidden="1">#REF!</definedName>
    <definedName name="FCode" localSheetId="3"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2" hidden="1">#REF!</definedName>
    <definedName name="HiddenRows" localSheetId="3"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2" hidden="1">#REF!</definedName>
    <definedName name="OrderTable" localSheetId="3" hidden="1">#REF!</definedName>
    <definedName name="OrderTable" hidden="1">#REF!</definedName>
    <definedName name="P" hidden="1">{"'Eng (page2)'!$A$1:$D$52"}</definedName>
    <definedName name="ProdForm" localSheetId="2" hidden="1">#REF!</definedName>
    <definedName name="ProdForm" localSheetId="3" hidden="1">#REF!</definedName>
    <definedName name="ProdForm" hidden="1">#REF!</definedName>
    <definedName name="Product" localSheetId="2" hidden="1">#REF!</definedName>
    <definedName name="Product" localSheetId="3" hidden="1">#REF!</definedName>
    <definedName name="Product" hidden="1">#REF!</definedName>
    <definedName name="qq" hidden="1">{"'Eng (page2)'!$A$1:$D$52"}</definedName>
    <definedName name="qqqq" hidden="1">{"'Eng (page2)'!$A$1:$D$52"}</definedName>
    <definedName name="RCArea" localSheetId="2" hidden="1">#REF!</definedName>
    <definedName name="RCArea" localSheetId="3"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2" hidden="1">#REF!</definedName>
    <definedName name="SpecialPrice" localSheetId="3"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2" hidden="1">#REF!</definedName>
    <definedName name="tbl_ProdInfo" localSheetId="3" hidden="1">#REF!</definedName>
    <definedName name="tbl_ProdInfo" hidden="1">#REF!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localSheetId="2" hidden="1">[4]Narmal!#REF!</definedName>
    <definedName name="XREF_COLUMN_11" localSheetId="3" hidden="1">[4]Narmal!#REF!</definedName>
    <definedName name="XREF_COLUMN_11" hidden="1">[4]Narmal!#REF!</definedName>
    <definedName name="XREF_COLUMN_2" localSheetId="2" hidden="1">'[5]Statement of GG'!#REF!</definedName>
    <definedName name="XREF_COLUMN_2" localSheetId="3" hidden="1">'[5]Statement of GG'!#REF!</definedName>
    <definedName name="XREF_COLUMN_2" hidden="1">'[5]Statement of GG'!#REF!</definedName>
    <definedName name="XREF_COLUMN_3" localSheetId="2" hidden="1">'[5]Statement of GG'!#REF!</definedName>
    <definedName name="XREF_COLUMN_3" localSheetId="3" hidden="1">'[5]Statement of GG'!#REF!</definedName>
    <definedName name="XREF_COLUMN_3" hidden="1">'[5]Statement of GG'!#REF!</definedName>
    <definedName name="XREF_COLUMN_5" localSheetId="2" hidden="1">#REF!</definedName>
    <definedName name="XREF_COLUMN_5" localSheetId="3" hidden="1">#REF!</definedName>
    <definedName name="XREF_COLUMN_5" hidden="1">#REF!</definedName>
    <definedName name="XREF_COLUMN_8" localSheetId="2" hidden="1">[4]Narmal!#REF!</definedName>
    <definedName name="XREF_COLUMN_8" localSheetId="3" hidden="1">[4]Narmal!#REF!</definedName>
    <definedName name="XREF_COLUMN_8" hidden="1">[4]Narmal!#REF!</definedName>
    <definedName name="XREF_COLUMN_9" localSheetId="2" hidden="1">#REF!</definedName>
    <definedName name="XREF_COLUMN_9" localSheetId="3"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2" hidden="1">#REF!</definedName>
    <definedName name="XRefCopy1" localSheetId="3" hidden="1">#REF!</definedName>
    <definedName name="XRefCopy1" hidden="1">#REF!</definedName>
    <definedName name="XRefCopy1Row" localSheetId="2" hidden="1">#REF!</definedName>
    <definedName name="XRefCopy1Row" localSheetId="3" hidden="1">#REF!</definedName>
    <definedName name="XRefCopy1Row" hidden="1">#REF!</definedName>
    <definedName name="XRefCopy2" localSheetId="2" hidden="1">'[6]Normal Q1-Q3'!#REF!</definedName>
    <definedName name="XRefCopy2" localSheetId="3" hidden="1">'[6]Normal Q1-Q3'!#REF!</definedName>
    <definedName name="XRefCopy2" hidden="1">'[6]Normal Q1-Q3'!#REF!</definedName>
    <definedName name="XRefCopy2Row" localSheetId="2" hidden="1">#REF!</definedName>
    <definedName name="XRefCopy2Row" localSheetId="3" hidden="1">#REF!</definedName>
    <definedName name="XRefCopy2Row" hidden="1">#REF!</definedName>
    <definedName name="XRefCopy3Row" localSheetId="2" hidden="1">#REF!</definedName>
    <definedName name="XRefCopy3Row" localSheetId="3" hidden="1">#REF!</definedName>
    <definedName name="XRefCopy3Row" hidden="1">#REF!</definedName>
    <definedName name="XRefCopy4" localSheetId="2" hidden="1">#REF!</definedName>
    <definedName name="XRefCopy4" localSheetId="3" hidden="1">#REF!</definedName>
    <definedName name="XRefCopy4" hidden="1">#REF!</definedName>
    <definedName name="XRefCopy4Row" localSheetId="2" hidden="1">#REF!</definedName>
    <definedName name="XRefCopy4Row" localSheetId="3" hidden="1">#REF!</definedName>
    <definedName name="XRefCopy4Row"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2" hidden="1">#REF!</definedName>
    <definedName name="XRefPaste1" localSheetId="3" hidden="1">#REF!</definedName>
    <definedName name="XRefPaste1" hidden="1">#REF!</definedName>
    <definedName name="XRefPaste1Row" localSheetId="2" hidden="1">#REF!</definedName>
    <definedName name="XRefPaste1Row" localSheetId="3" hidden="1">#REF!</definedName>
    <definedName name="XRefPaste1Row" hidden="1">#REF!</definedName>
    <definedName name="XRefPaste2" localSheetId="2" hidden="1">#REF!</definedName>
    <definedName name="XRefPaste2" localSheetId="3" hidden="1">#REF!</definedName>
    <definedName name="XRefPaste2" hidden="1">#REF!</definedName>
    <definedName name="XRefPaste2Row" localSheetId="2" hidden="1">#REF!</definedName>
    <definedName name="XRefPaste2Row" localSheetId="3" hidden="1">#REF!</definedName>
    <definedName name="XRefPaste2Row" hidden="1">#REF!</definedName>
    <definedName name="XRefPaste3" localSheetId="2" hidden="1">#REF!</definedName>
    <definedName name="XRefPaste3" localSheetId="3" hidden="1">#REF!</definedName>
    <definedName name="XRefPaste3" hidden="1">#REF!</definedName>
    <definedName name="XRefPaste3Row" localSheetId="2" hidden="1">#REF!</definedName>
    <definedName name="XRefPaste3Row" localSheetId="3" hidden="1">#REF!</definedName>
    <definedName name="XRefPaste3Row" hidden="1">#REF!</definedName>
    <definedName name="XRefPaste4" localSheetId="2" hidden="1">#REF!</definedName>
    <definedName name="XRefPaste4" localSheetId="3" hidden="1">#REF!</definedName>
    <definedName name="XRefPaste4" hidden="1">#REF!</definedName>
    <definedName name="XRefPaste4Row" localSheetId="2" hidden="1">#REF!</definedName>
    <definedName name="XRefPaste4Row" localSheetId="3" hidden="1">#REF!</definedName>
    <definedName name="XRefPaste4Row" hidden="1">#REF!</definedName>
    <definedName name="XRefPaste5" localSheetId="2" hidden="1">'[6]Normal Q1-Q3'!#REF!</definedName>
    <definedName name="XRefPaste5" localSheetId="3" hidden="1">'[6]Normal Q1-Q3'!#REF!</definedName>
    <definedName name="XRefPaste5" hidden="1">'[6]Normal Q1-Q3'!#REF!</definedName>
    <definedName name="XRefPaste6" localSheetId="2" hidden="1">#REF!</definedName>
    <definedName name="XRefPaste6" localSheetId="3" hidden="1">#REF!</definedName>
    <definedName name="XRefPaste6"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Row" localSheetId="2" hidden="1">#REF!</definedName>
    <definedName name="XRefPaste7Row" localSheetId="3" hidden="1">#REF!</definedName>
    <definedName name="XRefPaste7Row" hidden="1">#REF!</definedName>
    <definedName name="XRefPaste9" localSheetId="2" hidden="1">#REF!</definedName>
    <definedName name="XRefPaste9" localSheetId="3"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2" l="1"/>
  <c r="A50" i="1"/>
  <c r="A48" i="1"/>
</calcChain>
</file>

<file path=xl/sharedStrings.xml><?xml version="1.0" encoding="utf-8"?>
<sst xmlns="http://schemas.openxmlformats.org/spreadsheetml/2006/main" count="339" uniqueCount="196">
  <si>
    <t>บริษัท อลิอันซ์ อยุธยา แคปปิตอล จำกัด (มหาชน)</t>
  </si>
  <si>
    <t>งบแสดงฐานะการเงิน</t>
  </si>
  <si>
    <t>ณ วันที่ 31 มีนาคม พ.ศ. 2566</t>
  </si>
  <si>
    <t>ข้อมูลทางการเงินรวม</t>
  </si>
  <si>
    <t>ข้อมูลทางการเงินเฉพาะกิจการ</t>
  </si>
  <si>
    <t>(ยังไม่ได้ตรวจสอบ)</t>
  </si>
  <si>
    <t>(ตรวจสอบแล้ว)</t>
  </si>
  <si>
    <t>31 มีนาคม</t>
  </si>
  <si>
    <t>31 ธันวาคม</t>
  </si>
  <si>
    <t xml:space="preserve"> พ.ศ. 2566</t>
  </si>
  <si>
    <t xml:space="preserve"> พ.ศ. 2565</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</si>
  <si>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</si>
  <si>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</si>
  <si>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</si>
  <si>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</si>
  <si>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</si>
  <si>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</si>
  <si>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</si>
  <si>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</si>
  <si>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ลูกหนี้จากการขายหลักทรัพย์</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</si>
  <si>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</si>
  <si>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</si>
  <si>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</si>
  <si>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</si>
  <si>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</si>
  <si>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</si>
  <si>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</si>
  <si>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</si>
  <si>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</si>
  <si>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</si>
  <si>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 (หนี้สิน) ภาษีเงินได้รอการตัดบัญชีสุทธิ</t>
  </si>
  <si>
    <t>ค่านายหน้าจ่ายรอการตัดบัญชี</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</si>
  <si>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</si>
  <si>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</si>
  <si>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</si>
  <si>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งบแสดงฐานะการเงิน</t>
    </r>
    <r>
      <rPr>
        <sz val="12"/>
        <rFont val="Browallia New"/>
        <family val="2"/>
      </rPr>
      <t xml:space="preserve"> (ต่อ)</t>
    </r>
  </si>
  <si>
    <t>หนี้สินและส่วนของเจ้าของ</t>
  </si>
  <si>
    <t>หนี้สิน</t>
  </si>
  <si>
    <t>หนี้สินจากสัญญาประกันภัย</t>
  </si>
  <si>
    <t>เจ้าหนี้บริษัทประกันภัยต่อ</t>
  </si>
  <si>
    <t>เจ้าหนี้จากการซื้อหลักทรัพย์</t>
  </si>
  <si>
    <t>ค่าภาษีค้างจ่าย</t>
  </si>
  <si>
    <t>ภาระผูกพันผลประโยชน์พนักงาน</t>
  </si>
  <si>
    <t>เบี้ยประกันภัยรับล่วงหน้า</t>
  </si>
  <si>
    <t>ค่านายหน้าค้างจ่าย</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</si>
  <si>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</si>
  <si>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</si>
  <si>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</si>
  <si>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</si>
  <si>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</si>
  <si>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</si>
  <si>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</si>
  <si>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</si>
  <si>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</si>
  <si>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</si>
  <si>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</si>
  <si>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</si>
  <si>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</si>
  <si>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</si>
  <si>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</si>
  <si>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</si>
  <si>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</si>
  <si>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ส่วนแบ่งขาดทุนเบ็ดเสร็จอื่นในบริษัทร่วม</t>
  </si>
  <si>
    <t>รวมส่วนของเจ้าของ</t>
  </si>
  <si>
    <t>รวมหนี้สินและส่วนของเจ้าของ</t>
  </si>
  <si>
    <t>งบกำไรขาดทุนเบ็ดเสร็จ (ยังไม่ได้ตรวจสอบ)</t>
  </si>
  <si>
    <t>สำหรับงวดสามเดือนสิ้นสุดวันที่ 31 มีนาคม พ.ศ. 2566</t>
  </si>
  <si>
    <t>พ.ศ. 2566</t>
  </si>
  <si>
    <t>พ.ศ. 2565</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</si>
  <si>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</si>
  <si>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</si>
  <si>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</si>
  <si>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</si>
  <si>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r>
      <t>หัก</t>
    </r>
    <r>
      <rPr>
        <sz val="12"/>
        <rFont val="Browallia New"/>
        <family val="2"/>
      </rPr>
      <t xml:space="preserve"> สำรองเบี้ยประกันภัยที่ยังไม่ถือเป็นรายได้ (เพิ่ม) จากงวดก่อน</t>
    </r>
  </si>
  <si>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</si>
  <si>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</si>
  <si>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</si>
  <si>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</si>
  <si>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</si>
  <si>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</si>
  <si>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รายได้อื่น (ค่าใช้จ่าย)</t>
  </si>
  <si>
    <t>รวมรายได้</t>
  </si>
  <si>
    <t>ค่าใช้จ่าย</t>
  </si>
  <si>
    <t>ค่าสินไหมทดแทน</t>
  </si>
  <si>
    <r>
      <rPr>
        <u/>
        <sz val="12"/>
        <rFont val="Browallia New"/>
        <family val="2"/>
      </rPr>
      <t>หัก</t>
    </r>
    <r>
      <rPr>
        <sz val="12"/>
        <rFont val="Browallia New"/>
        <family val="2"/>
      </rPr>
      <t xml:space="preserve"> ค่าสินไหมทดแทน (รับคืน) จากการประกันต่อ</t>
    </r>
  </si>
  <si>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</si>
  <si>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</si>
  <si>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</si>
  <si>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</si>
  <si>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</si>
  <si>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</si>
  <si>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</si>
  <si>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</si>
  <si>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</si>
  <si>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กำไร (ขาดทุน) ก่อนภาษีเงินได้</t>
  </si>
  <si>
    <t>ค่าใช้จ่ายภาษีเงินได้</t>
  </si>
  <si>
    <t>กำไร (ขาดทุน) สุทธิ</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</si>
  <si>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</si>
  <si>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</si>
  <si>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</si>
  <si>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</si>
  <si>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ด้วยมูลค่ายุติธรรมผ่านกำไรขาดทุนเบ็ดเสร็จอื่น</t>
  </si>
  <si>
    <t>ขาดทุนจากการจำหน่ายตราสารทุนที่โอนไปยังกำไรสะสม</t>
  </si>
  <si>
    <t>กำไรจากการประมาณการตามหลักคณิตศาสตร์ประกันภัย</t>
  </si>
  <si>
    <t>สำหรับโครงการผลประโยชน์พนักงาน</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</si>
  <si>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</si>
  <si>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</si>
  <si>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</si>
  <si>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</si>
  <si>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</si>
  <si>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ขาดทุนจากการวัดมูลค่าเงินลงทุนที่วัดมูลค่ายุติธรรม</t>
  </si>
  <si>
    <t xml:space="preserve">   ผ่านกำไรขาดทุนเบ็ดเสร็จอื่น</t>
  </si>
  <si>
    <t>ขาดทุนจากการจำหน่ายเงินลงทุนที่โอนเข้าไปยังกำไรหรือขาดทุน</t>
  </si>
  <si>
    <t>กำไร (ขาดทุน) จากการวัดมูลค่าเงินลงทุนในตราสารหนี้ด้วย</t>
  </si>
  <si>
    <t>มูลค่ายุติธรรมผ่านกำไรขาดทุนเบ็ดเสร็จอื่น</t>
  </si>
  <si>
    <t>ส่วนแบ่งกำไร (ขาดทุน) เบ็ดเสร็จอื่นในบริษัทร่วม</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</si>
  <si>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</si>
  <si>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</si>
  <si>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</si>
  <si>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 (ขาดทุน) เบ็ดเสร็จอื่นสำหรับงวดสุทธิจากภาษีเงินได้</t>
  </si>
  <si>
    <t>กำไร (ขาดทุน) เบ็ดเสร็จรวมสำหรับงวด</t>
  </si>
  <si>
    <t>กำไร (ขาดทุน) ต่อหุ้น</t>
  </si>
  <si>
    <t>กำไร (ขาดทุน) ต่อหุ้นขั้นพื้นฐาน (บาทต่อหุ้น)</t>
  </si>
  <si>
    <t>จำนวนหุ้นสามัญถัวเฉลี่ยถ่วงน้ำหนัก (พันหุ้น)</t>
  </si>
  <si>
    <t>งบแสดงการเปลี่ยนแปลงส่วนของเจ้าของ (ยังไม่ได้ตรวจสอบ)</t>
  </si>
  <si>
    <t>ส่วนเกินทุนจากการ</t>
  </si>
  <si>
    <t>ทุนเรือนหุ้นที่</t>
  </si>
  <si>
    <t>ส่วนเกิน</t>
  </si>
  <si>
    <t>วัดมูลค่าเงินลงทุนที่วัด</t>
  </si>
  <si>
    <t>ออกจำหน่าย</t>
  </si>
  <si>
    <t>มูลค่า</t>
  </si>
  <si>
    <t>ทุนสำรอง</t>
  </si>
  <si>
    <t>มูลค่ายุติธรรมผ่านกำไร</t>
  </si>
  <si>
    <t>ส่วนแบ่งกำไร (ขาดทุน)</t>
  </si>
  <si>
    <t>รวมส่วนของ</t>
  </si>
  <si>
    <t>และชำระแล้ว</t>
  </si>
  <si>
    <t>หุ้นสามัญ</t>
  </si>
  <si>
    <t>ตามกฎหมาย</t>
  </si>
  <si>
    <t>ขาดทุนเบ็ดเสร็จอื่น</t>
  </si>
  <si>
    <t>เบ็ดเสร็จอื่นในบริษัทร่วม</t>
  </si>
  <si>
    <t>เจ้าของ</t>
  </si>
  <si>
    <t>ยอดคงเหลือ ณ วันที่ 1 มกราคม พ.ศ. 2565</t>
  </si>
  <si>
    <t>กำไรสุทธิ</t>
  </si>
  <si>
    <t>ผลขาดทุนจากการวัดมูลค่าเงินลงทุนที่วัดมูลค่ายุติธรรมผ่านกำไรขาดทุนเบ็ดเสร็จอื่น - สุทธิจากภาษี</t>
  </si>
  <si>
    <t>ผลขาดทุนจากการขายเงินลงทุนที่วัดมูลค่ายุติธรรมผ่านกำไรขาดทุนเบ็ดเสร็จอื่น</t>
  </si>
  <si>
    <t>ที่โอนเข้าไปยังกำไรหรือขาดทุน - สุทธิจากภาษี</t>
  </si>
  <si>
    <t xml:space="preserve">ส่วนแบ่งขาดทุนเบ็ดเสร็จอื่นในบริษัทร่วม - สุทธิจากภาษี (หมายเหตุ 12) </t>
  </si>
  <si>
    <t>ยอดคงเหลือ ณ วันที่ 31 มีนาคม พ.ศ. 2565</t>
  </si>
  <si>
    <t>ยอดคงเหลือ ณ วันที่ 1 มกราคม พ.ศ. 2566</t>
  </si>
  <si>
    <t xml:space="preserve">ส่วนแบ่งกำไรเบ็ดเสร็จอื่นในบริษัทร่วม - สุทธิจากภาษี (หมายเหตุ 12) </t>
  </si>
  <si>
    <t>ยอดคงเหลือ ณ วันที่ 31 มีนาคม พ.ศ. 2566</t>
  </si>
  <si>
    <r>
      <t xml:space="preserve">งบแสดงการเปลี่ยนแปลงส่วนของเจ้าของ (ยังไม่ได้ตรวจสอบ) </t>
    </r>
    <r>
      <rPr>
        <sz val="12"/>
        <rFont val="Browallia New"/>
        <family val="2"/>
      </rPr>
      <t>(ต่อ)</t>
    </r>
  </si>
  <si>
    <t>องค์ประกอบอื่นของ</t>
  </si>
  <si>
    <t>สินทรัพย์ทางการเงินที่</t>
  </si>
  <si>
    <t>วัดมูลค่ายุติธรรมผ่าน</t>
  </si>
  <si>
    <t>กำไรขาดทุนเบ็ดเสร็จอื่น</t>
  </si>
  <si>
    <t>สินทรัพย์ทางการเงินที่วัดมูลค่ายุติธรรมผ่านกำไรขาดทุนเบ็ดเสร็จอื่น - สุทธิจากภาษี</t>
  </si>
  <si>
    <t>ผลขาดทุนจากการขายสินทรัพย์ทางการเงินที่วัดมูลค่ายุติธรรมผ่านกำไรขาดทุนเบ็ดเสร็จอื่น</t>
  </si>
  <si>
    <t>ที่โอนเข้าไปยังกำไรสะสม - สุทธิจากภาษี</t>
  </si>
  <si>
    <t>ขาดทุนสุทธิ</t>
  </si>
  <si>
    <t>งบกระแสเงินสด (ยังไม่ได้ตรวจสอบ)</t>
  </si>
  <si>
    <t>กระแสเงินสดจากกิจกรรมดำเนินงาน</t>
  </si>
  <si>
    <t>เบี้ยประกันภัยรับจากการรับประกันภัยโดยตรง</t>
  </si>
  <si>
    <t>เงินสดรับจากการให้บริการ</t>
  </si>
  <si>
    <t>เงินสดจ่ายเกี่ยวกับการประกันภัยต่อ</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</si>
  <si>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</si>
  <si>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</si>
  <si>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</si>
  <si>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</si>
  <si>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</si>
  <si>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</si>
  <si>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</si>
  <si>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</si>
  <si>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</si>
  <si>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กระแสเงินสดจากกิจกรรมลงทุน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</si>
  <si>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</si>
  <si>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</si>
  <si>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</si>
  <si>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</si>
  <si>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</si>
  <si>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</si>
  <si>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</si>
  <si>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เงินสดสุทธิได้มาจาก (ใช้ไปใน) กิจกรรมลงทุน</t>
  </si>
  <si>
    <r>
      <t xml:space="preserve">งบกระแสเงินสด (ยังไม่ได้ตรวจสอบ) </t>
    </r>
    <r>
      <rPr>
        <sz val="12"/>
        <rFont val="Browallia New"/>
        <family val="2"/>
      </rPr>
      <t>(ต่อ)</t>
    </r>
  </si>
  <si>
    <t>กระแสเงินสดจากกิจกรรมจัดหาเงิน</t>
  </si>
  <si>
    <t>เงินสดรับจากเงินกู้ยืม</t>
  </si>
  <si>
    <t>เงินสดจ่ายสำหรับหนี้สินตามสัญญาเช่า</t>
  </si>
  <si>
    <t>เงินสดจ่ายสำหรับต้นทุนทางการเงิน</t>
  </si>
  <si>
    <t>เงินสดจ่ายคืนเงินกู้ยืม</t>
  </si>
  <si>
    <t>เงินสดสุทธิได้มาจาก (ใช้ไปใน) กิจกรรมจัดหาเงิน</t>
  </si>
  <si>
    <t>เงินสดและรายการเทียบเท่าเงินสดเพิ่มขึ้น (ลดลง) สุทธิ</t>
  </si>
  <si>
    <t>เงินสดและรายการเทียบเท่าเงินสด ณ วันต้นงวด</t>
  </si>
  <si>
    <t>เงินสดและรายการเทียบเท่าเงินสด ณ วันสิ้นงวด</t>
  </si>
  <si>
    <r>
      <rPr>
        <u/>
        <sz val="12"/>
        <rFont val="Browallia New"/>
        <family val="2"/>
      </rPr>
      <t>หัก</t>
    </r>
    <r>
      <rPr>
        <sz val="12"/>
        <rFont val="Browallia New"/>
        <family val="2"/>
      </rPr>
      <t xml:space="preserve"> ค่าเผื่อผลขาดทุนด้านเครดิตที่คาดว่าจะเกิดขึ้น</t>
    </r>
  </si>
  <si>
    <t>เงินสดและรายการเทียบเท่าเงินสดสุทธิ ณ วันสิ้นงวด</t>
  </si>
  <si>
    <t>รายการที่ไม่ใช่เงินสด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</si>
</sst>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3"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b/>
      <sz val="12"/>
      <color theme="1"/>
      <name val="Browallia New"/>
      <family val="2"/>
    </font>
    <font>
      <sz val="12"/>
      <color theme="1"/>
      <name val="Browallia New"/>
      <family val="2"/>
    </font>
    <font>
      <sz val="12"/>
      <color rgb="FFFF0000"/>
      <name val="Browallia New"/>
      <family val="2"/>
    </font>
    <font>
      <u/>
      <sz val="12"/>
      <name val="Browallia New"/>
      <family val="2"/>
    </font>
    <font>
      <sz val="10"/>
      <name val="Courier"/>
      <family val="3"/>
    </font>
    <font>
      <i/>
      <sz val="12"/>
      <name val="Browallia New"/>
      <family val="2"/>
    </font>
    <font>
      <b/>
      <i/>
      <sz val="12"/>
      <name val="Browallia New"/>
      <family val="2"/>
    </font>
  </fonts>
  <fills count="3">
    <fill>
      <patternFill patternType="none"/>
    </fill>
    <fill>
      <patternFill patternType="gray125"/>
    </fill>
    <fill>
      <patternFill patternType="solid">
        <fgColor rgb="FFFAFAFA"/>
        <bgColor indexed="64"/>
      </patternFill>
    </fill>
  </fills>
  <borders count="4">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10" fillId="0" borderId="0"/>
    <xf numFmtId="3" fontId="5" fillId="0" borderId="3"/>
  </cellStyleXfs>
  <cellXfs count="131">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3" fontId="3" fillId="0" borderId="0" xfId="1" applyNumberFormat="1" applyFont="1" applyAlignment="1">
      <alignmen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2" fillId="0" borderId="1" xfId="3" applyFont="1" applyBorder="1" applyAlignment="1">
      <alignment vertical="center"/>
    </xf>
    <xf numFmtId="166" fontId="2" fillId="0" borderId="1" xfId="0" applyNumberFormat="1" applyFont="1" applyBorder="1" applyAlignment="1">
      <alignmen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3" fontId="3" fillId="0" borderId="1" xfId="1" applyNumberFormat="1" applyFont="1" applyBorder="1" applyAlignment="1">
      <alignmen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3" applyFont="1" applyAlignment="1">
      <alignment vertical="center"/>
    </xf>
    <xf numFmtId="166" fontId="2" fillId="0" borderId="0" xfId="0" applyNumberFormat="1" applyFont="1" applyAlignment="1">
      <alignment vertical="center"/>
    </xf>
    <xf numFmtId="165" fontId="3" fillId="0" borderId="0" xfId="0" applyNumberFormat="1" applyFont="1" applyAlignment="1">
      <alignment vertical="center"/>
    </xf>
    <xf numFmtId="0" fontId="3" fillId="0" borderId="0" xfId="3" applyFont="1" applyAlignment="1">
      <alignment horizontal="center" vertical="center"/>
    </xf>
    <xf numFmtId="166" fontId="3" fillId="0" borderId="0" xfId="3" applyNumberFormat="1" applyFont="1" applyAlignment="1">
      <alignment vertical="center"/>
    </xf>
    <xf numFmtId="164" fontId="2" fillId="0" borderId="0" xfId="3" applyNumberFormat="1" applyFont="1" applyAlignment="1">
      <alignment horizontal="right" vertical="center"/>
    </xf>
    <xf numFmtId="164" fontId="6" fillId="0" borderId="0" xfId="3" applyNumberFormat="1" applyFont="1" applyAlignment="1">
      <alignment horizontal="right" vertical="center"/>
    </xf>
    <xf numFmtId="3" fontId="7" fillId="0" borderId="0" xfId="1" applyNumberFormat="1" applyFont="1" applyAlignment="1">
      <alignment vertical="center"/>
    </xf>
    <xf numFmtId="164" fontId="3" fillId="0" borderId="0" xfId="3" applyNumberFormat="1" applyFont="1" applyAlignment="1">
      <alignment horizontal="right" vertical="center"/>
    </xf>
    <xf numFmtId="0" fontId="2" fillId="0" borderId="1" xfId="3" applyFont="1" applyBorder="1" applyAlignment="1">
      <alignment horizontal="center" vertical="center"/>
    </xf>
    <xf numFmtId="166" fontId="2" fillId="0" borderId="0" xfId="3" applyNumberFormat="1" applyFont="1" applyAlignment="1">
      <alignment vertical="center"/>
    </xf>
    <xf numFmtId="164" fontId="2" fillId="0" borderId="1" xfId="3" applyNumberFormat="1" applyFont="1" applyBorder="1" applyAlignment="1">
      <alignment horizontal="right" vertical="center"/>
    </xf>
    <xf numFmtId="0" fontId="2" fillId="0" borderId="0" xfId="3" applyFont="1" applyAlignment="1">
      <alignment horizontal="center" vertical="center"/>
    </xf>
    <xf numFmtId="164" fontId="2" fillId="2" borderId="0" xfId="3" applyNumberFormat="1" applyFont="1" applyFill="1" applyAlignment="1">
      <alignment horizontal="right" vertical="center"/>
    </xf>
    <xf numFmtId="0" fontId="3" fillId="0" borderId="0" xfId="0" applyFont="1"/>
    <xf numFmtId="164" fontId="3" fillId="2" borderId="0" xfId="0" applyNumberFormat="1" applyFont="1" applyFill="1" applyAlignment="1">
      <alignment horizontal="righ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0" borderId="0" xfId="0" quotePrefix="1" applyNumberFormat="1" applyFont="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0" borderId="0" xfId="1" applyNumberFormat="1" applyFont="1" applyAlignment="1">
      <alignment horizontal="right" vertical="center" wrapText="1"/>
    </xf>
    <xf numFmtId="164" fontId="3" fillId="2"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165" fontId="3" fillId="2" borderId="0" xfId="0" applyNumberFormat="1" applyFont="1" applyFill="1" applyAlignment="1">
      <alignment vertical="center"/>
    </xf>
    <xf numFmtId="3" fontId="3" fillId="2" borderId="1" xfId="0" applyNumberFormat="1" applyFont="1" applyFill="1" applyBorder="1" applyAlignment="1">
      <alignment vertical="center"/>
    </xf>
    <xf numFmtId="3" fontId="3" fillId="0" borderId="1" xfId="0" applyNumberFormat="1" applyFont="1" applyBorder="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164" fontId="3" fillId="0" borderId="2" xfId="1" applyNumberFormat="1" applyFont="1" applyBorder="1" applyAlignment="1">
      <alignment horizontal="right" vertical="center" wrapText="1"/>
    </xf>
    <xf numFmtId="1" fontId="3" fillId="0" borderId="0" xfId="0" applyNumberFormat="1" applyFont="1" applyAlignment="1">
      <alignment vertical="center"/>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0" fontId="9" fillId="0" borderId="0" xfId="0" applyFont="1" applyAlignment="1">
      <alignmen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164" fontId="3" fillId="0" borderId="1" xfId="1" applyNumberFormat="1" applyFont="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8" fillId="0" borderId="0" xfId="0" applyFont="1" applyAlignment="1">
      <alignment vertical="center"/>
    </xf>
    <xf numFmtId="0" fontId="2" fillId="0" borderId="0" xfId="0" quotePrefix="1" applyFont="1" applyAlignment="1">
      <alignment horizontal="left" vertical="center"/>
    </xf>
    <xf numFmtId="167" fontId="3" fillId="2" borderId="0" xfId="0" applyNumberFormat="1" applyFont="1" applyFill="1" applyAlignment="1">
      <alignment horizontal="right" vertical="center"/>
    </xf>
    <xf numFmtId="167" fontId="3" fillId="0" borderId="0" xfId="0" applyNumberFormat="1" applyFont="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2" fillId="0" borderId="0" xfId="0" applyNumberFormat="1" applyFont="1" applyAlignment="1">
      <alignment horizontal="center" vertical="center"/>
    </xf>
    <xf numFmtId="164" fontId="2" fillId="0" borderId="1" xfId="5" applyNumberFormat="1" applyFont="1" applyBorder="1" applyAlignment="1">
      <alignment horizontal="right" vertical="center"/>
    </xf>
    <xf numFmtId="164" fontId="2" fillId="0" borderId="0" xfId="6" applyNumberFormat="1" applyFont="1" applyAlignment="1">
      <alignment horizontal="right" vertical="center"/>
    </xf>
    <xf numFmtId="164" fontId="11" fillId="0" borderId="0" xfId="0" applyNumberFormat="1" applyFont="1" applyAlignment="1">
      <alignment horizontal="right" vertical="center"/>
    </xf>
    <xf numFmtId="164" fontId="11" fillId="0" borderId="0" xfId="0" applyNumberFormat="1" applyFont="1" applyAlignment="1">
      <alignment horizontal="center" vertical="center"/>
    </xf>
    <xf numFmtId="164" fontId="3" fillId="0" borderId="0" xfId="0" applyNumberFormat="1" applyFont="1" applyAlignment="1">
      <alignment horizontal="center" vertical="center"/>
    </xf>
    <xf numFmtId="164" fontId="3" fillId="0" borderId="1" xfId="5" applyNumberFormat="1" applyFont="1" applyBorder="1" applyAlignment="1">
      <alignment horizontal="right" vertical="center"/>
    </xf>
    <xf numFmtId="164" fontId="3" fillId="0" borderId="0" xfId="6" applyNumberFormat="1" applyFont="1" applyAlignment="1">
      <alignment horizontal="right" vertical="center"/>
    </xf>
    <xf numFmtId="164" fontId="3" fillId="0" borderId="0" xfId="5" applyNumberFormat="1" applyFont="1" applyAlignment="1">
      <alignment horizontal="right" vertical="center"/>
    </xf>
    <xf numFmtId="164" fontId="3" fillId="2" borderId="1" xfId="5" applyNumberFormat="1" applyFont="1" applyFill="1" applyBorder="1" applyAlignment="1">
      <alignment horizontal="right" vertical="center"/>
    </xf>
    <xf numFmtId="164" fontId="3" fillId="0" borderId="1" xfId="0" applyNumberFormat="1" applyFont="1" applyBorder="1" applyAlignment="1">
      <alignment vertical="center"/>
    </xf>
    <xf numFmtId="164" fontId="2" fillId="0" borderId="1" xfId="0" applyNumberFormat="1" applyFont="1" applyBorder="1" applyAlignment="1">
      <alignment horizontal="center" vertical="center"/>
    </xf>
    <xf numFmtId="0" fontId="11"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0" fontId="2" fillId="0" borderId="0" xfId="5" applyFont="1" applyAlignment="1">
      <alignment horizontal="center" vertical="center"/>
    </xf>
    <xf numFmtId="164" fontId="2" fillId="2" borderId="0" xfId="1" applyNumberFormat="1" applyFont="1" applyFill="1" applyAlignment="1">
      <alignment horizontal="right" vertical="center"/>
    </xf>
    <xf numFmtId="164" fontId="2" fillId="0" borderId="0" xfId="1" applyNumberFormat="1" applyFont="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12" fillId="0" borderId="0" xfId="7" applyNumberFormat="1" applyFont="1" applyBorder="1" applyAlignment="1">
      <alignment vertical="center"/>
    </xf>
    <xf numFmtId="0" fontId="11"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9" fillId="0" borderId="0" xfId="7" applyNumberFormat="1" applyFont="1" applyBorder="1" applyAlignment="1">
      <alignment horizontal="left" vertical="center"/>
    </xf>
    <xf numFmtId="0" fontId="12" fillId="0" borderId="0" xfId="7" applyNumberFormat="1" applyFont="1" applyBorder="1" applyAlignment="1">
      <alignment horizontal="center" vertical="center"/>
    </xf>
    <xf numFmtId="0" fontId="2" fillId="0" borderId="1" xfId="5" applyFont="1" applyBorder="1" applyAlignment="1">
      <alignment horizontal="center" vertical="center"/>
    </xf>
    <xf numFmtId="3" fontId="3" fillId="2" borderId="0" xfId="0" applyNumberFormat="1" applyFont="1" applyFill="1" applyAlignment="1">
      <alignment vertical="center"/>
    </xf>
    <xf numFmtId="0" fontId="2" fillId="0" borderId="0" xfId="7" applyNumberFormat="1" applyFont="1" applyBorder="1" applyAlignment="1">
      <alignment horizontal="center" vertical="center"/>
    </xf>
    <xf numFmtId="3" fontId="3" fillId="2" borderId="0" xfId="1" applyNumberFormat="1" applyFont="1" applyFill="1" applyAlignment="1">
      <alignment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8" fillId="0" borderId="0" xfId="1" applyNumberFormat="1" applyFont="1" applyAlignment="1">
      <alignment vertical="center"/>
    </xf>
    <xf numFmtId="164" fontId="3" fillId="0" borderId="0" xfId="1" applyNumberFormat="1" applyFont="1" applyAlignment="1">
      <alignment vertical="center"/>
    </xf>
    <xf numFmtId="164" fontId="3" fillId="0" borderId="0" xfId="2" applyNumberFormat="1" applyFont="1" applyFill="1" applyAlignment="1">
      <alignment vertical="center"/>
    </xf>
    <xf numFmtId="3" fontId="3" fillId="0" borderId="0" xfId="0" applyNumberFormat="1" applyFont="1" applyAlignment="1">
      <alignment vertical="center"/>
    </xf>
    <xf numFmtId="3" fontId="3" fillId="2" borderId="0" xfId="0" applyNumberFormat="1" applyFont="1" applyFill="1" applyAlignment="1">
      <alignment horizontal="right" vertical="center"/>
    </xf>
    <xf numFmtId="3" fontId="3" fillId="0" borderId="0" xfId="0" applyNumberFormat="1" applyFont="1" applyAlignment="1">
      <alignment horizontal="right" vertical="center"/>
    </xf>
    <xf numFmtId="3" fontId="3" fillId="2" borderId="0" xfId="1" applyNumberFormat="1" applyFont="1" applyFill="1" applyAlignment="1">
      <alignment horizontal="right" vertical="center"/>
    </xf>
    <xf numFmtId="3" fontId="3" fillId="0" borderId="0" xfId="1" applyNumberFormat="1" applyFont="1" applyAlignment="1">
      <alignment horizontal="right" vertical="center"/>
    </xf>
    <xf numFmtId="3" fontId="3" fillId="2" borderId="2" xfId="7" applyNumberFormat="1" applyFont="1" applyFill="1" applyBorder="1" applyAlignment="1">
      <alignment horizontal="right" vertical="center"/>
    </xf>
    <xf numFmtId="3" fontId="3" fillId="0" borderId="2" xfId="7" applyNumberFormat="1" applyFont="1" applyBorder="1" applyAlignment="1">
      <alignment horizontal="right" vertical="center"/>
    </xf>
    <xf numFmtId="3" fontId="2" fillId="0" borderId="0" xfId="0" applyNumberFormat="1" applyFont="1" applyAlignment="1">
      <alignment vertical="center"/>
    </xf>
  </cellXfs>
  <cellStyles count="8">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Percent" xfId="2" builtinId="5"/>
    <cellStyle name="ปกติ_Sheet1" xfId="6" xr:uid="{5ADAF611-57D6-4C3D-B31C-FBA1937576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DEP12"/>
      <sheetName val="INCTAX"/>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ow r="1">
          <cell r="A1" t="str">
            <v>บจก.เมืองพลสยามเมรัย</v>
          </cell>
        </row>
      </sheetData>
      <sheetData sheetId="320">
        <row r="2">
          <cell r="E2">
            <v>4781384.5</v>
          </cell>
        </row>
      </sheetData>
      <sheetData sheetId="321"/>
      <sheetData sheetId="322">
        <row r="1">
          <cell r="A1" t="str">
            <v>บจก.เมืองพลสยามเมรัย</v>
          </cell>
        </row>
      </sheetData>
      <sheetData sheetId="323">
        <row r="2">
          <cell r="E2">
            <v>4781384.5</v>
          </cell>
        </row>
      </sheetData>
      <sheetData sheetId="324" refreshError="1"/>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2">
          <cell r="E2">
            <v>4781384.5</v>
          </cell>
        </row>
      </sheetData>
      <sheetData sheetId="354">
        <row r="1">
          <cell r="A1" t="str">
            <v>บจก.เมืองพลสยามเมรัย</v>
          </cell>
        </row>
      </sheetData>
      <sheetData sheetId="355">
        <row r="1">
          <cell r="A1" t="str">
            <v>บจก.เมืองพลสยามเมรัย</v>
          </cell>
        </row>
      </sheetData>
      <sheetData sheetId="356">
        <row r="2">
          <cell r="E2">
            <v>4781384.5</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2">
          <cell r="E2">
            <v>4781384.5</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2">
          <cell r="E2">
            <v>4781384.5</v>
          </cell>
        </row>
      </sheetData>
      <sheetData sheetId="370">
        <row r="1">
          <cell r="A1" t="str">
            <v>บจก.เมืองพลสยามเมรัย</v>
          </cell>
        </row>
      </sheetData>
      <sheetData sheetId="371">
        <row r="1">
          <cell r="A1" t="str">
            <v>บจก.เมืองพลสยามเมรัย</v>
          </cell>
        </row>
      </sheetData>
      <sheetData sheetId="372">
        <row r="2">
          <cell r="E2">
            <v>4781384.5</v>
          </cell>
        </row>
      </sheetData>
      <sheetData sheetId="373">
        <row r="1">
          <cell r="A1" t="str">
            <v>บจก.เมืองพลสยามเมรัย</v>
          </cell>
        </row>
      </sheetData>
      <sheetData sheetId="374">
        <row r="2">
          <cell r="E2">
            <v>4781384.5</v>
          </cell>
        </row>
      </sheetData>
      <sheetData sheetId="375">
        <row r="2">
          <cell r="E2">
            <v>4781384.5</v>
          </cell>
        </row>
      </sheetData>
      <sheetData sheetId="376">
        <row r="1">
          <cell r="A1" t="str">
            <v>บจก.เมืองพลสยามเมรัย</v>
          </cell>
        </row>
      </sheetData>
      <sheetData sheetId="377">
        <row r="1">
          <cell r="A1" t="str">
            <v>บจก.เมืองพลสยามเมรัย</v>
          </cell>
        </row>
      </sheetData>
      <sheetData sheetId="378"/>
      <sheetData sheetId="379">
        <row r="2">
          <cell r="E2">
            <v>4781384.5</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2">
          <cell r="E2">
            <v>4781384.5</v>
          </cell>
        </row>
      </sheetData>
      <sheetData sheetId="384">
        <row r="1">
          <cell r="A1" t="str">
            <v>บจก.เมืองพลสยามเมรัย</v>
          </cell>
        </row>
      </sheetData>
      <sheetData sheetId="385">
        <row r="1">
          <cell r="A1" t="str">
            <v>บจก.เมืองพลสยามเมรัย</v>
          </cell>
        </row>
      </sheetData>
      <sheetData sheetId="386">
        <row r="2">
          <cell r="E2">
            <v>4781384.5</v>
          </cell>
        </row>
      </sheetData>
      <sheetData sheetId="387">
        <row r="1">
          <cell r="A1" t="str">
            <v>บจก.เมืองพลสยามเมรัย</v>
          </cell>
        </row>
      </sheetData>
      <sheetData sheetId="388">
        <row r="1">
          <cell r="A1" t="str">
            <v>บจก.เมืองพลสยามเมรัย</v>
          </cell>
        </row>
      </sheetData>
      <sheetData sheetId="389">
        <row r="2">
          <cell r="E2">
            <v>4781384.5</v>
          </cell>
        </row>
      </sheetData>
      <sheetData sheetId="390">
        <row r="1">
          <cell r="A1" t="str">
            <v>บจก.เมืองพลสยามเมรัย</v>
          </cell>
        </row>
      </sheetData>
      <sheetData sheetId="391">
        <row r="1">
          <cell r="A1" t="str">
            <v>บจก.เมืองพลสยามเมรัย</v>
          </cell>
        </row>
      </sheetData>
      <sheetData sheetId="392"/>
      <sheetData sheetId="393">
        <row r="2">
          <cell r="E2">
            <v>4781384.5</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2">
          <cell r="E2">
            <v>4781384.5</v>
          </cell>
        </row>
      </sheetData>
      <sheetData sheetId="398">
        <row r="1">
          <cell r="A1" t="str">
            <v>บจก.เมืองพลสยามเมรัย</v>
          </cell>
        </row>
      </sheetData>
      <sheetData sheetId="399">
        <row r="1">
          <cell r="A1" t="str">
            <v>บจก.เมืองพลสยามเมรัย</v>
          </cell>
        </row>
      </sheetData>
      <sheetData sheetId="400">
        <row r="2">
          <cell r="E2">
            <v>4781384.5</v>
          </cell>
        </row>
      </sheetData>
      <sheetData sheetId="401">
        <row r="1">
          <cell r="A1" t="str">
            <v>บจก.เมืองพลสยามเมรัย</v>
          </cell>
        </row>
      </sheetData>
      <sheetData sheetId="402">
        <row r="1">
          <cell r="A1" t="str">
            <v>บจก.เมืองพลสยามเมรัย</v>
          </cell>
        </row>
      </sheetData>
      <sheetData sheetId="403">
        <row r="2">
          <cell r="E2">
            <v>4781384.5</v>
          </cell>
        </row>
      </sheetData>
      <sheetData sheetId="404">
        <row r="1">
          <cell r="A1" t="str">
            <v>บจก.เมืองพลสยามเมรัย</v>
          </cell>
        </row>
      </sheetData>
      <sheetData sheetId="405">
        <row r="1">
          <cell r="A1" t="str">
            <v>บจก.เมืองพลสยามเมรัย</v>
          </cell>
        </row>
      </sheetData>
      <sheetData sheetId="406"/>
      <sheetData sheetId="407">
        <row r="2">
          <cell r="E2">
            <v>4781384.5</v>
          </cell>
        </row>
      </sheetData>
      <sheetData sheetId="408">
        <row r="2">
          <cell r="E2">
            <v>4781384.5</v>
          </cell>
        </row>
      </sheetData>
      <sheetData sheetId="409">
        <row r="1">
          <cell r="A1" t="str">
            <v>บจก.เมืองพลสยามเมรัย</v>
          </cell>
        </row>
      </sheetData>
      <sheetData sheetId="410">
        <row r="1">
          <cell r="A1" t="str">
            <v>บจก.เมืองพลสยามเมรัย</v>
          </cell>
        </row>
      </sheetData>
      <sheetData sheetId="411">
        <row r="2">
          <cell r="E2">
            <v>4781384.5</v>
          </cell>
        </row>
      </sheetData>
      <sheetData sheetId="412">
        <row r="1">
          <cell r="A1" t="str">
            <v>บจก.เมืองพลสยามเมรัย</v>
          </cell>
        </row>
      </sheetData>
      <sheetData sheetId="413">
        <row r="1">
          <cell r="A1" t="str">
            <v>บจก.เมืองพลสยามเมรัย</v>
          </cell>
        </row>
      </sheetData>
      <sheetData sheetId="414">
        <row r="2">
          <cell r="E2">
            <v>4781384.5</v>
          </cell>
        </row>
      </sheetData>
      <sheetData sheetId="415">
        <row r="1">
          <cell r="A1" t="str">
            <v>บจก.เมืองพลสยามเมรัย</v>
          </cell>
        </row>
      </sheetData>
      <sheetData sheetId="416"/>
      <sheetData sheetId="417">
        <row r="2">
          <cell r="E2">
            <v>4781384.5</v>
          </cell>
        </row>
      </sheetData>
      <sheetData sheetId="418"/>
      <sheetData sheetId="419">
        <row r="1">
          <cell r="A1" t="str">
            <v>บจก.เมืองพลสยามเมรัย</v>
          </cell>
        </row>
      </sheetData>
      <sheetData sheetId="420"/>
      <sheetData sheetId="421"/>
      <sheetData sheetId="422">
        <row r="2">
          <cell r="E2">
            <v>4781384.5</v>
          </cell>
        </row>
      </sheetData>
      <sheetData sheetId="423"/>
      <sheetData sheetId="424">
        <row r="1">
          <cell r="A1" t="str">
            <v>บจก.เมืองพลสยามเมรัย</v>
          </cell>
        </row>
      </sheetData>
      <sheetData sheetId="425">
        <row r="2">
          <cell r="E2">
            <v>4781384.5</v>
          </cell>
        </row>
      </sheetData>
      <sheetData sheetId="426">
        <row r="2">
          <cell r="E2">
            <v>4781384.5</v>
          </cell>
        </row>
      </sheetData>
      <sheetData sheetId="427">
        <row r="1">
          <cell r="A1" t="str">
            <v>บจก.เมืองพลสยามเมรัย</v>
          </cell>
        </row>
      </sheetData>
      <sheetData sheetId="428">
        <row r="1">
          <cell r="A1" t="str">
            <v>บจก.เมืองพลสยามเมรัย</v>
          </cell>
        </row>
      </sheetData>
      <sheetData sheetId="429"/>
      <sheetData sheetId="430"/>
      <sheetData sheetId="431" refreshError="1"/>
      <sheetData sheetId="432"/>
      <sheetData sheetId="433">
        <row r="1">
          <cell r="A1" t="str">
            <v>บจก.เมืองพลสยามเมรัย</v>
          </cell>
        </row>
      </sheetData>
      <sheetData sheetId="434">
        <row r="2">
          <cell r="E2">
            <v>4781384.5</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sheetData sheetId="450">
        <row r="1">
          <cell r="A1" t="str">
            <v>บจก.เมืองพลสยามเมรัย</v>
          </cell>
        </row>
      </sheetData>
      <sheetData sheetId="451">
        <row r="2">
          <cell r="E2">
            <v>4781384.5</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2">
          <cell r="E2">
            <v>4781384.5</v>
          </cell>
        </row>
      </sheetData>
      <sheetData sheetId="469"/>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sheetData sheetId="483"/>
      <sheetData sheetId="484"/>
      <sheetData sheetId="485"/>
      <sheetData sheetId="486"/>
      <sheetData sheetId="487"/>
      <sheetData sheetId="488"/>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sheetData sheetId="533"/>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sheetData sheetId="538"/>
      <sheetData sheetId="539"/>
      <sheetData sheetId="540">
        <row r="1">
          <cell r="A1" t="str">
            <v>บจก.เมืองพลสยามเมรัย</v>
          </cell>
        </row>
      </sheetData>
      <sheetData sheetId="541">
        <row r="1">
          <cell r="A1" t="str">
            <v>บจก.เมืองพลสยามเมรัย</v>
          </cell>
        </row>
      </sheetData>
      <sheetData sheetId="542"/>
      <sheetData sheetId="543"/>
      <sheetData sheetId="544"/>
      <sheetData sheetId="545"/>
      <sheetData sheetId="546"/>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sheetData sheetId="553"/>
      <sheetData sheetId="554">
        <row r="1">
          <cell r="A1" t="str">
            <v>บจก.เมืองพลสยามเมรัย</v>
          </cell>
        </row>
      </sheetData>
      <sheetData sheetId="555">
        <row r="1">
          <cell r="A1" t="str">
            <v>บจก.เมืองพลสยามเมรัย</v>
          </cell>
        </row>
      </sheetData>
      <sheetData sheetId="556">
        <row r="2">
          <cell r="E2">
            <v>4781384.5</v>
          </cell>
        </row>
      </sheetData>
      <sheetData sheetId="557"/>
      <sheetData sheetId="558"/>
      <sheetData sheetId="559"/>
      <sheetData sheetId="560">
        <row r="1">
          <cell r="A1" t="str">
            <v>บจก.เมืองพลสยามเมรัย</v>
          </cell>
        </row>
      </sheetData>
      <sheetData sheetId="561"/>
      <sheetData sheetId="562"/>
      <sheetData sheetId="563"/>
      <sheetData sheetId="564"/>
      <sheetData sheetId="565"/>
      <sheetData sheetId="566"/>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sheetData sheetId="572">
        <row r="1">
          <cell r="A1" t="str">
            <v>บจก.เมืองพลสยามเมรัย</v>
          </cell>
        </row>
      </sheetData>
      <sheetData sheetId="573"/>
      <sheetData sheetId="574"/>
      <sheetData sheetId="575">
        <row r="1">
          <cell r="A1" t="str">
            <v>บจก.เมืองพลสยามเมรัย</v>
          </cell>
        </row>
      </sheetData>
      <sheetData sheetId="576">
        <row r="1">
          <cell r="A1" t="str">
            <v>บจก.เมืองพลสยามเมรัย</v>
          </cell>
        </row>
      </sheetData>
      <sheetData sheetId="577">
        <row r="2">
          <cell r="E2">
            <v>4781384.5</v>
          </cell>
        </row>
      </sheetData>
      <sheetData sheetId="578"/>
      <sheetData sheetId="579"/>
      <sheetData sheetId="580"/>
      <sheetData sheetId="581"/>
      <sheetData sheetId="582"/>
      <sheetData sheetId="583"/>
      <sheetData sheetId="584"/>
      <sheetData sheetId="585"/>
      <sheetData sheetId="586"/>
      <sheetData sheetId="587"/>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8"/>
  <sheetViews>
    <sheetView tabSelected="1" topLeftCell="A11" zoomScale="115" zoomScaleNormal="115" zoomScaleSheetLayoutView="90" zoomScalePageLayoutView="50" workbookViewId="0">
      <selection activeCell="C57" sqref="C57"/>
    </sheetView>
  </sheetViews>
  <sheetFormatPr defaultColWidth="9.140625" defaultRowHeight="21.75" customHeight="1" x14ac:dyDescent="0.45"/>
  <cols>
    <col min="1" max="2" width="1.5703125" style="2" customWidth="1"/>
    <col min="3" max="3" width="39.28515625" style="2" customWidth="1"/>
    <col min="4" max="4" width="8.42578125" style="2" bestFit="1" customWidth="1"/>
    <col min="5" max="5" width="0.7109375" style="2" customWidth="1"/>
    <col min="6" max="6" width="14.7109375" style="4" customWidth="1"/>
    <col min="7" max="7" width="0.7109375" style="4" customWidth="1"/>
    <col min="8" max="8" width="14.7109375" style="4" customWidth="1"/>
    <col min="9" max="9" width="0.7109375" style="5" customWidth="1"/>
    <col min="10" max="10" width="14.7109375" style="19" customWidth="1"/>
    <col min="11" max="11" width="0.7109375" style="2" customWidth="1"/>
    <col min="12" max="12" width="14.7109375" style="19" customWidth="1"/>
    <col min="13" max="16384" width="9.140625" style="2"/>
  </cols>
  <sheetData>
    <row r="1" spans="1:12" ht="21.75" customHeight="1" x14ac:dyDescent="0.45">
      <c r="A1" s="1" t="s">
        <v>0</v>
      </c>
      <c r="B1" s="1"/>
      <c r="E1" s="3"/>
      <c r="J1" s="6"/>
      <c r="K1" s="7"/>
      <c r="L1" s="6"/>
    </row>
    <row r="2" spans="1:12" s="1" customFormat="1" ht="21.75" customHeight="1" x14ac:dyDescent="0.45">
      <c r="A2" s="1" t="s">
        <v>1</v>
      </c>
      <c r="E2" s="8"/>
      <c r="F2" s="9"/>
      <c r="G2" s="4"/>
      <c r="H2" s="9"/>
      <c r="I2" s="5"/>
      <c r="J2" s="6"/>
      <c r="K2" s="7"/>
      <c r="L2" s="6"/>
    </row>
    <row r="3" spans="1:12" ht="21.75" customHeight="1" x14ac:dyDescent="0.45">
      <c r="A3" s="10" t="s">
        <v>2</v>
      </c>
      <c r="B3" s="11"/>
      <c r="C3" s="11"/>
      <c r="D3" s="11"/>
      <c r="E3" s="12"/>
      <c r="F3" s="13"/>
      <c r="G3" s="13"/>
      <c r="H3" s="13"/>
      <c r="I3" s="14"/>
      <c r="J3" s="15"/>
      <c r="K3" s="16"/>
      <c r="L3" s="15"/>
    </row>
    <row r="4" spans="1:12" ht="21.75" customHeight="1" x14ac:dyDescent="0.45">
      <c r="A4" s="17"/>
      <c r="B4" s="18"/>
      <c r="C4" s="18"/>
      <c r="D4" s="18"/>
      <c r="E4" s="1"/>
      <c r="F4" s="9"/>
      <c r="G4" s="9"/>
      <c r="H4" s="9"/>
    </row>
    <row r="5" spans="1:12" ht="21.75" customHeight="1" x14ac:dyDescent="0.45">
      <c r="A5" s="17"/>
      <c r="B5" s="18"/>
      <c r="C5" s="18"/>
      <c r="D5" s="18"/>
      <c r="E5" s="1"/>
      <c r="F5" s="118" t="s">
        <v>3</v>
      </c>
      <c r="G5" s="118"/>
      <c r="H5" s="118"/>
      <c r="I5" s="2"/>
      <c r="J5" s="118" t="s">
        <v>4</v>
      </c>
      <c r="K5" s="118"/>
      <c r="L5" s="118"/>
    </row>
    <row r="6" spans="1:12" ht="21.75" customHeight="1" x14ac:dyDescent="0.45">
      <c r="A6" s="1"/>
      <c r="B6" s="1"/>
      <c r="C6" s="1"/>
      <c r="D6" s="20"/>
      <c r="E6" s="21"/>
      <c r="F6" s="22" t="s">
        <v>5</v>
      </c>
      <c r="G6" s="22"/>
      <c r="H6" s="9" t="s">
        <v>6</v>
      </c>
      <c r="J6" s="22" t="s">
        <v>5</v>
      </c>
      <c r="K6" s="22"/>
      <c r="L6" s="9" t="s">
        <v>6</v>
      </c>
    </row>
    <row r="7" spans="1:12" ht="21.75" customHeight="1" x14ac:dyDescent="0.45">
      <c r="A7" s="1"/>
      <c r="B7" s="1"/>
      <c r="C7" s="1"/>
      <c r="D7" s="20"/>
      <c r="E7" s="21"/>
      <c r="F7" s="23" t="s">
        <v>7</v>
      </c>
      <c r="G7" s="23"/>
      <c r="H7" s="23" t="s">
        <v>8</v>
      </c>
      <c r="I7" s="24"/>
      <c r="J7" s="23" t="s">
        <v>7</v>
      </c>
      <c r="K7" s="22"/>
      <c r="L7" s="22" t="s">
        <v>8</v>
      </c>
    </row>
    <row r="8" spans="1:12" ht="18.600000000000001" customHeight="1" x14ac:dyDescent="0.45">
      <c r="B8" s="1"/>
      <c r="C8" s="1"/>
      <c r="D8" s="20"/>
      <c r="E8" s="21"/>
      <c r="F8" s="22" t="s">
        <v>9</v>
      </c>
      <c r="G8" s="25"/>
      <c r="H8" s="22" t="s">
        <v>10</v>
      </c>
      <c r="J8" s="22" t="s">
        <v>9</v>
      </c>
      <c r="K8" s="25"/>
      <c r="L8" s="22" t="s">
        <v>10</v>
      </c>
    </row>
    <row r="9" spans="1:12" ht="18.600000000000001" customHeight="1" x14ac:dyDescent="0.45">
      <c r="A9" s="7"/>
      <c r="B9" s="1"/>
      <c r="C9" s="1"/>
      <c r="D9" s="26" t="s">
        <v>11</v>
      </c>
      <c r="E9" s="27"/>
      <c r="F9" s="28" t="s">
        <v>12</v>
      </c>
      <c r="G9" s="22"/>
      <c r="H9" s="28" t="s">
        <v>12</v>
      </c>
      <c r="J9" s="28" t="s">
        <v>12</v>
      </c>
      <c r="K9" s="22"/>
      <c r="L9" s="28" t="s">
        <v>12</v>
      </c>
    </row>
    <row r="10" spans="1:12" ht="6" customHeight="1" x14ac:dyDescent="0.45">
      <c r="A10" s="7"/>
      <c r="D10" s="29"/>
      <c r="E10" s="27"/>
      <c r="F10" s="30"/>
      <c r="G10" s="22"/>
      <c r="H10" s="22"/>
      <c r="J10" s="30"/>
      <c r="K10" s="22"/>
      <c r="L10" s="22"/>
    </row>
    <row r="11" spans="1:12" ht="21.75" customHeight="1" x14ac:dyDescent="0.45">
      <c r="A11" s="7" t="s">
        <v>13</v>
      </c>
      <c r="D11" s="29"/>
      <c r="E11" s="27"/>
      <c r="F11" s="30"/>
      <c r="G11" s="22"/>
      <c r="H11" s="22"/>
      <c r="J11" s="30"/>
      <c r="K11" s="22"/>
      <c r="L11" s="22"/>
    </row>
    <row r="12" spans="1:12" ht="6" customHeight="1" x14ac:dyDescent="0.45">
      <c r="A12" s="7"/>
      <c r="D12" s="29"/>
      <c r="E12" s="27"/>
      <c r="F12" s="30"/>
      <c r="G12" s="22"/>
      <c r="H12" s="22"/>
      <c r="J12" s="30"/>
      <c r="K12" s="22"/>
      <c r="L12" s="22"/>
    </row>
    <row r="13" spans="1:12" ht="17.25" x14ac:dyDescent="0.35">
      <c r="A13" s="2" t="s">
        <v>14</v>
      </c>
      <c r="B13" s="31"/>
      <c r="C13" s="31"/>
      <c r="D13" s="3">
        <v>6</v>
      </c>
      <c r="F13" s="32">
        <v>3509491</v>
      </c>
      <c r="H13" s="4">
        <v>1660377</v>
      </c>
      <c r="I13" s="120"/>
      <c r="J13" s="32">
        <v>151076</v>
      </c>
      <c r="K13" s="4"/>
      <c r="L13" s="4">
        <v>171696</v>
      </c>
    </row>
    <row r="14" spans="1:12" ht="17.25" x14ac:dyDescent="0.45">
      <c r="A14" s="33" t="s">
        <v>15</v>
      </c>
      <c r="B14" s="34"/>
      <c r="C14" s="34"/>
      <c r="D14" s="35">
        <v>7</v>
      </c>
      <c r="F14" s="32">
        <v>1450099</v>
      </c>
      <c r="H14" s="4">
        <v>1191227</v>
      </c>
      <c r="I14" s="120"/>
      <c r="J14" s="32">
        <v>0</v>
      </c>
      <c r="K14" s="4"/>
      <c r="L14" s="4">
        <v>0</v>
      </c>
    </row>
    <row r="15" spans="1:12" ht="17.25" x14ac:dyDescent="0.45">
      <c r="A15" s="33" t="s">
        <v>16</v>
      </c>
      <c r="B15" s="33"/>
      <c r="C15" s="33"/>
      <c r="D15" s="35"/>
      <c r="F15" s="32">
        <v>27362</v>
      </c>
      <c r="H15" s="4">
        <v>16641</v>
      </c>
      <c r="I15" s="120"/>
      <c r="J15" s="32">
        <v>3188</v>
      </c>
      <c r="K15" s="4"/>
      <c r="L15" s="4">
        <v>308</v>
      </c>
    </row>
    <row r="16" spans="1:12" ht="17.25" x14ac:dyDescent="0.35">
      <c r="A16" s="33" t="s">
        <v>17</v>
      </c>
      <c r="B16" s="31"/>
      <c r="C16" s="31"/>
      <c r="D16" s="35">
        <v>8</v>
      </c>
      <c r="F16" s="32">
        <v>2226554</v>
      </c>
      <c r="H16" s="4">
        <v>1983484</v>
      </c>
      <c r="I16" s="121"/>
      <c r="J16" s="32">
        <v>0</v>
      </c>
      <c r="K16" s="4"/>
      <c r="L16" s="4">
        <v>0</v>
      </c>
    </row>
    <row r="17" spans="1:12" ht="17.25" x14ac:dyDescent="0.35">
      <c r="A17" s="33" t="s">
        <v>18</v>
      </c>
      <c r="B17" s="31"/>
      <c r="C17" s="31"/>
      <c r="D17" s="35">
        <v>9</v>
      </c>
      <c r="F17" s="32">
        <v>444823</v>
      </c>
      <c r="H17" s="4">
        <v>354944</v>
      </c>
      <c r="I17" s="120"/>
      <c r="J17" s="32">
        <v>0</v>
      </c>
      <c r="K17" s="4"/>
      <c r="L17" s="4">
        <v>0</v>
      </c>
    </row>
    <row r="18" spans="1:12" ht="17.25" x14ac:dyDescent="0.35">
      <c r="A18" s="33" t="s">
        <v>19</v>
      </c>
      <c r="B18" s="31"/>
      <c r="C18" s="31"/>
      <c r="D18" s="35"/>
      <c r="F18" s="32">
        <v>0</v>
      </c>
      <c r="H18" s="4">
        <v>426</v>
      </c>
      <c r="I18" s="120"/>
      <c r="J18" s="32">
        <v>0</v>
      </c>
      <c r="K18" s="4"/>
      <c r="L18" s="4">
        <v>426</v>
      </c>
    </row>
    <row r="19" spans="1:12" ht="17.25" x14ac:dyDescent="0.45">
      <c r="A19" s="33" t="s">
        <v>20</v>
      </c>
      <c r="F19" s="32"/>
      <c r="I19" s="120"/>
      <c r="J19" s="32"/>
      <c r="K19" s="4"/>
      <c r="L19" s="4"/>
    </row>
    <row r="20" spans="1:12" ht="17.25" x14ac:dyDescent="0.45">
      <c r="A20" s="33"/>
      <c r="B20" s="2" t="s">
        <v>21</v>
      </c>
      <c r="D20" s="35">
        <v>10</v>
      </c>
      <c r="F20" s="37">
        <v>0</v>
      </c>
      <c r="H20" s="38">
        <v>0</v>
      </c>
      <c r="I20" s="120"/>
      <c r="J20" s="37">
        <v>210190</v>
      </c>
      <c r="K20" s="4"/>
      <c r="L20" s="38">
        <v>205148</v>
      </c>
    </row>
    <row r="21" spans="1:12" ht="17.25" x14ac:dyDescent="0.45">
      <c r="A21" s="33" t="s">
        <v>20</v>
      </c>
      <c r="F21" s="37"/>
      <c r="H21" s="38"/>
      <c r="I21" s="120"/>
      <c r="J21" s="37"/>
      <c r="K21" s="4"/>
      <c r="L21" s="38"/>
    </row>
    <row r="22" spans="1:12" ht="17.25" x14ac:dyDescent="0.45">
      <c r="A22" s="33"/>
      <c r="B22" s="2" t="s">
        <v>22</v>
      </c>
      <c r="D22" s="35">
        <v>10</v>
      </c>
      <c r="F22" s="32">
        <v>0</v>
      </c>
      <c r="H22" s="4">
        <v>0</v>
      </c>
      <c r="I22" s="120"/>
      <c r="J22" s="37">
        <v>36206</v>
      </c>
      <c r="K22" s="4"/>
      <c r="L22" s="38">
        <v>43198</v>
      </c>
    </row>
    <row r="23" spans="1:12" ht="17.25" x14ac:dyDescent="0.45">
      <c r="A23" s="2" t="s">
        <v>23</v>
      </c>
      <c r="D23" s="35">
        <v>11</v>
      </c>
      <c r="F23" s="32">
        <v>5829211</v>
      </c>
      <c r="H23" s="4">
        <v>6963055</v>
      </c>
      <c r="I23" s="120"/>
      <c r="J23" s="32">
        <v>0</v>
      </c>
      <c r="K23" s="4"/>
      <c r="L23" s="4">
        <v>0</v>
      </c>
    </row>
    <row r="24" spans="1:12" ht="17.25" x14ac:dyDescent="0.45">
      <c r="A24" s="2" t="s">
        <v>24</v>
      </c>
      <c r="D24" s="35">
        <v>12</v>
      </c>
      <c r="F24" s="32">
        <v>7562487</v>
      </c>
      <c r="H24" s="4">
        <v>6480922</v>
      </c>
      <c r="I24" s="121"/>
      <c r="J24" s="32">
        <v>5455863</v>
      </c>
      <c r="K24" s="4"/>
      <c r="L24" s="4">
        <v>5455863</v>
      </c>
    </row>
    <row r="25" spans="1:12" ht="17.25" x14ac:dyDescent="0.45">
      <c r="A25" s="2" t="s">
        <v>25</v>
      </c>
      <c r="D25" s="35">
        <v>12</v>
      </c>
      <c r="F25" s="32">
        <v>0</v>
      </c>
      <c r="H25" s="4">
        <v>0</v>
      </c>
      <c r="I25" s="121"/>
      <c r="J25" s="32">
        <v>5699783</v>
      </c>
      <c r="K25" s="4"/>
      <c r="L25" s="4">
        <v>5699783</v>
      </c>
    </row>
    <row r="26" spans="1:12" ht="17.25" x14ac:dyDescent="0.45">
      <c r="A26" s="33" t="s">
        <v>26</v>
      </c>
      <c r="B26" s="34"/>
      <c r="C26" s="34"/>
      <c r="D26" s="35">
        <v>13</v>
      </c>
      <c r="F26" s="32">
        <v>68884</v>
      </c>
      <c r="H26" s="4">
        <v>65565</v>
      </c>
      <c r="I26" s="120"/>
      <c r="J26" s="32">
        <v>1623</v>
      </c>
      <c r="K26" s="4"/>
      <c r="L26" s="4">
        <v>1627</v>
      </c>
    </row>
    <row r="27" spans="1:12" ht="17.25" x14ac:dyDescent="0.45">
      <c r="A27" s="33" t="s">
        <v>27</v>
      </c>
      <c r="B27" s="34"/>
      <c r="C27" s="34"/>
      <c r="D27" s="35">
        <v>14</v>
      </c>
      <c r="F27" s="32">
        <v>158823</v>
      </c>
      <c r="H27" s="4">
        <v>189669</v>
      </c>
      <c r="I27" s="120"/>
      <c r="J27" s="32">
        <v>0</v>
      </c>
      <c r="K27" s="4"/>
      <c r="L27" s="4">
        <v>0</v>
      </c>
    </row>
    <row r="28" spans="1:12" ht="17.25" x14ac:dyDescent="0.45">
      <c r="A28" s="33" t="s">
        <v>28</v>
      </c>
      <c r="B28" s="34"/>
      <c r="C28" s="34"/>
      <c r="D28" s="35">
        <v>15</v>
      </c>
      <c r="F28" s="32">
        <v>1926096</v>
      </c>
      <c r="H28" s="4">
        <v>1926096</v>
      </c>
      <c r="I28" s="120"/>
      <c r="J28" s="32">
        <v>0</v>
      </c>
      <c r="K28" s="4"/>
      <c r="L28" s="4">
        <v>0</v>
      </c>
    </row>
    <row r="29" spans="1:12" ht="17.25" x14ac:dyDescent="0.45">
      <c r="A29" s="33" t="s">
        <v>29</v>
      </c>
      <c r="B29" s="34"/>
      <c r="C29" s="34"/>
      <c r="D29" s="35">
        <v>16</v>
      </c>
      <c r="F29" s="32">
        <v>176230</v>
      </c>
      <c r="H29" s="4">
        <v>172388</v>
      </c>
      <c r="I29" s="120"/>
      <c r="J29" s="32">
        <v>5025</v>
      </c>
      <c r="K29" s="4"/>
      <c r="L29" s="4">
        <v>5189</v>
      </c>
    </row>
    <row r="30" spans="1:12" ht="17.25" x14ac:dyDescent="0.45">
      <c r="A30" s="33" t="s">
        <v>30</v>
      </c>
      <c r="B30" s="34"/>
      <c r="C30" s="34"/>
      <c r="D30" s="35">
        <v>17</v>
      </c>
      <c r="F30" s="32">
        <v>583612</v>
      </c>
      <c r="H30" s="4">
        <v>470587</v>
      </c>
      <c r="I30" s="120"/>
      <c r="J30" s="32">
        <v>-4849</v>
      </c>
      <c r="K30" s="4"/>
      <c r="L30" s="4">
        <v>-2746</v>
      </c>
    </row>
    <row r="31" spans="1:12" ht="17.25" x14ac:dyDescent="0.45">
      <c r="A31" s="33" t="s">
        <v>31</v>
      </c>
      <c r="B31" s="34"/>
      <c r="C31" s="34"/>
      <c r="D31" s="35"/>
      <c r="F31" s="32">
        <v>79448</v>
      </c>
      <c r="H31" s="4">
        <v>102108</v>
      </c>
      <c r="I31" s="120"/>
      <c r="J31" s="32">
        <v>0</v>
      </c>
      <c r="K31" s="4"/>
      <c r="L31" s="4">
        <v>0</v>
      </c>
    </row>
    <row r="32" spans="1:12" ht="17.25" x14ac:dyDescent="0.45">
      <c r="A32" s="33" t="s">
        <v>32</v>
      </c>
      <c r="B32" s="33"/>
      <c r="C32" s="33"/>
      <c r="D32" s="35"/>
      <c r="F32" s="39">
        <v>384988</v>
      </c>
      <c r="H32" s="40">
        <v>335061</v>
      </c>
      <c r="I32" s="120"/>
      <c r="J32" s="39">
        <v>16959</v>
      </c>
      <c r="K32" s="4"/>
      <c r="L32" s="40">
        <v>14821</v>
      </c>
    </row>
    <row r="33" spans="1:12" ht="6" customHeight="1" x14ac:dyDescent="0.45">
      <c r="A33" s="33"/>
      <c r="B33" s="33"/>
      <c r="C33" s="33"/>
      <c r="D33" s="35"/>
      <c r="F33" s="41"/>
      <c r="H33" s="42"/>
      <c r="I33" s="121"/>
      <c r="J33" s="41"/>
      <c r="K33" s="4"/>
      <c r="L33" s="42"/>
    </row>
    <row r="34" spans="1:12" ht="21.75" customHeight="1" thickBot="1" x14ac:dyDescent="0.5">
      <c r="A34" s="7" t="s">
        <v>33</v>
      </c>
      <c r="B34" s="7"/>
      <c r="C34" s="7"/>
      <c r="D34" s="3"/>
      <c r="F34" s="43">
        <v>24428108</v>
      </c>
      <c r="H34" s="44">
        <v>21912550</v>
      </c>
      <c r="I34" s="121"/>
      <c r="J34" s="43">
        <v>11575064</v>
      </c>
      <c r="K34" s="4"/>
      <c r="L34" s="44">
        <v>11595313</v>
      </c>
    </row>
    <row r="35" spans="1:12" ht="21" customHeight="1" thickTop="1" x14ac:dyDescent="0.45">
      <c r="A35" s="7"/>
      <c r="B35" s="7"/>
      <c r="C35" s="7"/>
      <c r="D35" s="3"/>
      <c r="I35" s="36"/>
      <c r="J35" s="4"/>
      <c r="K35" s="4"/>
      <c r="L35" s="4"/>
    </row>
    <row r="36" spans="1:12" ht="21" customHeight="1" x14ac:dyDescent="0.45">
      <c r="A36" s="7"/>
      <c r="B36" s="7"/>
      <c r="C36" s="7"/>
      <c r="D36" s="3"/>
      <c r="I36" s="36"/>
      <c r="J36" s="4"/>
      <c r="K36" s="4"/>
      <c r="L36" s="4"/>
    </row>
    <row r="37" spans="1:12" ht="21" customHeight="1" x14ac:dyDescent="0.45">
      <c r="A37" s="7"/>
      <c r="B37" s="7"/>
      <c r="C37" s="7"/>
      <c r="D37" s="3"/>
      <c r="I37" s="36"/>
      <c r="J37" s="4"/>
      <c r="K37" s="4"/>
      <c r="L37" s="4"/>
    </row>
    <row r="38" spans="1:12" ht="21" customHeight="1" x14ac:dyDescent="0.45">
      <c r="A38" s="7"/>
      <c r="B38" s="7"/>
      <c r="C38" s="7"/>
      <c r="D38" s="3"/>
      <c r="I38" s="36"/>
      <c r="J38" s="4"/>
      <c r="K38" s="4"/>
      <c r="L38" s="4"/>
    </row>
    <row r="39" spans="1:12" ht="21" customHeight="1" x14ac:dyDescent="0.45">
      <c r="A39" s="7"/>
      <c r="B39" s="7"/>
      <c r="C39" s="7"/>
      <c r="D39" s="3"/>
      <c r="I39" s="36"/>
      <c r="J39" s="4"/>
      <c r="K39" s="4"/>
      <c r="L39" s="4"/>
    </row>
    <row r="40" spans="1:12" ht="21" customHeight="1" x14ac:dyDescent="0.45">
      <c r="A40" s="7"/>
      <c r="B40" s="7"/>
      <c r="C40" s="7"/>
      <c r="D40" s="3"/>
      <c r="I40" s="36"/>
      <c r="J40" s="4"/>
      <c r="K40" s="4"/>
      <c r="L40" s="4"/>
    </row>
    <row r="41" spans="1:12" ht="21" customHeight="1" x14ac:dyDescent="0.45">
      <c r="A41" s="7"/>
      <c r="B41" s="7"/>
      <c r="C41" s="7"/>
      <c r="D41" s="3"/>
      <c r="I41" s="36"/>
      <c r="J41" s="4"/>
      <c r="K41" s="4"/>
      <c r="L41" s="4"/>
    </row>
    <row r="42" spans="1:12" ht="21" customHeight="1" x14ac:dyDescent="0.45">
      <c r="A42" s="7"/>
      <c r="B42" s="7"/>
      <c r="C42" s="7"/>
      <c r="D42" s="3"/>
      <c r="I42" s="36"/>
      <c r="J42" s="4"/>
      <c r="K42" s="4"/>
      <c r="L42" s="4"/>
    </row>
    <row r="43" spans="1:12" ht="21" customHeight="1" x14ac:dyDescent="0.45">
      <c r="A43" s="7"/>
      <c r="B43" s="7"/>
      <c r="C43" s="7"/>
      <c r="D43" s="3"/>
      <c r="I43" s="36"/>
      <c r="J43" s="4"/>
      <c r="K43" s="4"/>
      <c r="L43" s="4"/>
    </row>
    <row r="44" spans="1:12" ht="21" customHeight="1" x14ac:dyDescent="0.45">
      <c r="A44" s="7"/>
      <c r="B44" s="7"/>
      <c r="C44" s="7"/>
      <c r="D44" s="3"/>
      <c r="I44" s="36"/>
      <c r="J44" s="4"/>
      <c r="K44" s="4"/>
      <c r="L44" s="4"/>
    </row>
    <row r="45" spans="1:12" ht="21" customHeight="1" x14ac:dyDescent="0.45">
      <c r="A45" s="7"/>
      <c r="B45" s="7"/>
      <c r="C45" s="7"/>
      <c r="D45" s="3"/>
      <c r="I45" s="36"/>
      <c r="J45" s="4"/>
      <c r="K45" s="4"/>
      <c r="L45" s="4"/>
    </row>
    <row r="46" spans="1:12" ht="13.5" customHeight="1" x14ac:dyDescent="0.45">
      <c r="A46" s="7"/>
      <c r="B46" s="7"/>
      <c r="C46" s="7"/>
      <c r="D46" s="3"/>
      <c r="I46" s="9"/>
      <c r="J46" s="9"/>
      <c r="L46" s="9"/>
    </row>
    <row r="47" spans="1:12" ht="21.95" customHeight="1" x14ac:dyDescent="0.45">
      <c r="A47" s="16" t="s">
        <v>34</v>
      </c>
      <c r="B47" s="45"/>
      <c r="C47" s="45"/>
      <c r="D47" s="46"/>
      <c r="E47" s="16"/>
      <c r="F47" s="13"/>
      <c r="G47" s="40"/>
      <c r="H47" s="13"/>
      <c r="I47" s="14"/>
      <c r="J47" s="15"/>
      <c r="K47" s="16"/>
      <c r="L47" s="15"/>
    </row>
    <row r="48" spans="1:12" ht="20.100000000000001" customHeight="1" x14ac:dyDescent="0.45">
      <c r="A48" s="1" t="str">
        <f>+A1</f>
        <v>บริษัท อลิอันซ์ อยุธยา แคปปิตอล จำกัด (มหาชน)</v>
      </c>
      <c r="B48" s="1"/>
      <c r="E48" s="3"/>
    </row>
    <row r="49" spans="1:12" s="1" customFormat="1" ht="20.100000000000001" customHeight="1" x14ac:dyDescent="0.45">
      <c r="A49" s="1" t="s">
        <v>35</v>
      </c>
      <c r="E49" s="8"/>
      <c r="F49" s="9"/>
      <c r="G49" s="4"/>
      <c r="H49" s="9"/>
      <c r="I49" s="5"/>
      <c r="J49" s="47"/>
      <c r="L49" s="47"/>
    </row>
    <row r="50" spans="1:12" ht="20.100000000000001" customHeight="1" x14ac:dyDescent="0.45">
      <c r="A50" s="10" t="str">
        <f>A3</f>
        <v>ณ วันที่ 31 มีนาคม พ.ศ. 2566</v>
      </c>
      <c r="B50" s="11"/>
      <c r="C50" s="11"/>
      <c r="D50" s="11"/>
      <c r="E50" s="12"/>
      <c r="F50" s="13"/>
      <c r="G50" s="13"/>
      <c r="H50" s="13"/>
      <c r="I50" s="14"/>
      <c r="J50" s="15"/>
      <c r="K50" s="16"/>
      <c r="L50" s="15"/>
    </row>
    <row r="51" spans="1:12" ht="18.600000000000001" customHeight="1" x14ac:dyDescent="0.45">
      <c r="A51" s="18"/>
      <c r="B51" s="18"/>
      <c r="C51" s="18"/>
      <c r="D51" s="18"/>
      <c r="E51" s="1"/>
      <c r="F51" s="9"/>
      <c r="G51" s="9"/>
      <c r="H51" s="9"/>
    </row>
    <row r="52" spans="1:12" ht="21.75" customHeight="1" x14ac:dyDescent="0.45">
      <c r="A52" s="17"/>
      <c r="B52" s="18"/>
      <c r="C52" s="18"/>
      <c r="D52" s="18"/>
      <c r="E52" s="1"/>
      <c r="F52" s="118" t="s">
        <v>3</v>
      </c>
      <c r="G52" s="118"/>
      <c r="H52" s="118"/>
      <c r="I52" s="2"/>
      <c r="J52" s="118" t="s">
        <v>4</v>
      </c>
      <c r="K52" s="118"/>
      <c r="L52" s="118"/>
    </row>
    <row r="53" spans="1:12" ht="21.75" customHeight="1" x14ac:dyDescent="0.45">
      <c r="A53" s="1"/>
      <c r="B53" s="1"/>
      <c r="C53" s="1"/>
      <c r="D53" s="20"/>
      <c r="E53" s="21"/>
      <c r="F53" s="22" t="s">
        <v>5</v>
      </c>
      <c r="G53" s="22"/>
      <c r="H53" s="9" t="s">
        <v>6</v>
      </c>
      <c r="J53" s="22" t="s">
        <v>5</v>
      </c>
      <c r="K53" s="22"/>
      <c r="L53" s="9" t="s">
        <v>6</v>
      </c>
    </row>
    <row r="54" spans="1:12" ht="21.75" customHeight="1" x14ac:dyDescent="0.45">
      <c r="A54" s="1"/>
      <c r="B54" s="1"/>
      <c r="C54" s="1"/>
      <c r="D54" s="20"/>
      <c r="E54" s="21"/>
      <c r="F54" s="23" t="s">
        <v>7</v>
      </c>
      <c r="G54" s="23"/>
      <c r="H54" s="23" t="s">
        <v>8</v>
      </c>
      <c r="I54" s="24"/>
      <c r="J54" s="23" t="s">
        <v>7</v>
      </c>
      <c r="K54" s="22"/>
      <c r="L54" s="22" t="s">
        <v>8</v>
      </c>
    </row>
    <row r="55" spans="1:12" ht="18.600000000000001" customHeight="1" x14ac:dyDescent="0.45">
      <c r="B55" s="1"/>
      <c r="C55" s="1"/>
      <c r="D55" s="20"/>
      <c r="E55" s="21"/>
      <c r="F55" s="22" t="s">
        <v>9</v>
      </c>
      <c r="G55" s="25"/>
      <c r="H55" s="22" t="s">
        <v>10</v>
      </c>
      <c r="J55" s="22" t="s">
        <v>9</v>
      </c>
      <c r="K55" s="25"/>
      <c r="L55" s="22" t="s">
        <v>10</v>
      </c>
    </row>
    <row r="56" spans="1:12" ht="18.600000000000001" customHeight="1" x14ac:dyDescent="0.45">
      <c r="A56" s="7"/>
      <c r="B56" s="1"/>
      <c r="C56" s="1"/>
      <c r="D56" s="26" t="s">
        <v>11</v>
      </c>
      <c r="E56" s="27"/>
      <c r="F56" s="28" t="s">
        <v>12</v>
      </c>
      <c r="G56" s="22"/>
      <c r="H56" s="28" t="s">
        <v>12</v>
      </c>
      <c r="J56" s="28" t="s">
        <v>12</v>
      </c>
      <c r="K56" s="22"/>
      <c r="L56" s="28" t="s">
        <v>12</v>
      </c>
    </row>
    <row r="57" spans="1:12" ht="18.600000000000001" customHeight="1" x14ac:dyDescent="0.45">
      <c r="A57" s="7" t="s">
        <v>36</v>
      </c>
      <c r="D57" s="3"/>
      <c r="F57" s="32"/>
      <c r="J57" s="48"/>
    </row>
    <row r="58" spans="1:12" ht="5.0999999999999996" customHeight="1" x14ac:dyDescent="0.45">
      <c r="A58" s="7"/>
      <c r="D58" s="3"/>
      <c r="F58" s="32"/>
      <c r="J58" s="48"/>
    </row>
    <row r="59" spans="1:12" ht="18.600000000000001" customHeight="1" x14ac:dyDescent="0.45">
      <c r="A59" s="7" t="s">
        <v>37</v>
      </c>
      <c r="B59" s="7"/>
      <c r="D59" s="3"/>
      <c r="F59" s="32"/>
      <c r="J59" s="48"/>
    </row>
    <row r="60" spans="1:12" ht="5.0999999999999996" customHeight="1" x14ac:dyDescent="0.45">
      <c r="A60" s="7"/>
      <c r="B60" s="7"/>
      <c r="D60" s="3"/>
      <c r="F60" s="32"/>
      <c r="J60" s="48"/>
    </row>
    <row r="61" spans="1:12" ht="18.600000000000001" customHeight="1" x14ac:dyDescent="0.45">
      <c r="A61" s="2" t="s">
        <v>38</v>
      </c>
      <c r="B61" s="7"/>
      <c r="D61" s="35">
        <v>18</v>
      </c>
      <c r="F61" s="32">
        <v>8361143</v>
      </c>
      <c r="H61" s="4">
        <v>7231783</v>
      </c>
      <c r="I61" s="121"/>
      <c r="J61" s="32">
        <v>0</v>
      </c>
      <c r="K61" s="4"/>
      <c r="L61" s="4">
        <v>0</v>
      </c>
    </row>
    <row r="62" spans="1:12" ht="18.600000000000001" customHeight="1" x14ac:dyDescent="0.45">
      <c r="A62" s="2" t="s">
        <v>39</v>
      </c>
      <c r="B62" s="7"/>
      <c r="D62" s="35">
        <v>19</v>
      </c>
      <c r="F62" s="32">
        <v>1265853</v>
      </c>
      <c r="H62" s="4">
        <v>967655</v>
      </c>
      <c r="I62" s="121"/>
      <c r="J62" s="32">
        <v>0</v>
      </c>
      <c r="K62" s="4"/>
      <c r="L62" s="4">
        <v>0</v>
      </c>
    </row>
    <row r="63" spans="1:12" ht="18.600000000000001" customHeight="1" x14ac:dyDescent="0.45">
      <c r="A63" s="2" t="s">
        <v>40</v>
      </c>
      <c r="B63" s="7"/>
      <c r="D63" s="35"/>
      <c r="F63" s="32">
        <v>21283</v>
      </c>
      <c r="H63" s="4">
        <v>1</v>
      </c>
      <c r="I63" s="121"/>
      <c r="J63" s="32">
        <v>0</v>
      </c>
      <c r="K63" s="4"/>
      <c r="L63" s="4">
        <v>1</v>
      </c>
    </row>
    <row r="64" spans="1:12" ht="18.600000000000001" customHeight="1" x14ac:dyDescent="0.45">
      <c r="A64" s="2" t="s">
        <v>41</v>
      </c>
      <c r="B64" s="7"/>
      <c r="D64" s="35"/>
      <c r="F64" s="32">
        <v>120121</v>
      </c>
      <c r="H64" s="4">
        <v>0</v>
      </c>
      <c r="I64" s="121"/>
      <c r="J64" s="32">
        <v>0</v>
      </c>
      <c r="K64" s="4"/>
      <c r="L64" s="4">
        <v>0</v>
      </c>
    </row>
    <row r="65" spans="1:12" ht="18.600000000000001" customHeight="1" x14ac:dyDescent="0.45">
      <c r="A65" s="2" t="s">
        <v>42</v>
      </c>
      <c r="B65" s="7"/>
      <c r="D65" s="35"/>
      <c r="F65" s="32">
        <v>154767</v>
      </c>
      <c r="H65" s="4">
        <v>158542</v>
      </c>
      <c r="I65" s="121"/>
      <c r="J65" s="32">
        <v>0</v>
      </c>
      <c r="K65" s="4"/>
      <c r="L65" s="4">
        <v>0</v>
      </c>
    </row>
    <row r="66" spans="1:12" ht="18.600000000000001" customHeight="1" x14ac:dyDescent="0.45">
      <c r="A66" s="2" t="s">
        <v>43</v>
      </c>
      <c r="B66" s="7"/>
      <c r="D66" s="3"/>
      <c r="F66" s="32">
        <v>235448</v>
      </c>
      <c r="H66" s="4">
        <v>244338</v>
      </c>
      <c r="I66" s="121"/>
      <c r="J66" s="32">
        <v>0</v>
      </c>
      <c r="K66" s="4"/>
      <c r="L66" s="4">
        <v>0</v>
      </c>
    </row>
    <row r="67" spans="1:12" ht="18.600000000000001" customHeight="1" x14ac:dyDescent="0.45">
      <c r="A67" s="2" t="s">
        <v>44</v>
      </c>
      <c r="B67" s="7"/>
      <c r="D67" s="3"/>
      <c r="F67" s="32">
        <v>151397</v>
      </c>
      <c r="H67" s="4">
        <v>148452</v>
      </c>
      <c r="I67" s="121"/>
      <c r="J67" s="32">
        <v>0</v>
      </c>
      <c r="K67" s="4"/>
      <c r="L67" s="4">
        <v>0</v>
      </c>
    </row>
    <row r="68" spans="1:12" ht="18.600000000000001" customHeight="1" x14ac:dyDescent="0.45">
      <c r="A68" s="2" t="s">
        <v>45</v>
      </c>
      <c r="D68" s="35"/>
      <c r="F68" s="32">
        <v>412807</v>
      </c>
      <c r="H68" s="4">
        <v>521802</v>
      </c>
      <c r="I68" s="121"/>
      <c r="J68" s="32">
        <v>13023</v>
      </c>
      <c r="K68" s="4"/>
      <c r="L68" s="4">
        <v>30340</v>
      </c>
    </row>
    <row r="69" spans="1:12" ht="18.600000000000001" customHeight="1" x14ac:dyDescent="0.45">
      <c r="A69" s="2" t="s">
        <v>46</v>
      </c>
      <c r="D69" s="35"/>
      <c r="F69" s="32">
        <v>171739</v>
      </c>
      <c r="H69" s="4">
        <v>193546</v>
      </c>
      <c r="I69" s="121"/>
      <c r="J69" s="32">
        <v>0</v>
      </c>
      <c r="K69" s="4"/>
      <c r="L69" s="4">
        <v>0</v>
      </c>
    </row>
    <row r="70" spans="1:12" ht="18.600000000000001" customHeight="1" x14ac:dyDescent="0.45">
      <c r="A70" s="33" t="s">
        <v>47</v>
      </c>
      <c r="B70" s="33"/>
      <c r="C70" s="33"/>
      <c r="D70" s="35"/>
      <c r="F70" s="39">
        <v>548595</v>
      </c>
      <c r="H70" s="40">
        <v>587208</v>
      </c>
      <c r="I70" s="121"/>
      <c r="J70" s="111">
        <v>9557</v>
      </c>
      <c r="K70" s="4"/>
      <c r="L70" s="93">
        <v>9766</v>
      </c>
    </row>
    <row r="71" spans="1:12" ht="5.0999999999999996" customHeight="1" x14ac:dyDescent="0.45">
      <c r="A71" s="7"/>
      <c r="B71" s="7"/>
      <c r="D71" s="3"/>
      <c r="F71" s="32"/>
      <c r="I71" s="121"/>
      <c r="J71" s="53"/>
      <c r="K71" s="54"/>
      <c r="L71" s="54"/>
    </row>
    <row r="72" spans="1:12" ht="18.600000000000001" customHeight="1" x14ac:dyDescent="0.45">
      <c r="A72" s="1" t="s">
        <v>48</v>
      </c>
      <c r="B72" s="7"/>
      <c r="C72" s="7"/>
      <c r="D72" s="3"/>
      <c r="F72" s="39">
        <v>11443153</v>
      </c>
      <c r="H72" s="40">
        <v>10053327</v>
      </c>
      <c r="I72" s="121"/>
      <c r="J72" s="39">
        <v>22580</v>
      </c>
      <c r="K72" s="4"/>
      <c r="L72" s="40">
        <v>40107</v>
      </c>
    </row>
    <row r="73" spans="1:12" ht="8.25" customHeight="1" x14ac:dyDescent="0.45">
      <c r="A73" s="1"/>
      <c r="B73" s="7"/>
      <c r="C73" s="7"/>
      <c r="D73" s="3"/>
      <c r="F73" s="51"/>
      <c r="H73" s="9"/>
      <c r="I73" s="121"/>
      <c r="J73" s="53"/>
      <c r="K73" s="54"/>
      <c r="L73" s="54"/>
    </row>
    <row r="74" spans="1:12" ht="18.600000000000001" customHeight="1" x14ac:dyDescent="0.45">
      <c r="A74" s="1" t="s">
        <v>49</v>
      </c>
      <c r="B74" s="1"/>
      <c r="C74" s="1"/>
      <c r="D74" s="3"/>
      <c r="F74" s="32"/>
      <c r="I74" s="121"/>
      <c r="J74" s="53"/>
      <c r="K74" s="54"/>
      <c r="L74" s="54"/>
    </row>
    <row r="75" spans="1:12" ht="5.0999999999999996" customHeight="1" x14ac:dyDescent="0.45">
      <c r="A75" s="1"/>
      <c r="B75" s="1"/>
      <c r="C75" s="1"/>
      <c r="D75" s="3"/>
      <c r="F75" s="32"/>
      <c r="I75" s="121"/>
      <c r="J75" s="53"/>
      <c r="K75" s="54"/>
      <c r="L75" s="54"/>
    </row>
    <row r="76" spans="1:12" ht="18.600000000000001" customHeight="1" x14ac:dyDescent="0.45">
      <c r="A76" s="33" t="s">
        <v>50</v>
      </c>
      <c r="B76" s="33"/>
      <c r="C76" s="33"/>
      <c r="D76" s="52"/>
      <c r="F76" s="32"/>
      <c r="I76" s="121"/>
      <c r="J76" s="53"/>
      <c r="K76" s="54"/>
      <c r="L76" s="54"/>
    </row>
    <row r="77" spans="1:12" ht="18.600000000000001" customHeight="1" x14ac:dyDescent="0.45">
      <c r="B77" s="33" t="s">
        <v>51</v>
      </c>
      <c r="C77" s="33"/>
      <c r="D77" s="52"/>
      <c r="F77" s="53"/>
      <c r="G77" s="54"/>
      <c r="H77" s="54"/>
      <c r="I77" s="121"/>
      <c r="J77" s="53"/>
      <c r="K77" s="54"/>
      <c r="L77" s="54"/>
    </row>
    <row r="78" spans="1:12" ht="18.600000000000001" customHeight="1" thickBot="1" x14ac:dyDescent="0.5">
      <c r="B78" s="33"/>
      <c r="C78" s="33" t="s">
        <v>52</v>
      </c>
      <c r="D78" s="52"/>
      <c r="F78" s="55">
        <v>463473</v>
      </c>
      <c r="H78" s="56">
        <v>463473</v>
      </c>
      <c r="I78" s="121"/>
      <c r="J78" s="55">
        <v>463473</v>
      </c>
      <c r="K78" s="4"/>
      <c r="L78" s="56">
        <v>463473</v>
      </c>
    </row>
    <row r="79" spans="1:12" ht="5.0999999999999996" customHeight="1" thickTop="1" x14ac:dyDescent="0.45">
      <c r="A79" s="33"/>
      <c r="B79" s="33"/>
      <c r="C79" s="33"/>
      <c r="D79" s="52"/>
      <c r="F79" s="41"/>
      <c r="H79" s="42"/>
      <c r="I79" s="121"/>
      <c r="J79" s="53"/>
      <c r="K79" s="54"/>
      <c r="L79" s="54"/>
    </row>
    <row r="80" spans="1:12" ht="18.600000000000001" customHeight="1" x14ac:dyDescent="0.45">
      <c r="B80" s="33" t="s">
        <v>53</v>
      </c>
      <c r="D80" s="3"/>
      <c r="F80" s="53"/>
      <c r="G80" s="54"/>
      <c r="H80" s="54"/>
      <c r="I80" s="121"/>
      <c r="J80" s="53"/>
      <c r="K80" s="54"/>
      <c r="L80" s="54"/>
    </row>
    <row r="81" spans="1:12" ht="18.600000000000001" customHeight="1" x14ac:dyDescent="0.45">
      <c r="B81" s="33"/>
      <c r="C81" s="2" t="s">
        <v>54</v>
      </c>
      <c r="D81" s="52"/>
      <c r="F81" s="32">
        <v>389267</v>
      </c>
      <c r="H81" s="4">
        <v>389267</v>
      </c>
      <c r="I81" s="54"/>
      <c r="J81" s="32">
        <v>389267</v>
      </c>
      <c r="K81" s="4"/>
      <c r="L81" s="4">
        <v>389267</v>
      </c>
    </row>
    <row r="82" spans="1:12" ht="18.600000000000001" customHeight="1" x14ac:dyDescent="0.45">
      <c r="B82" s="33" t="s">
        <v>55</v>
      </c>
      <c r="D82" s="3"/>
      <c r="F82" s="32">
        <v>10066331</v>
      </c>
      <c r="H82" s="4">
        <v>10066331</v>
      </c>
      <c r="I82" s="54"/>
      <c r="J82" s="32">
        <v>10066331</v>
      </c>
      <c r="K82" s="4"/>
      <c r="L82" s="4">
        <v>10066331</v>
      </c>
    </row>
    <row r="83" spans="1:12" ht="18.600000000000001" customHeight="1" x14ac:dyDescent="0.45">
      <c r="A83" s="2" t="s">
        <v>56</v>
      </c>
      <c r="B83" s="33"/>
      <c r="D83" s="3"/>
      <c r="F83" s="32"/>
      <c r="I83" s="54"/>
      <c r="J83" s="32"/>
      <c r="K83" s="4"/>
      <c r="L83" s="4"/>
    </row>
    <row r="84" spans="1:12" ht="18.600000000000001" customHeight="1" x14ac:dyDescent="0.45">
      <c r="B84" s="33" t="s">
        <v>57</v>
      </c>
      <c r="D84" s="3"/>
      <c r="F84" s="32"/>
      <c r="I84" s="54"/>
      <c r="J84" s="32"/>
      <c r="K84" s="4"/>
      <c r="L84" s="4"/>
    </row>
    <row r="85" spans="1:12" ht="18.600000000000001" customHeight="1" x14ac:dyDescent="0.45">
      <c r="B85" s="33"/>
      <c r="C85" s="2" t="s">
        <v>58</v>
      </c>
      <c r="D85" s="35"/>
      <c r="F85" s="32">
        <v>50000</v>
      </c>
      <c r="H85" s="4">
        <v>50000</v>
      </c>
      <c r="I85" s="54"/>
      <c r="J85" s="32">
        <v>50000</v>
      </c>
      <c r="K85" s="4"/>
      <c r="L85" s="4">
        <v>50000</v>
      </c>
    </row>
    <row r="86" spans="1:12" ht="18.600000000000001" customHeight="1" x14ac:dyDescent="0.45">
      <c r="B86" s="33" t="s">
        <v>59</v>
      </c>
      <c r="D86" s="35"/>
      <c r="F86" s="32">
        <v>2662286</v>
      </c>
      <c r="H86" s="4">
        <v>2479121</v>
      </c>
      <c r="I86" s="54"/>
      <c r="J86" s="32">
        <v>1055362</v>
      </c>
      <c r="K86" s="4"/>
      <c r="L86" s="4">
        <v>1062464</v>
      </c>
    </row>
    <row r="87" spans="1:12" ht="18.600000000000001" customHeight="1" x14ac:dyDescent="0.45">
      <c r="A87" s="2" t="s">
        <v>60</v>
      </c>
      <c r="B87" s="33"/>
      <c r="D87" s="35"/>
      <c r="F87" s="32"/>
      <c r="I87" s="54"/>
      <c r="J87" s="32"/>
      <c r="K87" s="4"/>
      <c r="L87" s="4"/>
    </row>
    <row r="88" spans="1:12" ht="18.600000000000001" customHeight="1" x14ac:dyDescent="0.45">
      <c r="B88" s="2" t="s">
        <v>61</v>
      </c>
      <c r="C88" s="33"/>
      <c r="D88" s="35"/>
      <c r="F88" s="32"/>
      <c r="I88" s="54"/>
      <c r="J88" s="32"/>
      <c r="K88" s="4"/>
      <c r="L88" s="4"/>
    </row>
    <row r="89" spans="1:12" ht="18.600000000000001" customHeight="1" x14ac:dyDescent="0.45">
      <c r="C89" s="2" t="s">
        <v>22</v>
      </c>
      <c r="D89" s="35"/>
      <c r="F89" s="32">
        <v>39343</v>
      </c>
      <c r="H89" s="4">
        <v>41616</v>
      </c>
      <c r="I89" s="54"/>
      <c r="J89" s="32">
        <v>-8476</v>
      </c>
      <c r="K89" s="4"/>
      <c r="L89" s="4">
        <v>-12856</v>
      </c>
    </row>
    <row r="90" spans="1:12" ht="18.600000000000001" customHeight="1" x14ac:dyDescent="0.45">
      <c r="B90" s="2" t="s">
        <v>62</v>
      </c>
      <c r="C90" s="33"/>
      <c r="D90" s="35"/>
      <c r="F90" s="39">
        <v>-222272</v>
      </c>
      <c r="H90" s="40">
        <v>-1167112</v>
      </c>
      <c r="I90" s="54"/>
      <c r="J90" s="39">
        <v>0</v>
      </c>
      <c r="K90" s="4"/>
      <c r="L90" s="40">
        <v>0</v>
      </c>
    </row>
    <row r="91" spans="1:12" ht="5.0999999999999996" customHeight="1" x14ac:dyDescent="0.45">
      <c r="A91" s="7"/>
      <c r="B91" s="7"/>
      <c r="D91" s="3"/>
      <c r="F91" s="32"/>
      <c r="I91" s="54"/>
      <c r="J91" s="32"/>
      <c r="K91" s="4"/>
      <c r="L91" s="4"/>
    </row>
    <row r="92" spans="1:12" ht="18.600000000000001" customHeight="1" x14ac:dyDescent="0.45">
      <c r="A92" s="7" t="s">
        <v>63</v>
      </c>
      <c r="B92" s="33"/>
      <c r="D92" s="3"/>
      <c r="F92" s="39">
        <v>12984955</v>
      </c>
      <c r="H92" s="40">
        <v>11859223</v>
      </c>
      <c r="I92" s="54"/>
      <c r="J92" s="39">
        <v>11552484</v>
      </c>
      <c r="K92" s="4"/>
      <c r="L92" s="40">
        <v>11555206</v>
      </c>
    </row>
    <row r="93" spans="1:12" ht="5.0999999999999996" customHeight="1" x14ac:dyDescent="0.45">
      <c r="A93" s="7"/>
      <c r="B93" s="33"/>
      <c r="D93" s="3"/>
      <c r="F93" s="32"/>
      <c r="I93" s="54"/>
      <c r="J93" s="32"/>
      <c r="K93" s="4"/>
      <c r="L93" s="4"/>
    </row>
    <row r="94" spans="1:12" ht="18.600000000000001" customHeight="1" thickBot="1" x14ac:dyDescent="0.5">
      <c r="A94" s="7" t="s">
        <v>64</v>
      </c>
      <c r="B94" s="33"/>
      <c r="D94" s="3"/>
      <c r="F94" s="43">
        <v>24428108</v>
      </c>
      <c r="H94" s="44">
        <v>21912550</v>
      </c>
      <c r="I94" s="54"/>
      <c r="J94" s="43">
        <v>11575064</v>
      </c>
      <c r="K94" s="4"/>
      <c r="L94" s="44">
        <v>11595313</v>
      </c>
    </row>
    <row r="95" spans="1:12" ht="18.600000000000001" customHeight="1" thickTop="1" x14ac:dyDescent="0.45">
      <c r="A95" s="7"/>
      <c r="B95" s="33"/>
      <c r="D95" s="3"/>
      <c r="I95" s="57"/>
      <c r="J95" s="4"/>
      <c r="K95" s="4"/>
      <c r="L95" s="4"/>
    </row>
    <row r="96" spans="1:12" ht="18.600000000000001" customHeight="1" x14ac:dyDescent="0.45">
      <c r="A96" s="7"/>
      <c r="B96" s="33"/>
      <c r="D96" s="3"/>
      <c r="I96" s="57"/>
      <c r="J96" s="4"/>
      <c r="K96" s="4"/>
      <c r="L96" s="4"/>
    </row>
    <row r="97" spans="1:12" ht="22.5" customHeight="1" x14ac:dyDescent="0.45">
      <c r="A97" s="7"/>
      <c r="B97" s="33"/>
      <c r="D97" s="3"/>
      <c r="I97" s="57"/>
      <c r="J97" s="4"/>
      <c r="K97" s="4"/>
      <c r="L97" s="4"/>
    </row>
    <row r="98" spans="1:12" ht="22.15" customHeight="1" x14ac:dyDescent="0.45">
      <c r="A98" s="16" t="s">
        <v>34</v>
      </c>
      <c r="B98" s="16"/>
      <c r="C98" s="16"/>
      <c r="D98" s="16"/>
      <c r="E98" s="16"/>
      <c r="F98" s="40"/>
      <c r="G98" s="40"/>
      <c r="H98" s="40"/>
      <c r="I98" s="14"/>
      <c r="J98" s="15"/>
      <c r="K98" s="16"/>
      <c r="L98" s="15"/>
    </row>
  </sheetData>
  <mergeCells count="4">
    <mergeCell ref="F5:H5"/>
    <mergeCell ref="J5:L5"/>
    <mergeCell ref="F52:H52"/>
    <mergeCell ref="J52:L52"/>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2552-AE52-410E-BEA7-6638F49C235C}">
  <dimension ref="A1:M94"/>
  <sheetViews>
    <sheetView topLeftCell="A70" zoomScaleNormal="100" zoomScaleSheetLayoutView="90" workbookViewId="0">
      <selection activeCell="M85" sqref="M85"/>
    </sheetView>
  </sheetViews>
  <sheetFormatPr defaultColWidth="9.140625" defaultRowHeight="21.75" customHeight="1" x14ac:dyDescent="0.45"/>
  <cols>
    <col min="1" max="3" width="2" style="2" customWidth="1"/>
    <col min="4" max="4" width="41.42578125" style="2" customWidth="1"/>
    <col min="5" max="5" width="8.28515625" style="2" customWidth="1"/>
    <col min="6" max="6" width="0.85546875" style="2" customWidth="1"/>
    <col min="7" max="7" width="13.7109375" style="4" customWidth="1"/>
    <col min="8" max="8" width="0.85546875" style="4" customWidth="1"/>
    <col min="9" max="9" width="13.7109375" style="4" customWidth="1"/>
    <col min="10" max="10" width="0.85546875" style="2" customWidth="1"/>
    <col min="11" max="11" width="13.7109375" style="2" customWidth="1"/>
    <col min="12" max="12" width="0.85546875" style="2" customWidth="1"/>
    <col min="13" max="13" width="13.7109375" style="2" customWidth="1"/>
    <col min="14" max="16384" width="9.140625" style="2"/>
  </cols>
  <sheetData>
    <row r="1" spans="1:13" ht="21" customHeight="1" x14ac:dyDescent="0.45">
      <c r="A1" s="1" t="s">
        <v>0</v>
      </c>
      <c r="B1" s="1"/>
      <c r="C1" s="1"/>
      <c r="F1" s="3"/>
    </row>
    <row r="2" spans="1:13" s="1" customFormat="1" ht="21" customHeight="1" x14ac:dyDescent="0.45">
      <c r="A2" s="119" t="s">
        <v>65</v>
      </c>
      <c r="B2" s="119"/>
      <c r="C2" s="119"/>
      <c r="D2" s="119"/>
      <c r="E2" s="119"/>
      <c r="F2" s="119"/>
      <c r="G2" s="119"/>
      <c r="H2" s="119"/>
      <c r="I2" s="119"/>
    </row>
    <row r="3" spans="1:13" ht="21" customHeight="1" x14ac:dyDescent="0.45">
      <c r="A3" s="58" t="s">
        <v>66</v>
      </c>
      <c r="B3" s="16"/>
      <c r="C3" s="16"/>
      <c r="D3" s="16"/>
      <c r="E3" s="16"/>
      <c r="F3" s="16"/>
      <c r="G3" s="40"/>
      <c r="H3" s="40"/>
      <c r="I3" s="40"/>
      <c r="J3" s="16"/>
      <c r="K3" s="16"/>
      <c r="L3" s="16"/>
      <c r="M3" s="16"/>
    </row>
    <row r="4" spans="1:13" ht="21" customHeight="1" x14ac:dyDescent="0.45">
      <c r="A4" s="59"/>
    </row>
    <row r="5" spans="1:13" ht="21.75" customHeight="1" x14ac:dyDescent="0.45">
      <c r="A5" s="59"/>
      <c r="G5" s="118" t="s">
        <v>3</v>
      </c>
      <c r="H5" s="118"/>
      <c r="I5" s="118"/>
      <c r="K5" s="118" t="s">
        <v>4</v>
      </c>
      <c r="L5" s="118"/>
      <c r="M5" s="118"/>
    </row>
    <row r="6" spans="1:13" ht="21.75" customHeight="1" x14ac:dyDescent="0.45">
      <c r="E6" s="60"/>
      <c r="F6" s="60"/>
      <c r="G6" s="61" t="s">
        <v>67</v>
      </c>
      <c r="H6" s="62"/>
      <c r="I6" s="61" t="s">
        <v>68</v>
      </c>
      <c r="K6" s="61" t="s">
        <v>67</v>
      </c>
      <c r="L6" s="62"/>
      <c r="M6" s="61" t="s">
        <v>68</v>
      </c>
    </row>
    <row r="7" spans="1:13" ht="21.75" customHeight="1" x14ac:dyDescent="0.45">
      <c r="E7" s="63" t="s">
        <v>11</v>
      </c>
      <c r="F7" s="64"/>
      <c r="G7" s="65" t="s">
        <v>12</v>
      </c>
      <c r="H7" s="66"/>
      <c r="I7" s="65" t="s">
        <v>12</v>
      </c>
      <c r="K7" s="65" t="s">
        <v>12</v>
      </c>
      <c r="L7" s="66"/>
      <c r="M7" s="65" t="s">
        <v>12</v>
      </c>
    </row>
    <row r="8" spans="1:13" ht="21.75" customHeight="1" x14ac:dyDescent="0.45">
      <c r="A8" s="7" t="s">
        <v>69</v>
      </c>
      <c r="B8" s="7"/>
      <c r="C8" s="7"/>
      <c r="D8" s="7"/>
      <c r="E8" s="3"/>
      <c r="G8" s="32"/>
      <c r="K8" s="32"/>
      <c r="L8" s="4"/>
      <c r="M8" s="4"/>
    </row>
    <row r="9" spans="1:13" ht="6" customHeight="1" x14ac:dyDescent="0.45">
      <c r="A9" s="7"/>
      <c r="B9" s="7"/>
      <c r="C9" s="7"/>
      <c r="D9" s="7"/>
      <c r="E9" s="3"/>
      <c r="G9" s="32"/>
      <c r="K9" s="32"/>
      <c r="L9" s="4"/>
      <c r="M9" s="4"/>
    </row>
    <row r="10" spans="1:13" ht="21.75" customHeight="1" x14ac:dyDescent="0.45">
      <c r="A10" s="2" t="s">
        <v>70</v>
      </c>
      <c r="D10" s="7"/>
      <c r="E10" s="3"/>
      <c r="G10" s="32">
        <v>3508612</v>
      </c>
      <c r="I10" s="4">
        <v>1822493</v>
      </c>
      <c r="J10" s="54"/>
      <c r="K10" s="32">
        <v>0</v>
      </c>
      <c r="L10" s="4"/>
      <c r="M10" s="4">
        <v>0</v>
      </c>
    </row>
    <row r="11" spans="1:13" ht="21.75" customHeight="1" x14ac:dyDescent="0.45">
      <c r="A11" s="2" t="s">
        <v>71</v>
      </c>
      <c r="D11" s="7"/>
      <c r="E11" s="3"/>
      <c r="G11" s="39">
        <v>-680009</v>
      </c>
      <c r="I11" s="40">
        <v>-556495</v>
      </c>
      <c r="J11" s="54"/>
      <c r="K11" s="39">
        <v>0</v>
      </c>
      <c r="L11" s="4"/>
      <c r="M11" s="40">
        <v>0</v>
      </c>
    </row>
    <row r="12" spans="1:13" ht="6" customHeight="1" x14ac:dyDescent="0.45">
      <c r="D12" s="7"/>
      <c r="E12" s="3"/>
      <c r="G12" s="32"/>
      <c r="J12" s="54"/>
      <c r="K12" s="32"/>
      <c r="L12" s="4"/>
      <c r="M12" s="4"/>
    </row>
    <row r="13" spans="1:13" ht="21.75" customHeight="1" x14ac:dyDescent="0.45">
      <c r="A13" s="2" t="s">
        <v>72</v>
      </c>
      <c r="D13" s="7"/>
      <c r="E13" s="3"/>
      <c r="G13" s="32">
        <v>2828603</v>
      </c>
      <c r="I13" s="4">
        <v>1265998</v>
      </c>
      <c r="J13" s="54"/>
      <c r="K13" s="32">
        <v>0</v>
      </c>
      <c r="L13" s="4"/>
      <c r="M13" s="4">
        <v>0</v>
      </c>
    </row>
    <row r="14" spans="1:13" ht="21.75" customHeight="1" x14ac:dyDescent="0.45">
      <c r="A14" s="67" t="s">
        <v>73</v>
      </c>
      <c r="D14" s="7"/>
      <c r="E14" s="3"/>
      <c r="G14" s="39">
        <v>-848853</v>
      </c>
      <c r="I14" s="40">
        <v>-223986</v>
      </c>
      <c r="J14" s="54"/>
      <c r="K14" s="39">
        <v>0</v>
      </c>
      <c r="L14" s="4"/>
      <c r="M14" s="40">
        <v>0</v>
      </c>
    </row>
    <row r="15" spans="1:13" ht="6" customHeight="1" x14ac:dyDescent="0.45">
      <c r="D15" s="7"/>
      <c r="E15" s="3"/>
      <c r="G15" s="32"/>
      <c r="J15" s="54"/>
      <c r="K15" s="32"/>
      <c r="L15" s="4"/>
      <c r="M15" s="4"/>
    </row>
    <row r="16" spans="1:13" ht="21.75" customHeight="1" x14ac:dyDescent="0.45">
      <c r="A16" s="33" t="s">
        <v>74</v>
      </c>
      <c r="C16" s="33"/>
      <c r="D16" s="33"/>
      <c r="E16" s="35"/>
      <c r="F16" s="33"/>
      <c r="G16" s="68">
        <v>1979750</v>
      </c>
      <c r="H16" s="69"/>
      <c r="I16" s="69">
        <v>1042012</v>
      </c>
      <c r="J16" s="54"/>
      <c r="K16" s="68">
        <v>0</v>
      </c>
      <c r="L16" s="69"/>
      <c r="M16" s="69">
        <v>0</v>
      </c>
    </row>
    <row r="17" spans="1:13" ht="21.75" customHeight="1" x14ac:dyDescent="0.45">
      <c r="A17" s="33" t="s">
        <v>75</v>
      </c>
      <c r="C17" s="33"/>
      <c r="D17" s="33"/>
      <c r="E17" s="3"/>
      <c r="F17" s="33"/>
      <c r="G17" s="68">
        <v>197873</v>
      </c>
      <c r="H17" s="69"/>
      <c r="I17" s="69">
        <v>191070</v>
      </c>
      <c r="J17" s="54"/>
      <c r="K17" s="68">
        <v>0</v>
      </c>
      <c r="L17" s="69"/>
      <c r="M17" s="69">
        <v>0</v>
      </c>
    </row>
    <row r="18" spans="1:13" ht="21.75" customHeight="1" x14ac:dyDescent="0.45">
      <c r="A18" s="33" t="s">
        <v>76</v>
      </c>
      <c r="C18" s="33"/>
      <c r="D18" s="33"/>
      <c r="E18" s="35">
        <v>11</v>
      </c>
      <c r="F18" s="33"/>
      <c r="G18" s="68">
        <v>21229</v>
      </c>
      <c r="H18" s="69"/>
      <c r="I18" s="69">
        <v>29204</v>
      </c>
      <c r="J18" s="54"/>
      <c r="K18" s="68">
        <v>3299</v>
      </c>
      <c r="L18" s="69"/>
      <c r="M18" s="69">
        <v>22359</v>
      </c>
    </row>
    <row r="19" spans="1:13" ht="21.75" customHeight="1" x14ac:dyDescent="0.45">
      <c r="A19" s="33" t="s">
        <v>77</v>
      </c>
      <c r="D19" s="33"/>
      <c r="E19" s="35">
        <v>11</v>
      </c>
      <c r="F19" s="33"/>
      <c r="G19" s="32">
        <v>-3792</v>
      </c>
      <c r="I19" s="4">
        <v>-3990</v>
      </c>
      <c r="J19" s="54"/>
      <c r="K19" s="32">
        <v>5042</v>
      </c>
      <c r="L19" s="4"/>
      <c r="M19" s="4">
        <v>15329</v>
      </c>
    </row>
    <row r="20" spans="1:13" ht="21.75" customHeight="1" x14ac:dyDescent="0.45">
      <c r="A20" s="33" t="s">
        <v>78</v>
      </c>
      <c r="D20" s="33"/>
      <c r="E20" s="35">
        <v>12</v>
      </c>
      <c r="F20" s="33"/>
      <c r="G20" s="32">
        <v>136725</v>
      </c>
      <c r="I20" s="4">
        <v>280087</v>
      </c>
      <c r="J20" s="54"/>
      <c r="K20" s="32">
        <v>0</v>
      </c>
      <c r="L20" s="4"/>
      <c r="M20" s="4">
        <v>0</v>
      </c>
    </row>
    <row r="21" spans="1:13" ht="21.75" customHeight="1" x14ac:dyDescent="0.45">
      <c r="A21" s="33" t="s">
        <v>79</v>
      </c>
      <c r="D21" s="33"/>
      <c r="E21" s="35"/>
      <c r="F21" s="33"/>
      <c r="G21" s="32">
        <v>9615</v>
      </c>
      <c r="I21" s="4">
        <v>0</v>
      </c>
      <c r="J21" s="54"/>
      <c r="K21" s="32">
        <v>0</v>
      </c>
      <c r="L21" s="4"/>
      <c r="M21" s="4">
        <v>0</v>
      </c>
    </row>
    <row r="22" spans="1:13" ht="21.75" customHeight="1" x14ac:dyDescent="0.45">
      <c r="A22" s="33" t="s">
        <v>80</v>
      </c>
      <c r="C22" s="33"/>
      <c r="D22" s="33"/>
      <c r="E22" s="35"/>
      <c r="F22" s="33"/>
      <c r="G22" s="70">
        <v>1111</v>
      </c>
      <c r="H22" s="69"/>
      <c r="I22" s="71">
        <v>-982</v>
      </c>
      <c r="J22" s="54"/>
      <c r="K22" s="70">
        <v>2</v>
      </c>
      <c r="L22" s="69"/>
      <c r="M22" s="71">
        <v>1</v>
      </c>
    </row>
    <row r="23" spans="1:13" ht="6" customHeight="1" x14ac:dyDescent="0.45">
      <c r="A23" s="33"/>
      <c r="C23" s="33"/>
      <c r="D23" s="33"/>
      <c r="E23" s="35"/>
      <c r="F23" s="33"/>
      <c r="G23" s="68"/>
      <c r="H23" s="69"/>
      <c r="I23" s="69"/>
      <c r="J23" s="54"/>
      <c r="K23" s="68"/>
      <c r="L23" s="69"/>
      <c r="M23" s="69"/>
    </row>
    <row r="24" spans="1:13" ht="21.75" customHeight="1" x14ac:dyDescent="0.45">
      <c r="A24" s="7" t="s">
        <v>81</v>
      </c>
      <c r="C24" s="7"/>
      <c r="D24" s="7"/>
      <c r="E24" s="35"/>
      <c r="G24" s="39">
        <v>2342511</v>
      </c>
      <c r="I24" s="40">
        <v>1537401</v>
      </c>
      <c r="J24" s="54"/>
      <c r="K24" s="39">
        <v>8343</v>
      </c>
      <c r="L24" s="4"/>
      <c r="M24" s="40">
        <v>37689</v>
      </c>
    </row>
    <row r="25" spans="1:13" ht="10.35" customHeight="1" x14ac:dyDescent="0.45">
      <c r="A25" s="7"/>
      <c r="B25" s="7"/>
      <c r="C25" s="7"/>
      <c r="D25" s="7"/>
      <c r="E25" s="35"/>
      <c r="G25" s="32"/>
      <c r="J25" s="54"/>
      <c r="K25" s="53"/>
      <c r="L25" s="54"/>
      <c r="M25" s="54"/>
    </row>
    <row r="26" spans="1:13" ht="21.75" customHeight="1" x14ac:dyDescent="0.45">
      <c r="A26" s="7" t="s">
        <v>82</v>
      </c>
      <c r="B26" s="7"/>
      <c r="C26" s="7"/>
      <c r="D26" s="7"/>
      <c r="E26" s="35"/>
      <c r="G26" s="32"/>
      <c r="J26" s="54"/>
      <c r="K26" s="53"/>
      <c r="L26" s="54"/>
      <c r="M26" s="54"/>
    </row>
    <row r="27" spans="1:13" ht="6" customHeight="1" x14ac:dyDescent="0.45">
      <c r="A27" s="7"/>
      <c r="B27" s="7"/>
      <c r="C27" s="7"/>
      <c r="D27" s="7"/>
      <c r="E27" s="35"/>
      <c r="G27" s="32"/>
      <c r="J27" s="54"/>
      <c r="K27" s="53"/>
      <c r="L27" s="54"/>
      <c r="M27" s="54"/>
    </row>
    <row r="28" spans="1:13" ht="21.75" customHeight="1" x14ac:dyDescent="0.45">
      <c r="A28" s="33" t="s">
        <v>83</v>
      </c>
      <c r="B28" s="33"/>
      <c r="E28" s="52"/>
      <c r="F28" s="34"/>
      <c r="G28" s="32">
        <v>1393720</v>
      </c>
      <c r="I28" s="4">
        <v>497625</v>
      </c>
      <c r="J28" s="54"/>
      <c r="K28" s="32">
        <v>0</v>
      </c>
      <c r="L28" s="4"/>
      <c r="M28" s="4">
        <v>0</v>
      </c>
    </row>
    <row r="29" spans="1:13" ht="21.75" customHeight="1" x14ac:dyDescent="0.45">
      <c r="A29" s="33" t="s">
        <v>84</v>
      </c>
      <c r="B29" s="33"/>
      <c r="E29" s="3"/>
      <c r="G29" s="70">
        <v>-159208</v>
      </c>
      <c r="H29" s="69"/>
      <c r="I29" s="71">
        <v>15886</v>
      </c>
      <c r="J29" s="54"/>
      <c r="K29" s="70">
        <v>0</v>
      </c>
      <c r="L29" s="69"/>
      <c r="M29" s="71">
        <v>0</v>
      </c>
    </row>
    <row r="30" spans="1:13" ht="21.75" customHeight="1" x14ac:dyDescent="0.45">
      <c r="A30" s="33" t="s">
        <v>85</v>
      </c>
      <c r="B30" s="33"/>
      <c r="E30" s="3"/>
      <c r="G30" s="68">
        <v>1234512</v>
      </c>
      <c r="H30" s="69"/>
      <c r="I30" s="69">
        <v>513511</v>
      </c>
      <c r="J30" s="69"/>
      <c r="K30" s="68">
        <v>0</v>
      </c>
      <c r="L30" s="69"/>
      <c r="M30" s="69">
        <v>0</v>
      </c>
    </row>
    <row r="31" spans="1:13" ht="21.75" customHeight="1" x14ac:dyDescent="0.45">
      <c r="A31" s="33" t="s">
        <v>86</v>
      </c>
      <c r="E31" s="52"/>
      <c r="F31" s="34"/>
      <c r="G31" s="68">
        <v>322245</v>
      </c>
      <c r="H31" s="69"/>
      <c r="I31" s="69">
        <v>283745</v>
      </c>
      <c r="J31" s="54"/>
      <c r="K31" s="68">
        <v>0</v>
      </c>
      <c r="L31" s="69"/>
      <c r="M31" s="69">
        <v>0</v>
      </c>
    </row>
    <row r="32" spans="1:13" ht="21.75" customHeight="1" x14ac:dyDescent="0.45">
      <c r="A32" s="33" t="s">
        <v>87</v>
      </c>
      <c r="E32" s="3"/>
      <c r="G32" s="68">
        <v>312060</v>
      </c>
      <c r="H32" s="69"/>
      <c r="I32" s="69">
        <v>242234</v>
      </c>
      <c r="J32" s="54"/>
      <c r="K32" s="68">
        <v>0</v>
      </c>
      <c r="L32" s="69"/>
      <c r="M32" s="69">
        <v>0</v>
      </c>
    </row>
    <row r="33" spans="1:13" ht="21.75" customHeight="1" x14ac:dyDescent="0.45">
      <c r="A33" s="33" t="s">
        <v>88</v>
      </c>
      <c r="E33" s="3"/>
      <c r="G33" s="68">
        <v>25</v>
      </c>
      <c r="H33" s="69"/>
      <c r="I33" s="69">
        <v>0</v>
      </c>
      <c r="J33" s="54"/>
      <c r="K33" s="68">
        <v>0</v>
      </c>
      <c r="L33" s="69"/>
      <c r="M33" s="69">
        <v>0</v>
      </c>
    </row>
    <row r="34" spans="1:13" ht="21.75" customHeight="1" x14ac:dyDescent="0.45">
      <c r="A34" s="33" t="s">
        <v>89</v>
      </c>
      <c r="E34" s="3">
        <v>22</v>
      </c>
      <c r="G34" s="68">
        <v>277090</v>
      </c>
      <c r="H34" s="69"/>
      <c r="I34" s="69">
        <v>169409</v>
      </c>
      <c r="J34" s="54"/>
      <c r="K34" s="68">
        <v>10100</v>
      </c>
      <c r="L34" s="69"/>
      <c r="M34" s="69">
        <v>9226</v>
      </c>
    </row>
    <row r="35" spans="1:13" ht="21.75" customHeight="1" x14ac:dyDescent="0.45">
      <c r="A35" s="33" t="s">
        <v>90</v>
      </c>
      <c r="E35" s="3"/>
      <c r="G35" s="68">
        <v>1724</v>
      </c>
      <c r="H35" s="69"/>
      <c r="I35" s="69">
        <v>1645</v>
      </c>
      <c r="J35" s="54"/>
      <c r="K35" s="68">
        <v>0</v>
      </c>
      <c r="L35" s="69"/>
      <c r="M35" s="69">
        <v>0</v>
      </c>
    </row>
    <row r="36" spans="1:13" ht="21.75" customHeight="1" x14ac:dyDescent="0.45">
      <c r="A36" s="33" t="s">
        <v>91</v>
      </c>
      <c r="E36" s="3"/>
      <c r="G36" s="68">
        <v>-4050</v>
      </c>
      <c r="H36" s="69"/>
      <c r="I36" s="69">
        <v>-90220</v>
      </c>
      <c r="J36" s="54"/>
      <c r="K36" s="68">
        <v>0</v>
      </c>
      <c r="L36" s="69"/>
      <c r="M36" s="69">
        <v>0</v>
      </c>
    </row>
    <row r="37" spans="1:13" ht="21.75" customHeight="1" x14ac:dyDescent="0.45">
      <c r="A37" s="33" t="s">
        <v>92</v>
      </c>
      <c r="E37" s="3">
        <v>23</v>
      </c>
      <c r="G37" s="39">
        <v>-308</v>
      </c>
      <c r="I37" s="40">
        <v>-530</v>
      </c>
      <c r="J37" s="54"/>
      <c r="K37" s="39">
        <v>-1</v>
      </c>
      <c r="L37" s="4"/>
      <c r="M37" s="40">
        <v>-682</v>
      </c>
    </row>
    <row r="38" spans="1:13" ht="6" customHeight="1" x14ac:dyDescent="0.45">
      <c r="A38" s="33"/>
      <c r="E38" s="3"/>
      <c r="G38" s="68"/>
      <c r="H38" s="69"/>
      <c r="I38" s="69"/>
      <c r="J38" s="54"/>
      <c r="K38" s="68"/>
      <c r="L38" s="69"/>
      <c r="M38" s="69"/>
    </row>
    <row r="39" spans="1:13" ht="21.75" customHeight="1" x14ac:dyDescent="0.45">
      <c r="A39" s="7" t="s">
        <v>93</v>
      </c>
      <c r="E39" s="35"/>
      <c r="G39" s="39">
        <v>2143298</v>
      </c>
      <c r="I39" s="40">
        <v>1119794</v>
      </c>
      <c r="J39" s="4"/>
      <c r="K39" s="39">
        <v>10099</v>
      </c>
      <c r="L39" s="4"/>
      <c r="M39" s="40">
        <v>8544</v>
      </c>
    </row>
    <row r="40" spans="1:13" ht="10.35" customHeight="1" x14ac:dyDescent="0.45">
      <c r="A40" s="7"/>
      <c r="E40" s="35"/>
      <c r="G40" s="32"/>
      <c r="J40" s="54"/>
      <c r="K40" s="32"/>
      <c r="L40" s="4"/>
      <c r="M40" s="4"/>
    </row>
    <row r="41" spans="1:13" ht="21.75" customHeight="1" x14ac:dyDescent="0.45">
      <c r="A41" s="1" t="s">
        <v>94</v>
      </c>
      <c r="B41" s="1"/>
      <c r="C41" s="1"/>
      <c r="D41" s="1"/>
      <c r="E41" s="35"/>
      <c r="F41" s="1"/>
      <c r="G41" s="32">
        <v>199213</v>
      </c>
      <c r="I41" s="4">
        <v>417607</v>
      </c>
      <c r="J41" s="54"/>
      <c r="K41" s="32">
        <v>-1756</v>
      </c>
      <c r="L41" s="4"/>
      <c r="M41" s="4">
        <v>29145</v>
      </c>
    </row>
    <row r="42" spans="1:13" ht="21.75" customHeight="1" x14ac:dyDescent="0.45">
      <c r="A42" s="2" t="s">
        <v>95</v>
      </c>
      <c r="D42" s="7"/>
      <c r="E42" s="3"/>
      <c r="G42" s="70">
        <v>16048</v>
      </c>
      <c r="H42" s="69"/>
      <c r="I42" s="71">
        <v>38538</v>
      </c>
      <c r="J42" s="54"/>
      <c r="K42" s="70">
        <v>1008</v>
      </c>
      <c r="L42" s="69"/>
      <c r="M42" s="71">
        <v>12765</v>
      </c>
    </row>
    <row r="43" spans="1:13" ht="6" customHeight="1" x14ac:dyDescent="0.45">
      <c r="D43" s="7"/>
      <c r="E43" s="3"/>
      <c r="G43" s="68"/>
      <c r="H43" s="69"/>
      <c r="I43" s="69"/>
      <c r="J43" s="54"/>
      <c r="K43" s="68"/>
      <c r="L43" s="69"/>
      <c r="M43" s="69"/>
    </row>
    <row r="44" spans="1:13" ht="21.75" customHeight="1" x14ac:dyDescent="0.45">
      <c r="A44" s="1" t="s">
        <v>96</v>
      </c>
      <c r="B44" s="1"/>
      <c r="C44" s="1"/>
      <c r="D44" s="7"/>
      <c r="E44" s="3"/>
      <c r="G44" s="39">
        <v>183165</v>
      </c>
      <c r="I44" s="40">
        <v>379069</v>
      </c>
      <c r="J44" s="54"/>
      <c r="K44" s="39">
        <v>-2764</v>
      </c>
      <c r="L44" s="4"/>
      <c r="M44" s="40">
        <v>16380</v>
      </c>
    </row>
    <row r="45" spans="1:13" ht="21.75" customHeight="1" x14ac:dyDescent="0.45">
      <c r="A45" s="1"/>
      <c r="B45" s="1"/>
      <c r="C45" s="1"/>
      <c r="D45" s="7"/>
      <c r="E45" s="3"/>
      <c r="K45" s="4"/>
      <c r="L45" s="4"/>
      <c r="M45" s="4"/>
    </row>
    <row r="46" spans="1:13" ht="21.75" customHeight="1" x14ac:dyDescent="0.45">
      <c r="A46" s="1"/>
      <c r="B46" s="1"/>
      <c r="C46" s="1"/>
      <c r="D46" s="7"/>
      <c r="E46" s="3"/>
    </row>
    <row r="47" spans="1:13" ht="22.15" customHeight="1" x14ac:dyDescent="0.45">
      <c r="A47" s="16" t="s">
        <v>34</v>
      </c>
      <c r="B47" s="12"/>
      <c r="C47" s="12"/>
      <c r="D47" s="45"/>
      <c r="E47" s="46"/>
      <c r="F47" s="16"/>
      <c r="G47" s="13"/>
      <c r="H47" s="13"/>
      <c r="I47" s="13"/>
      <c r="J47" s="16"/>
      <c r="K47" s="16"/>
      <c r="L47" s="16"/>
      <c r="M47" s="16"/>
    </row>
    <row r="48" spans="1:13" ht="21.75" customHeight="1" x14ac:dyDescent="0.45">
      <c r="A48" s="1" t="s">
        <v>0</v>
      </c>
      <c r="B48" s="1"/>
      <c r="C48" s="1"/>
      <c r="F48" s="3"/>
    </row>
    <row r="49" spans="1:13" s="1" customFormat="1" ht="21.75" customHeight="1" x14ac:dyDescent="0.45">
      <c r="A49" s="119" t="s">
        <v>97</v>
      </c>
      <c r="B49" s="119"/>
      <c r="C49" s="119"/>
      <c r="D49" s="119"/>
      <c r="E49" s="119"/>
      <c r="F49" s="119"/>
      <c r="G49" s="119"/>
      <c r="H49" s="119"/>
      <c r="I49" s="119"/>
    </row>
    <row r="50" spans="1:13" ht="21.75" customHeight="1" x14ac:dyDescent="0.45">
      <c r="A50" s="58" t="str">
        <f>+A3</f>
        <v>สำหรับงวดสามเดือนสิ้นสุดวันที่ 31 มีนาคม พ.ศ. 2566</v>
      </c>
      <c r="B50" s="73"/>
      <c r="C50" s="73"/>
      <c r="D50" s="73"/>
      <c r="E50" s="73"/>
      <c r="F50" s="73"/>
      <c r="G50" s="40"/>
      <c r="H50" s="40"/>
      <c r="I50" s="40"/>
      <c r="J50" s="16"/>
      <c r="K50" s="16"/>
      <c r="L50" s="16"/>
      <c r="M50" s="16"/>
    </row>
    <row r="51" spans="1:13" ht="21.75" customHeight="1" x14ac:dyDescent="0.45">
      <c r="A51" s="18"/>
      <c r="B51" s="74"/>
      <c r="C51" s="74"/>
      <c r="D51" s="74"/>
      <c r="E51" s="74"/>
      <c r="F51" s="74"/>
    </row>
    <row r="52" spans="1:13" ht="21.75" customHeight="1" x14ac:dyDescent="0.45">
      <c r="A52" s="18"/>
      <c r="B52" s="74"/>
      <c r="C52" s="74"/>
      <c r="D52" s="74"/>
      <c r="E52" s="74"/>
      <c r="F52" s="74"/>
      <c r="G52" s="118" t="s">
        <v>3</v>
      </c>
      <c r="H52" s="118"/>
      <c r="I52" s="118"/>
      <c r="K52" s="118" t="s">
        <v>4</v>
      </c>
      <c r="L52" s="118"/>
      <c r="M52" s="118"/>
    </row>
    <row r="53" spans="1:13" ht="21.75" customHeight="1" x14ac:dyDescent="0.45">
      <c r="E53" s="60"/>
      <c r="F53" s="60"/>
      <c r="G53" s="61" t="s">
        <v>67</v>
      </c>
      <c r="H53" s="62"/>
      <c r="I53" s="61" t="s">
        <v>68</v>
      </c>
      <c r="K53" s="61" t="s">
        <v>67</v>
      </c>
      <c r="L53" s="62"/>
      <c r="M53" s="61" t="s">
        <v>68</v>
      </c>
    </row>
    <row r="54" spans="1:13" ht="21.75" customHeight="1" x14ac:dyDescent="0.45">
      <c r="E54" s="63" t="s">
        <v>11</v>
      </c>
      <c r="F54" s="64"/>
      <c r="G54" s="65" t="s">
        <v>12</v>
      </c>
      <c r="H54" s="66"/>
      <c r="I54" s="65" t="s">
        <v>12</v>
      </c>
      <c r="K54" s="65" t="s">
        <v>12</v>
      </c>
      <c r="L54" s="66"/>
      <c r="M54" s="65" t="s">
        <v>12</v>
      </c>
    </row>
    <row r="55" spans="1:13" ht="8.4499999999999993" customHeight="1" x14ac:dyDescent="0.45">
      <c r="E55" s="64"/>
      <c r="F55" s="64"/>
      <c r="G55" s="75"/>
      <c r="H55" s="66"/>
      <c r="I55" s="66"/>
      <c r="K55" s="72"/>
    </row>
    <row r="56" spans="1:13" ht="18" x14ac:dyDescent="0.45">
      <c r="A56" s="7" t="s">
        <v>98</v>
      </c>
      <c r="E56" s="3"/>
      <c r="G56" s="32"/>
      <c r="K56" s="72"/>
    </row>
    <row r="57" spans="1:13" ht="18" x14ac:dyDescent="0.45">
      <c r="A57" s="1" t="s">
        <v>99</v>
      </c>
      <c r="B57" s="1"/>
      <c r="D57" s="7"/>
      <c r="E57" s="3"/>
      <c r="G57" s="32"/>
      <c r="J57" s="54"/>
      <c r="K57" s="53"/>
      <c r="L57" s="54"/>
      <c r="M57" s="54"/>
    </row>
    <row r="58" spans="1:13" ht="17.25" x14ac:dyDescent="0.45">
      <c r="B58" s="33" t="s">
        <v>100</v>
      </c>
      <c r="D58" s="33"/>
      <c r="G58" s="32"/>
      <c r="J58" s="54"/>
      <c r="K58" s="32"/>
      <c r="L58" s="4"/>
      <c r="M58" s="4"/>
    </row>
    <row r="59" spans="1:13" ht="17.25" x14ac:dyDescent="0.45">
      <c r="B59" s="33"/>
      <c r="C59" s="2" t="s">
        <v>101</v>
      </c>
      <c r="D59" s="33"/>
      <c r="G59" s="32">
        <v>0</v>
      </c>
      <c r="I59" s="4">
        <v>0</v>
      </c>
      <c r="J59" s="54"/>
      <c r="K59" s="32">
        <v>39</v>
      </c>
      <c r="L59" s="4"/>
      <c r="M59" s="4">
        <v>-11208</v>
      </c>
    </row>
    <row r="60" spans="1:13" ht="17.25" x14ac:dyDescent="0.45">
      <c r="B60" s="33" t="s">
        <v>102</v>
      </c>
      <c r="D60" s="33"/>
      <c r="G60" s="32">
        <v>0</v>
      </c>
      <c r="I60" s="4">
        <v>0</v>
      </c>
      <c r="J60" s="54"/>
      <c r="K60" s="32">
        <v>5422</v>
      </c>
      <c r="L60" s="4"/>
      <c r="M60" s="4">
        <v>13826</v>
      </c>
    </row>
    <row r="61" spans="1:13" ht="17.25" x14ac:dyDescent="0.45">
      <c r="B61" s="33" t="s">
        <v>103</v>
      </c>
      <c r="C61" s="76"/>
      <c r="D61" s="33"/>
      <c r="G61" s="32"/>
      <c r="J61" s="54"/>
      <c r="K61" s="32"/>
      <c r="L61" s="4"/>
      <c r="M61" s="4"/>
    </row>
    <row r="62" spans="1:13" ht="17.25" x14ac:dyDescent="0.45">
      <c r="B62" s="33"/>
      <c r="C62" s="2" t="s">
        <v>104</v>
      </c>
      <c r="D62" s="33"/>
      <c r="G62" s="32">
        <v>0</v>
      </c>
      <c r="I62" s="4">
        <v>0</v>
      </c>
      <c r="J62" s="54"/>
      <c r="K62" s="32">
        <v>0</v>
      </c>
      <c r="L62" s="4"/>
      <c r="M62" s="4">
        <v>0</v>
      </c>
    </row>
    <row r="63" spans="1:13" ht="17.25" x14ac:dyDescent="0.45">
      <c r="B63" s="33" t="s">
        <v>105</v>
      </c>
      <c r="D63" s="33"/>
      <c r="E63" s="3"/>
      <c r="G63" s="32"/>
      <c r="J63" s="54"/>
      <c r="K63" s="32"/>
      <c r="L63" s="4"/>
      <c r="M63" s="4"/>
    </row>
    <row r="64" spans="1:13" ht="17.25" x14ac:dyDescent="0.45">
      <c r="B64" s="33" t="s">
        <v>106</v>
      </c>
      <c r="C64" s="2" t="s">
        <v>107</v>
      </c>
      <c r="D64" s="33"/>
      <c r="E64" s="3"/>
      <c r="G64" s="39">
        <v>0</v>
      </c>
      <c r="I64" s="40">
        <v>0</v>
      </c>
      <c r="J64" s="54"/>
      <c r="K64" s="39">
        <v>-1092</v>
      </c>
      <c r="L64" s="4"/>
      <c r="M64" s="40">
        <v>-524</v>
      </c>
    </row>
    <row r="65" spans="1:13" ht="8.4499999999999993" customHeight="1" x14ac:dyDescent="0.45">
      <c r="C65" s="33"/>
      <c r="D65" s="33"/>
      <c r="E65" s="3"/>
      <c r="G65" s="32"/>
      <c r="J65" s="54"/>
      <c r="K65" s="32"/>
      <c r="L65" s="4"/>
      <c r="M65" s="4"/>
    </row>
    <row r="66" spans="1:13" ht="17.25" x14ac:dyDescent="0.45">
      <c r="A66" s="2" t="s">
        <v>108</v>
      </c>
      <c r="C66" s="33"/>
      <c r="D66" s="33"/>
      <c r="E66" s="3"/>
      <c r="G66" s="39">
        <v>0</v>
      </c>
      <c r="I66" s="40">
        <v>0</v>
      </c>
      <c r="J66" s="54"/>
      <c r="K66" s="39">
        <v>4369</v>
      </c>
      <c r="L66" s="4"/>
      <c r="M66" s="40">
        <v>2094</v>
      </c>
    </row>
    <row r="67" spans="1:13" ht="18" x14ac:dyDescent="0.45">
      <c r="A67" s="7"/>
      <c r="E67" s="3"/>
      <c r="G67" s="32"/>
      <c r="J67" s="54"/>
      <c r="K67" s="32"/>
      <c r="L67" s="4"/>
      <c r="M67" s="4"/>
    </row>
    <row r="68" spans="1:13" ht="18" x14ac:dyDescent="0.45">
      <c r="A68" s="1" t="s">
        <v>109</v>
      </c>
      <c r="B68" s="1"/>
      <c r="C68" s="7"/>
      <c r="E68" s="3"/>
      <c r="G68" s="32"/>
      <c r="J68" s="54"/>
      <c r="K68" s="32"/>
      <c r="L68" s="4"/>
      <c r="M68" s="4"/>
    </row>
    <row r="69" spans="1:13" ht="17.25" x14ac:dyDescent="0.45">
      <c r="B69" s="33" t="s">
        <v>110</v>
      </c>
      <c r="C69" s="33"/>
      <c r="E69" s="3"/>
      <c r="G69" s="32"/>
      <c r="J69" s="54"/>
      <c r="K69" s="32"/>
      <c r="L69" s="4"/>
      <c r="M69" s="4"/>
    </row>
    <row r="70" spans="1:13" ht="17.25" x14ac:dyDescent="0.45">
      <c r="B70" s="33" t="s">
        <v>111</v>
      </c>
      <c r="C70" s="33"/>
      <c r="E70" s="3"/>
      <c r="G70" s="32">
        <v>-8264</v>
      </c>
      <c r="I70" s="4">
        <v>-159860</v>
      </c>
      <c r="J70" s="54"/>
      <c r="K70" s="32">
        <v>0</v>
      </c>
      <c r="L70" s="4"/>
      <c r="M70" s="4">
        <v>0</v>
      </c>
    </row>
    <row r="71" spans="1:13" ht="17.25" x14ac:dyDescent="0.45">
      <c r="B71" s="33" t="s">
        <v>112</v>
      </c>
      <c r="D71" s="33"/>
      <c r="E71" s="3"/>
      <c r="G71" s="32">
        <v>5423</v>
      </c>
      <c r="I71" s="4">
        <v>55169</v>
      </c>
      <c r="J71" s="54"/>
      <c r="K71" s="32">
        <v>0</v>
      </c>
      <c r="L71" s="4"/>
      <c r="M71" s="4">
        <v>0</v>
      </c>
    </row>
    <row r="72" spans="1:13" ht="17.25" x14ac:dyDescent="0.45">
      <c r="B72" s="33" t="s">
        <v>113</v>
      </c>
      <c r="C72" s="33"/>
      <c r="E72" s="3"/>
      <c r="G72" s="32"/>
      <c r="J72" s="54"/>
      <c r="K72" s="32"/>
      <c r="L72" s="4"/>
      <c r="M72" s="4"/>
    </row>
    <row r="73" spans="1:13" ht="17.25" x14ac:dyDescent="0.45">
      <c r="B73" s="33"/>
      <c r="C73" s="33" t="s">
        <v>114</v>
      </c>
      <c r="E73" s="3"/>
      <c r="G73" s="32">
        <v>0</v>
      </c>
      <c r="I73" s="4">
        <v>0</v>
      </c>
      <c r="J73" s="54"/>
      <c r="K73" s="32">
        <v>14</v>
      </c>
      <c r="L73" s="4"/>
      <c r="M73" s="4">
        <v>-11840</v>
      </c>
    </row>
    <row r="74" spans="1:13" ht="21.75" customHeight="1" x14ac:dyDescent="0.45">
      <c r="B74" s="2" t="s">
        <v>115</v>
      </c>
      <c r="C74" s="33"/>
      <c r="E74" s="3">
        <v>12</v>
      </c>
      <c r="G74" s="32">
        <v>1181050</v>
      </c>
      <c r="I74" s="4">
        <v>-2186872</v>
      </c>
      <c r="J74" s="54"/>
      <c r="K74" s="32">
        <v>0</v>
      </c>
      <c r="L74" s="4"/>
      <c r="M74" s="4">
        <v>0</v>
      </c>
    </row>
    <row r="75" spans="1:13" ht="21.75" customHeight="1" x14ac:dyDescent="0.45">
      <c r="B75" s="33" t="s">
        <v>116</v>
      </c>
      <c r="C75" s="33"/>
      <c r="E75" s="3"/>
      <c r="G75" s="32"/>
      <c r="J75" s="54"/>
      <c r="K75" s="32"/>
      <c r="L75" s="4"/>
      <c r="M75" s="4"/>
    </row>
    <row r="76" spans="1:13" ht="21.75" customHeight="1" x14ac:dyDescent="0.45">
      <c r="C76" s="33" t="s">
        <v>117</v>
      </c>
      <c r="E76" s="3"/>
      <c r="G76" s="39">
        <v>-235642</v>
      </c>
      <c r="I76" s="40">
        <v>458313</v>
      </c>
      <c r="J76" s="54"/>
      <c r="K76" s="39">
        <v>-3</v>
      </c>
      <c r="L76" s="4"/>
      <c r="M76" s="40">
        <v>2368</v>
      </c>
    </row>
    <row r="77" spans="1:13" ht="8.4499999999999993" customHeight="1" x14ac:dyDescent="0.45">
      <c r="C77" s="33"/>
      <c r="D77" s="33"/>
      <c r="E77" s="3"/>
      <c r="G77" s="32"/>
      <c r="J77" s="54"/>
      <c r="K77" s="32"/>
      <c r="L77" s="4"/>
      <c r="M77" s="4"/>
    </row>
    <row r="78" spans="1:13" ht="21.75" customHeight="1" x14ac:dyDescent="0.45">
      <c r="A78" s="2" t="s">
        <v>118</v>
      </c>
      <c r="C78" s="33"/>
      <c r="D78" s="33"/>
      <c r="E78" s="3"/>
      <c r="G78" s="39">
        <v>942567</v>
      </c>
      <c r="I78" s="40">
        <v>-1833250</v>
      </c>
      <c r="J78" s="54"/>
      <c r="K78" s="39">
        <v>11</v>
      </c>
      <c r="L78" s="4"/>
      <c r="M78" s="40">
        <v>-9472</v>
      </c>
    </row>
    <row r="79" spans="1:13" ht="8.4499999999999993" customHeight="1" x14ac:dyDescent="0.45">
      <c r="C79" s="33"/>
      <c r="D79" s="33"/>
      <c r="E79" s="3"/>
      <c r="G79" s="32"/>
      <c r="J79" s="54"/>
      <c r="K79" s="32"/>
      <c r="L79" s="4"/>
      <c r="M79" s="4"/>
    </row>
    <row r="80" spans="1:13" ht="21.75" customHeight="1" x14ac:dyDescent="0.45">
      <c r="A80" s="1" t="s">
        <v>119</v>
      </c>
      <c r="B80" s="1"/>
      <c r="C80" s="1"/>
      <c r="D80" s="7"/>
      <c r="G80" s="39">
        <v>942567</v>
      </c>
      <c r="H80" s="9"/>
      <c r="I80" s="40">
        <v>-1833250</v>
      </c>
      <c r="J80" s="54"/>
      <c r="K80" s="39">
        <v>4380</v>
      </c>
      <c r="L80" s="9"/>
      <c r="M80" s="40">
        <v>-7378</v>
      </c>
    </row>
    <row r="81" spans="1:13" ht="8.4499999999999993" customHeight="1" x14ac:dyDescent="0.45">
      <c r="A81" s="1"/>
      <c r="B81" s="1"/>
      <c r="C81" s="1"/>
      <c r="D81" s="7"/>
      <c r="G81" s="32"/>
      <c r="H81" s="9"/>
      <c r="J81" s="54"/>
      <c r="K81" s="32"/>
      <c r="L81" s="9"/>
      <c r="M81" s="4"/>
    </row>
    <row r="82" spans="1:13" ht="21.75" customHeight="1" thickBot="1" x14ac:dyDescent="0.5">
      <c r="A82" s="1" t="s">
        <v>120</v>
      </c>
      <c r="B82" s="1"/>
      <c r="C82" s="1"/>
      <c r="D82" s="7"/>
      <c r="G82" s="43">
        <v>1125732</v>
      </c>
      <c r="I82" s="44">
        <v>-1454181</v>
      </c>
      <c r="J82" s="54"/>
      <c r="K82" s="43">
        <v>1616</v>
      </c>
      <c r="L82" s="4"/>
      <c r="M82" s="44">
        <v>9002</v>
      </c>
    </row>
    <row r="83" spans="1:13" ht="21.75" customHeight="1" thickTop="1" x14ac:dyDescent="0.45">
      <c r="A83" s="1"/>
      <c r="B83" s="1"/>
      <c r="C83" s="1"/>
      <c r="D83" s="7"/>
      <c r="E83" s="3"/>
      <c r="G83" s="32"/>
      <c r="J83" s="54"/>
      <c r="K83" s="53"/>
      <c r="L83" s="54"/>
      <c r="M83" s="54"/>
    </row>
    <row r="84" spans="1:13" ht="21.75" customHeight="1" x14ac:dyDescent="0.45">
      <c r="A84" s="1" t="s">
        <v>121</v>
      </c>
      <c r="B84" s="77"/>
      <c r="C84" s="77"/>
      <c r="D84" s="1"/>
      <c r="E84" s="3">
        <v>21</v>
      </c>
      <c r="F84" s="77"/>
      <c r="G84" s="68"/>
      <c r="H84" s="69"/>
      <c r="I84" s="69"/>
      <c r="J84" s="54"/>
      <c r="K84" s="53"/>
      <c r="L84" s="54"/>
      <c r="M84" s="54"/>
    </row>
    <row r="85" spans="1:13" ht="21.75" customHeight="1" x14ac:dyDescent="0.45">
      <c r="A85" s="7" t="s">
        <v>122</v>
      </c>
      <c r="G85" s="78">
        <v>0.47</v>
      </c>
      <c r="H85" s="79"/>
      <c r="I85" s="79">
        <v>0.97</v>
      </c>
      <c r="J85" s="79"/>
      <c r="K85" s="78">
        <v>-0.01</v>
      </c>
      <c r="L85" s="79"/>
      <c r="M85" s="79">
        <v>0.04</v>
      </c>
    </row>
    <row r="86" spans="1:13" ht="21.75" customHeight="1" x14ac:dyDescent="0.45">
      <c r="A86" s="2" t="s">
        <v>123</v>
      </c>
      <c r="G86" s="32">
        <v>389267</v>
      </c>
      <c r="I86" s="4">
        <v>389267</v>
      </c>
      <c r="J86" s="54"/>
      <c r="K86" s="32">
        <v>389267</v>
      </c>
      <c r="L86" s="54"/>
      <c r="M86" s="4">
        <v>389267</v>
      </c>
    </row>
    <row r="87" spans="1:13" ht="19.5" customHeight="1" x14ac:dyDescent="0.45">
      <c r="K87" s="4"/>
      <c r="M87" s="4"/>
    </row>
    <row r="93" spans="1:13" ht="26.25" customHeight="1" x14ac:dyDescent="0.45"/>
    <row r="94" spans="1:13" ht="22.15" customHeight="1" x14ac:dyDescent="0.45">
      <c r="A94" s="16" t="s">
        <v>34</v>
      </c>
      <c r="B94" s="16"/>
      <c r="C94" s="16"/>
      <c r="D94" s="16"/>
      <c r="E94" s="16"/>
      <c r="F94" s="16"/>
      <c r="G94" s="40"/>
      <c r="H94" s="40"/>
      <c r="I94" s="40"/>
      <c r="J94" s="16"/>
      <c r="K94" s="16"/>
      <c r="L94" s="16"/>
      <c r="M94" s="16"/>
    </row>
  </sheetData>
  <mergeCells count="6">
    <mergeCell ref="A2:I2"/>
    <mergeCell ref="G5:I5"/>
    <mergeCell ref="K5:M5"/>
    <mergeCell ref="A49:I49"/>
    <mergeCell ref="G52:I52"/>
    <mergeCell ref="K52:M52"/>
  </mergeCells>
  <pageMargins left="0.8" right="0.5" top="0.5" bottom="0.6" header="0.49" footer="0.4"/>
  <pageSetup paperSize="9" scale="88" firstPageNumber="4" orientation="portrait" useFirstPageNumber="1" horizontalDpi="1200" verticalDpi="1200" r:id="rId1"/>
  <headerFooter>
    <oddFooter>&amp;R&amp;"Browallia New,Regular"&amp;12&amp;P</oddFooter>
  </headerFooter>
  <rowBreaks count="1" manualBreakCount="1">
    <brk id="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53C92-2C64-448A-BC60-386D908CFCCD}">
  <dimension ref="A1:Q34"/>
  <sheetViews>
    <sheetView zoomScale="115" zoomScaleNormal="115" zoomScaleSheetLayoutView="97" workbookViewId="0">
      <selection activeCell="D11" sqref="D11"/>
    </sheetView>
  </sheetViews>
  <sheetFormatPr defaultColWidth="9.140625" defaultRowHeight="21" customHeight="1" x14ac:dyDescent="0.45"/>
  <cols>
    <col min="1" max="3" width="1.7109375" style="2" customWidth="1"/>
    <col min="4" max="4" width="69.85546875" style="2" customWidth="1"/>
    <col min="5" max="5" width="13.7109375" style="4" customWidth="1"/>
    <col min="6" max="6" width="0.85546875" style="54" customWidth="1"/>
    <col min="7" max="7" width="12.42578125" style="54" customWidth="1"/>
    <col min="8" max="8" width="0.85546875" style="54" customWidth="1"/>
    <col min="9" max="9" width="12.42578125" style="4" customWidth="1"/>
    <col min="10" max="10" width="0.85546875" style="54" customWidth="1"/>
    <col min="11" max="11" width="12.28515625" style="4" customWidth="1"/>
    <col min="12" max="12" width="0.85546875" style="54" customWidth="1"/>
    <col min="13" max="13" width="19.140625" style="4" customWidth="1"/>
    <col min="14" max="14" width="0.85546875" style="54" customWidth="1"/>
    <col min="15" max="15" width="19.42578125" style="4" customWidth="1"/>
    <col min="16" max="16" width="0.85546875" style="54" customWidth="1"/>
    <col min="17" max="17" width="13.42578125" style="4" customWidth="1"/>
    <col min="18" max="16384" width="9.140625" style="2"/>
  </cols>
  <sheetData>
    <row r="1" spans="1:17" ht="21" customHeight="1" x14ac:dyDescent="0.45">
      <c r="A1" s="1" t="s">
        <v>0</v>
      </c>
      <c r="B1" s="1"/>
    </row>
    <row r="2" spans="1:17" s="1" customFormat="1" ht="21" customHeight="1" x14ac:dyDescent="0.45">
      <c r="A2" s="7" t="s">
        <v>124</v>
      </c>
      <c r="B2" s="7"/>
      <c r="C2" s="7"/>
      <c r="D2" s="7"/>
      <c r="E2" s="9"/>
      <c r="F2" s="80"/>
      <c r="G2" s="80"/>
      <c r="H2" s="80"/>
      <c r="I2" s="9"/>
      <c r="J2" s="80"/>
      <c r="K2" s="9"/>
      <c r="L2" s="80"/>
      <c r="M2" s="9"/>
      <c r="N2" s="80"/>
      <c r="O2" s="9"/>
      <c r="P2" s="80"/>
      <c r="Q2" s="9"/>
    </row>
    <row r="3" spans="1:17" s="1" customFormat="1" ht="21" customHeight="1" x14ac:dyDescent="0.45">
      <c r="A3" s="81" t="s">
        <v>66</v>
      </c>
      <c r="B3" s="45"/>
      <c r="C3" s="45"/>
      <c r="D3" s="45"/>
      <c r="E3" s="13"/>
      <c r="F3" s="82"/>
      <c r="G3" s="82"/>
      <c r="H3" s="82"/>
      <c r="I3" s="13"/>
      <c r="J3" s="82"/>
      <c r="K3" s="13"/>
      <c r="L3" s="82"/>
      <c r="M3" s="13"/>
      <c r="N3" s="82"/>
      <c r="O3" s="13"/>
      <c r="P3" s="82"/>
      <c r="Q3" s="13"/>
    </row>
    <row r="4" spans="1:17" ht="18.95" customHeight="1" x14ac:dyDescent="0.45">
      <c r="E4" s="9"/>
      <c r="F4" s="9"/>
      <c r="G4" s="9"/>
      <c r="H4" s="9"/>
      <c r="I4" s="9"/>
      <c r="J4" s="9"/>
      <c r="K4" s="9"/>
      <c r="L4" s="9"/>
      <c r="M4" s="9"/>
      <c r="N4" s="9"/>
      <c r="O4" s="2"/>
      <c r="P4" s="9"/>
      <c r="Q4" s="9"/>
    </row>
    <row r="5" spans="1:17" s="1" customFormat="1" ht="18.95" customHeight="1" x14ac:dyDescent="0.45">
      <c r="A5" s="7"/>
      <c r="B5" s="7"/>
      <c r="C5" s="7"/>
      <c r="D5" s="7"/>
      <c r="E5" s="118" t="s">
        <v>3</v>
      </c>
      <c r="F5" s="118"/>
      <c r="G5" s="118"/>
      <c r="H5" s="118"/>
      <c r="I5" s="118"/>
      <c r="J5" s="118"/>
      <c r="K5" s="118"/>
      <c r="L5" s="118"/>
      <c r="M5" s="118"/>
      <c r="N5" s="118"/>
      <c r="O5" s="118"/>
      <c r="P5" s="118"/>
      <c r="Q5" s="118"/>
    </row>
    <row r="6" spans="1:17" ht="18.95" customHeight="1" x14ac:dyDescent="0.45">
      <c r="E6" s="9"/>
      <c r="F6" s="9"/>
      <c r="G6" s="9"/>
      <c r="H6" s="9"/>
      <c r="I6" s="118" t="s">
        <v>56</v>
      </c>
      <c r="J6" s="118"/>
      <c r="K6" s="118"/>
      <c r="L6" s="80"/>
      <c r="M6" s="118" t="s">
        <v>60</v>
      </c>
      <c r="N6" s="118"/>
      <c r="O6" s="118"/>
      <c r="P6" s="9"/>
      <c r="Q6" s="9"/>
    </row>
    <row r="7" spans="1:17" ht="18.95" customHeight="1" x14ac:dyDescent="0.45">
      <c r="E7" s="9"/>
      <c r="F7" s="9"/>
      <c r="G7" s="9"/>
      <c r="H7" s="9"/>
      <c r="I7" s="83"/>
      <c r="J7" s="83"/>
      <c r="K7" s="83"/>
      <c r="L7" s="9"/>
      <c r="M7" s="9" t="s">
        <v>125</v>
      </c>
      <c r="N7" s="83"/>
      <c r="O7" s="83"/>
      <c r="P7" s="9"/>
      <c r="Q7" s="9"/>
    </row>
    <row r="8" spans="1:17" ht="18.95" customHeight="1" x14ac:dyDescent="0.45">
      <c r="E8" s="9" t="s">
        <v>126</v>
      </c>
      <c r="F8" s="9"/>
      <c r="G8" s="9" t="s">
        <v>127</v>
      </c>
      <c r="H8" s="9"/>
      <c r="I8" s="9"/>
      <c r="J8" s="9"/>
      <c r="K8" s="9"/>
      <c r="L8" s="9"/>
      <c r="M8" s="9" t="s">
        <v>128</v>
      </c>
      <c r="N8" s="9"/>
      <c r="O8" s="2"/>
      <c r="P8" s="9"/>
      <c r="Q8" s="9"/>
    </row>
    <row r="9" spans="1:17" ht="18.95" customHeight="1" x14ac:dyDescent="0.45">
      <c r="E9" s="9" t="s">
        <v>129</v>
      </c>
      <c r="F9" s="9"/>
      <c r="G9" s="9" t="s">
        <v>130</v>
      </c>
      <c r="H9" s="9"/>
      <c r="I9" s="9" t="s">
        <v>131</v>
      </c>
      <c r="J9" s="9"/>
      <c r="K9" s="9"/>
      <c r="L9" s="9"/>
      <c r="M9" s="9" t="s">
        <v>132</v>
      </c>
      <c r="N9" s="9"/>
      <c r="O9" s="9" t="s">
        <v>133</v>
      </c>
      <c r="P9" s="9"/>
      <c r="Q9" s="9" t="s">
        <v>134</v>
      </c>
    </row>
    <row r="10" spans="1:17" ht="18.95" customHeight="1" x14ac:dyDescent="0.45">
      <c r="E10" s="9" t="s">
        <v>135</v>
      </c>
      <c r="F10" s="9"/>
      <c r="G10" s="9" t="s">
        <v>136</v>
      </c>
      <c r="H10" s="9"/>
      <c r="I10" s="9" t="s">
        <v>137</v>
      </c>
      <c r="J10" s="9"/>
      <c r="K10" s="9" t="s">
        <v>59</v>
      </c>
      <c r="L10" s="9"/>
      <c r="M10" s="9" t="s">
        <v>138</v>
      </c>
      <c r="N10" s="9"/>
      <c r="O10" s="9" t="s">
        <v>139</v>
      </c>
      <c r="P10" s="9"/>
      <c r="Q10" s="9" t="s">
        <v>140</v>
      </c>
    </row>
    <row r="11" spans="1:17" ht="18.95" customHeight="1" x14ac:dyDescent="0.45">
      <c r="E11" s="84" t="s">
        <v>12</v>
      </c>
      <c r="F11" s="85"/>
      <c r="G11" s="84" t="s">
        <v>12</v>
      </c>
      <c r="H11" s="85"/>
      <c r="I11" s="84" t="s">
        <v>12</v>
      </c>
      <c r="J11" s="61"/>
      <c r="K11" s="84" t="s">
        <v>12</v>
      </c>
      <c r="L11" s="85"/>
      <c r="M11" s="84" t="s">
        <v>12</v>
      </c>
      <c r="N11" s="85"/>
      <c r="O11" s="84" t="s">
        <v>12</v>
      </c>
      <c r="P11" s="61"/>
      <c r="Q11" s="84" t="s">
        <v>12</v>
      </c>
    </row>
    <row r="12" spans="1:17" ht="8.4499999999999993" customHeight="1" x14ac:dyDescent="0.45">
      <c r="A12" s="7"/>
      <c r="E12" s="86"/>
      <c r="F12" s="87"/>
      <c r="G12" s="87"/>
      <c r="H12" s="87"/>
      <c r="I12" s="86"/>
      <c r="J12" s="87"/>
      <c r="K12" s="86"/>
      <c r="L12" s="87"/>
      <c r="M12" s="86"/>
      <c r="N12" s="87"/>
      <c r="O12" s="86"/>
      <c r="P12" s="87"/>
      <c r="Q12" s="86"/>
    </row>
    <row r="13" spans="1:17" ht="18.95" customHeight="1" x14ac:dyDescent="0.45">
      <c r="A13" s="7" t="s">
        <v>141</v>
      </c>
      <c r="E13" s="4">
        <v>389267</v>
      </c>
      <c r="G13" s="4">
        <v>10066331</v>
      </c>
      <c r="I13" s="4">
        <v>50000</v>
      </c>
      <c r="J13" s="88"/>
      <c r="K13" s="4">
        <v>3790996</v>
      </c>
      <c r="M13" s="4">
        <v>97437</v>
      </c>
      <c r="O13" s="4">
        <v>2030109</v>
      </c>
      <c r="Q13" s="4">
        <v>16424140</v>
      </c>
    </row>
    <row r="14" spans="1:17" ht="18.95" customHeight="1" x14ac:dyDescent="0.45">
      <c r="A14" s="2" t="s">
        <v>142</v>
      </c>
      <c r="E14" s="4">
        <v>0</v>
      </c>
      <c r="G14" s="54">
        <v>0</v>
      </c>
      <c r="I14" s="4">
        <v>0</v>
      </c>
      <c r="J14" s="88"/>
      <c r="K14" s="4">
        <v>379069</v>
      </c>
      <c r="M14" s="4">
        <v>0</v>
      </c>
      <c r="O14" s="4">
        <v>0</v>
      </c>
      <c r="Q14" s="4">
        <v>379069</v>
      </c>
    </row>
    <row r="15" spans="1:17" ht="18.95" customHeight="1" x14ac:dyDescent="0.45">
      <c r="A15" s="2" t="s">
        <v>98</v>
      </c>
      <c r="J15" s="88"/>
    </row>
    <row r="16" spans="1:17" ht="18.95" customHeight="1" x14ac:dyDescent="0.45">
      <c r="B16" s="2" t="s">
        <v>143</v>
      </c>
      <c r="E16" s="4">
        <v>0</v>
      </c>
      <c r="G16" s="54">
        <v>0</v>
      </c>
      <c r="I16" s="4">
        <v>0</v>
      </c>
      <c r="J16" s="88"/>
      <c r="K16" s="4">
        <v>0</v>
      </c>
      <c r="M16" s="4">
        <v>-127888</v>
      </c>
      <c r="O16" s="4">
        <v>0</v>
      </c>
      <c r="Q16" s="4">
        <v>-127888</v>
      </c>
    </row>
    <row r="17" spans="1:17" ht="18.95" customHeight="1" x14ac:dyDescent="0.45">
      <c r="B17" s="2" t="s">
        <v>144</v>
      </c>
    </row>
    <row r="18" spans="1:17" ht="18.95" customHeight="1" x14ac:dyDescent="0.45">
      <c r="C18" s="2" t="s">
        <v>145</v>
      </c>
      <c r="E18" s="4">
        <v>0</v>
      </c>
      <c r="G18" s="4">
        <v>0</v>
      </c>
      <c r="I18" s="4">
        <v>0</v>
      </c>
      <c r="K18" s="4">
        <v>0</v>
      </c>
      <c r="M18" s="4">
        <v>44134</v>
      </c>
      <c r="O18" s="4">
        <v>0</v>
      </c>
      <c r="Q18" s="4">
        <v>44134</v>
      </c>
    </row>
    <row r="19" spans="1:17" ht="18.95" customHeight="1" x14ac:dyDescent="0.45">
      <c r="B19" s="2" t="s">
        <v>146</v>
      </c>
      <c r="E19" s="89">
        <v>0</v>
      </c>
      <c r="F19" s="4"/>
      <c r="G19" s="89">
        <v>0</v>
      </c>
      <c r="H19" s="90"/>
      <c r="I19" s="89">
        <v>0</v>
      </c>
      <c r="J19" s="91"/>
      <c r="K19" s="89">
        <v>0</v>
      </c>
      <c r="L19" s="90"/>
      <c r="M19" s="89">
        <v>0</v>
      </c>
      <c r="N19" s="90"/>
      <c r="O19" s="89">
        <v>-1749496</v>
      </c>
      <c r="P19" s="91"/>
      <c r="Q19" s="40">
        <v>-1749496</v>
      </c>
    </row>
    <row r="20" spans="1:17" ht="6" customHeight="1" x14ac:dyDescent="0.45">
      <c r="F20" s="4"/>
      <c r="G20" s="4"/>
      <c r="H20" s="4"/>
      <c r="J20" s="4"/>
      <c r="L20" s="4"/>
      <c r="N20" s="4"/>
      <c r="P20" s="4"/>
    </row>
    <row r="21" spans="1:17" ht="18.95" customHeight="1" thickBot="1" x14ac:dyDescent="0.5">
      <c r="A21" s="7" t="s">
        <v>147</v>
      </c>
      <c r="E21" s="44">
        <v>389267</v>
      </c>
      <c r="F21" s="4"/>
      <c r="G21" s="44">
        <v>10066331</v>
      </c>
      <c r="H21" s="4"/>
      <c r="I21" s="44">
        <v>50000</v>
      </c>
      <c r="J21" s="4"/>
      <c r="K21" s="44">
        <v>4170065</v>
      </c>
      <c r="L21" s="4"/>
      <c r="M21" s="44">
        <v>13683</v>
      </c>
      <c r="N21" s="4"/>
      <c r="O21" s="44">
        <v>280613</v>
      </c>
      <c r="Q21" s="44">
        <v>14969959</v>
      </c>
    </row>
    <row r="22" spans="1:17" ht="18.95" customHeight="1" thickTop="1" x14ac:dyDescent="0.45">
      <c r="J22" s="88"/>
    </row>
    <row r="23" spans="1:17" ht="18.95" customHeight="1" x14ac:dyDescent="0.45">
      <c r="A23" s="7" t="s">
        <v>148</v>
      </c>
      <c r="E23" s="32">
        <v>389267</v>
      </c>
      <c r="G23" s="32">
        <v>10066331</v>
      </c>
      <c r="I23" s="32">
        <v>50000</v>
      </c>
      <c r="J23" s="88"/>
      <c r="K23" s="32">
        <v>2479121</v>
      </c>
      <c r="M23" s="32">
        <v>41616</v>
      </c>
      <c r="O23" s="32">
        <v>-1167112</v>
      </c>
      <c r="Q23" s="32">
        <v>11859223</v>
      </c>
    </row>
    <row r="24" spans="1:17" ht="18.95" customHeight="1" x14ac:dyDescent="0.45">
      <c r="A24" s="2" t="s">
        <v>142</v>
      </c>
      <c r="E24" s="32">
        <v>0</v>
      </c>
      <c r="G24" s="53">
        <v>0</v>
      </c>
      <c r="I24" s="32">
        <v>0</v>
      </c>
      <c r="J24" s="88"/>
      <c r="K24" s="32">
        <v>183165</v>
      </c>
      <c r="M24" s="32">
        <v>0</v>
      </c>
      <c r="O24" s="32">
        <v>0</v>
      </c>
      <c r="Q24" s="32">
        <v>183165</v>
      </c>
    </row>
    <row r="25" spans="1:17" ht="18.95" customHeight="1" x14ac:dyDescent="0.45">
      <c r="A25" s="2" t="s">
        <v>98</v>
      </c>
      <c r="E25" s="32"/>
      <c r="G25" s="53"/>
      <c r="I25" s="32"/>
      <c r="J25" s="88"/>
      <c r="K25" s="32"/>
      <c r="M25" s="32"/>
      <c r="O25" s="32"/>
      <c r="Q25" s="32"/>
    </row>
    <row r="26" spans="1:17" ht="18.95" customHeight="1" x14ac:dyDescent="0.45">
      <c r="B26" s="2" t="s">
        <v>143</v>
      </c>
      <c r="E26" s="32">
        <v>0</v>
      </c>
      <c r="G26" s="53">
        <v>0</v>
      </c>
      <c r="I26" s="32">
        <v>0</v>
      </c>
      <c r="J26" s="88"/>
      <c r="K26" s="32">
        <v>0</v>
      </c>
      <c r="M26" s="32">
        <v>-6611</v>
      </c>
      <c r="O26" s="32">
        <v>0</v>
      </c>
      <c r="Q26" s="32">
        <v>-6611</v>
      </c>
    </row>
    <row r="27" spans="1:17" ht="18.95" customHeight="1" x14ac:dyDescent="0.45">
      <c r="B27" s="2" t="s">
        <v>144</v>
      </c>
      <c r="E27" s="32"/>
      <c r="G27" s="53"/>
      <c r="I27" s="32"/>
      <c r="K27" s="32"/>
      <c r="M27" s="32"/>
      <c r="O27" s="32"/>
      <c r="Q27" s="32"/>
    </row>
    <row r="28" spans="1:17" ht="18.95" customHeight="1" x14ac:dyDescent="0.45">
      <c r="C28" s="2" t="s">
        <v>145</v>
      </c>
      <c r="E28" s="32">
        <v>0</v>
      </c>
      <c r="G28" s="32">
        <v>0</v>
      </c>
      <c r="I28" s="32">
        <v>0</v>
      </c>
      <c r="K28" s="32">
        <v>0</v>
      </c>
      <c r="M28" s="32">
        <v>4338</v>
      </c>
      <c r="O28" s="32">
        <v>0</v>
      </c>
      <c r="Q28" s="32">
        <v>4338</v>
      </c>
    </row>
    <row r="29" spans="1:17" ht="18.95" customHeight="1" x14ac:dyDescent="0.45">
      <c r="B29" s="2" t="s">
        <v>149</v>
      </c>
      <c r="E29" s="92">
        <v>0</v>
      </c>
      <c r="F29" s="4"/>
      <c r="G29" s="92">
        <v>0</v>
      </c>
      <c r="H29" s="90"/>
      <c r="I29" s="92">
        <v>0</v>
      </c>
      <c r="J29" s="91"/>
      <c r="K29" s="92">
        <v>0</v>
      </c>
      <c r="L29" s="90"/>
      <c r="M29" s="92">
        <v>0</v>
      </c>
      <c r="N29" s="90"/>
      <c r="O29" s="92">
        <v>944840</v>
      </c>
      <c r="P29" s="91"/>
      <c r="Q29" s="39">
        <v>944840</v>
      </c>
    </row>
    <row r="30" spans="1:17" ht="6" customHeight="1" x14ac:dyDescent="0.45">
      <c r="E30" s="32"/>
      <c r="F30" s="4"/>
      <c r="G30" s="32"/>
      <c r="H30" s="4"/>
      <c r="I30" s="32"/>
      <c r="J30" s="4"/>
      <c r="K30" s="32"/>
      <c r="L30" s="4"/>
      <c r="M30" s="32"/>
      <c r="N30" s="4"/>
      <c r="O30" s="32"/>
      <c r="P30" s="4"/>
      <c r="Q30" s="32"/>
    </row>
    <row r="31" spans="1:17" ht="18.95" customHeight="1" thickBot="1" x14ac:dyDescent="0.5">
      <c r="A31" s="7" t="s">
        <v>150</v>
      </c>
      <c r="E31" s="43">
        <v>389267</v>
      </c>
      <c r="F31" s="4"/>
      <c r="G31" s="43">
        <v>10066331</v>
      </c>
      <c r="H31" s="4"/>
      <c r="I31" s="43">
        <v>50000</v>
      </c>
      <c r="J31" s="4"/>
      <c r="K31" s="43">
        <v>2662286</v>
      </c>
      <c r="L31" s="4"/>
      <c r="M31" s="43">
        <v>39343</v>
      </c>
      <c r="N31" s="4"/>
      <c r="O31" s="43">
        <v>-222272</v>
      </c>
      <c r="Q31" s="43">
        <v>12984955</v>
      </c>
    </row>
    <row r="32" spans="1:17" ht="18.95" customHeight="1" thickTop="1" x14ac:dyDescent="0.45">
      <c r="A32" s="7"/>
      <c r="F32" s="4"/>
      <c r="G32" s="4"/>
      <c r="H32" s="4"/>
      <c r="J32" s="4"/>
      <c r="L32" s="4"/>
      <c r="N32" s="4"/>
      <c r="P32" s="2"/>
    </row>
    <row r="33" spans="1:17" ht="19.5" customHeight="1" x14ac:dyDescent="0.45">
      <c r="A33" s="7"/>
      <c r="F33" s="4"/>
      <c r="G33" s="4"/>
      <c r="H33" s="4"/>
      <c r="J33" s="4"/>
      <c r="L33" s="4"/>
      <c r="N33" s="4"/>
      <c r="P33" s="2"/>
    </row>
    <row r="34" spans="1:17" ht="21.75" customHeight="1" x14ac:dyDescent="0.45">
      <c r="A34" s="16" t="s">
        <v>34</v>
      </c>
      <c r="B34" s="16"/>
      <c r="C34" s="16"/>
      <c r="D34" s="16"/>
      <c r="E34" s="40"/>
      <c r="F34" s="93"/>
      <c r="G34" s="93"/>
      <c r="H34" s="93"/>
      <c r="I34" s="40"/>
      <c r="J34" s="93"/>
      <c r="K34" s="40"/>
      <c r="L34" s="93"/>
      <c r="M34" s="40"/>
      <c r="N34" s="93"/>
      <c r="O34" s="40"/>
      <c r="P34" s="93"/>
      <c r="Q34" s="40"/>
    </row>
  </sheetData>
  <mergeCells count="3">
    <mergeCell ref="E5:Q5"/>
    <mergeCell ref="I6:K6"/>
    <mergeCell ref="M6:O6"/>
  </mergeCells>
  <dataValidations count="1">
    <dataValidation type="textLength" errorStyle="information" allowBlank="1" showInputMessage="1" showErrorMessage="1" error="XLBVal:5=238456_x000d__x000a_" sqref="CP65382 ML65382 WH65382 AGD65382 APZ65382 AZV65382 BJR65382 BTN65382 CDJ65382 CNF65382 CXB65382 DGX65382 DQT65382 EAP65382 EKL65382 EUH65382 FED65382 FNZ65382 FXV65382 GHR65382 GRN65382 HBJ65382 HLF65382 HVB65382 IEX65382 IOT65382 IYP65382 JIL65382 JSH65382 KCD65382 KLZ65382 KVV65382 LFR65382 LPN65382 LZJ65382 MJF65382 MTB65382 NCX65382 NMT65382 NWP65382 OGL65382 OQH65382 PAD65382 PJZ65382 PTV65382 QDR65382 QNN65382 QXJ65382 RHF65382 RRB65382 SAX65382 SKT65382 SUP65382 TEL65382 TOH65382 TYD65382 UHZ65382 URV65382 VBR65382 VLN65382 VVJ65382 WFF65382 WPB65382 CP130918 ML130918 WH130918 AGD130918 APZ130918 AZV130918 BJR130918 BTN130918 CDJ130918 CNF130918 CXB130918 DGX130918 DQT130918 EAP130918 EKL130918 EUH130918 FED130918 FNZ130918 FXV130918 GHR130918 GRN130918 HBJ130918 HLF130918 HVB130918 IEX130918 IOT130918 IYP130918 JIL130918 JSH130918 KCD130918 KLZ130918 KVV130918 LFR130918 LPN130918 LZJ130918 MJF130918 MTB130918 NCX130918 NMT130918 NWP130918 OGL130918 OQH130918 PAD130918 PJZ130918 PTV130918 QDR130918 QNN130918 QXJ130918 RHF130918 RRB130918 SAX130918 SKT130918 SUP130918 TEL130918 TOH130918 TYD130918 UHZ130918 URV130918 VBR130918 VLN130918 VVJ130918 WFF130918 WPB130918 CP196454 ML196454 WH196454 AGD196454 APZ196454 AZV196454 BJR196454 BTN196454 CDJ196454 CNF196454 CXB196454 DGX196454 DQT196454 EAP196454 EKL196454 EUH196454 FED196454 FNZ196454 FXV196454 GHR196454 GRN196454 HBJ196454 HLF196454 HVB196454 IEX196454 IOT196454 IYP196454 JIL196454 JSH196454 KCD196454 KLZ196454 KVV196454 LFR196454 LPN196454 LZJ196454 MJF196454 MTB196454 NCX196454 NMT196454 NWP196454 OGL196454 OQH196454 PAD196454 PJZ196454 PTV196454 QDR196454 QNN196454 QXJ196454 RHF196454 RRB196454 SAX196454 SKT196454 SUP196454 TEL196454 TOH196454 TYD196454 UHZ196454 URV196454 VBR196454 VLN196454 VVJ196454 WFF196454 WPB196454 CP261990 ML261990 WH261990 AGD261990 APZ261990 AZV261990 BJR261990 BTN261990 CDJ261990 CNF261990 CXB261990 DGX261990 DQT261990 EAP261990 EKL261990 EUH261990 FED261990 FNZ261990 FXV261990 GHR261990 GRN261990 HBJ261990 HLF261990 HVB261990 IEX261990 IOT261990 IYP261990 JIL261990 JSH261990 KCD261990 KLZ261990 KVV261990 LFR261990 LPN261990 LZJ261990 MJF261990 MTB261990 NCX261990 NMT261990 NWP261990 OGL261990 OQH261990 PAD261990 PJZ261990 PTV261990 QDR261990 QNN261990 QXJ261990 RHF261990 RRB261990 SAX261990 SKT261990 SUP261990 TEL261990 TOH261990 TYD261990 UHZ261990 URV261990 VBR261990 VLN261990 VVJ261990 WFF261990 WPB261990 CP327526 ML327526 WH327526 AGD327526 APZ327526 AZV327526 BJR327526 BTN327526 CDJ327526 CNF327526 CXB327526 DGX327526 DQT327526 EAP327526 EKL327526 EUH327526 FED327526 FNZ327526 FXV327526 GHR327526 GRN327526 HBJ327526 HLF327526 HVB327526 IEX327526 IOT327526 IYP327526 JIL327526 JSH327526 KCD327526 KLZ327526 KVV327526 LFR327526 LPN327526 LZJ327526 MJF327526 MTB327526 NCX327526 NMT327526 NWP327526 OGL327526 OQH327526 PAD327526 PJZ327526 PTV327526 QDR327526 QNN327526 QXJ327526 RHF327526 RRB327526 SAX327526 SKT327526 SUP327526 TEL327526 TOH327526 TYD327526 UHZ327526 URV327526 VBR327526 VLN327526 VVJ327526 WFF327526 WPB327526 CP393062 ML393062 WH393062 AGD393062 APZ393062 AZV393062 BJR393062 BTN393062 CDJ393062 CNF393062 CXB393062 DGX393062 DQT393062 EAP393062 EKL393062 EUH393062 FED393062 FNZ393062 FXV393062 GHR393062 GRN393062 HBJ393062 HLF393062 HVB393062 IEX393062 IOT393062 IYP393062 JIL393062 JSH393062 KCD393062 KLZ393062 KVV393062 LFR393062 LPN393062 LZJ393062 MJF393062 MTB393062 NCX393062 NMT393062 NWP393062 OGL393062 OQH393062 PAD393062 PJZ393062 PTV393062 QDR393062 QNN393062 QXJ393062 RHF393062 RRB393062 SAX393062 SKT393062 SUP393062 TEL393062 TOH393062 TYD393062 UHZ393062 URV393062 VBR393062 VLN393062 VVJ393062 WFF393062 WPB393062 CP458598 ML458598 WH458598 AGD458598 APZ458598 AZV458598 BJR458598 BTN458598 CDJ458598 CNF458598 CXB458598 DGX458598 DQT458598 EAP458598 EKL458598 EUH458598 FED458598 FNZ458598 FXV458598 GHR458598 GRN458598 HBJ458598 HLF458598 HVB458598 IEX458598 IOT458598 IYP458598 JIL458598 JSH458598 KCD458598 KLZ458598 KVV458598 LFR458598 LPN458598 LZJ458598 MJF458598 MTB458598 NCX458598 NMT458598 NWP458598 OGL458598 OQH458598 PAD458598 PJZ458598 PTV458598 QDR458598 QNN458598 QXJ458598 RHF458598 RRB458598 SAX458598 SKT458598 SUP458598 TEL458598 TOH458598 TYD458598 UHZ458598 URV458598 VBR458598 VLN458598 VVJ458598 WFF458598 WPB458598 CP524134 ML524134 WH524134 AGD524134 APZ524134 AZV524134 BJR524134 BTN524134 CDJ524134 CNF524134 CXB524134 DGX524134 DQT524134 EAP524134 EKL524134 EUH524134 FED524134 FNZ524134 FXV524134 GHR524134 GRN524134 HBJ524134 HLF524134 HVB524134 IEX524134 IOT524134 IYP524134 JIL524134 JSH524134 KCD524134 KLZ524134 KVV524134 LFR524134 LPN524134 LZJ524134 MJF524134 MTB524134 NCX524134 NMT524134 NWP524134 OGL524134 OQH524134 PAD524134 PJZ524134 PTV524134 QDR524134 QNN524134 QXJ524134 RHF524134 RRB524134 SAX524134 SKT524134 SUP524134 TEL524134 TOH524134 TYD524134 UHZ524134 URV524134 VBR524134 VLN524134 VVJ524134 WFF524134 WPB524134 CP589670 ML589670 WH589670 AGD589670 APZ589670 AZV589670 BJR589670 BTN589670 CDJ589670 CNF589670 CXB589670 DGX589670 DQT589670 EAP589670 EKL589670 EUH589670 FED589670 FNZ589670 FXV589670 GHR589670 GRN589670 HBJ589670 HLF589670 HVB589670 IEX589670 IOT589670 IYP589670 JIL589670 JSH589670 KCD589670 KLZ589670 KVV589670 LFR589670 LPN589670 LZJ589670 MJF589670 MTB589670 NCX589670 NMT589670 NWP589670 OGL589670 OQH589670 PAD589670 PJZ589670 PTV589670 QDR589670 QNN589670 QXJ589670 RHF589670 RRB589670 SAX589670 SKT589670 SUP589670 TEL589670 TOH589670 TYD589670 UHZ589670 URV589670 VBR589670 VLN589670 VVJ589670 WFF589670 WPB589670 CP655206 ML655206 WH655206 AGD655206 APZ655206 AZV655206 BJR655206 BTN655206 CDJ655206 CNF655206 CXB655206 DGX655206 DQT655206 EAP655206 EKL655206 EUH655206 FED655206 FNZ655206 FXV655206 GHR655206 GRN655206 HBJ655206 HLF655206 HVB655206 IEX655206 IOT655206 IYP655206 JIL655206 JSH655206 KCD655206 KLZ655206 KVV655206 LFR655206 LPN655206 LZJ655206 MJF655206 MTB655206 NCX655206 NMT655206 NWP655206 OGL655206 OQH655206 PAD655206 PJZ655206 PTV655206 QDR655206 QNN655206 QXJ655206 RHF655206 RRB655206 SAX655206 SKT655206 SUP655206 TEL655206 TOH655206 TYD655206 UHZ655206 URV655206 VBR655206 VLN655206 VVJ655206 WFF655206 WPB655206 CP720742 ML720742 WH720742 AGD720742 APZ720742 AZV720742 BJR720742 BTN720742 CDJ720742 CNF720742 CXB720742 DGX720742 DQT720742 EAP720742 EKL720742 EUH720742 FED720742 FNZ720742 FXV720742 GHR720742 GRN720742 HBJ720742 HLF720742 HVB720742 IEX720742 IOT720742 IYP720742 JIL720742 JSH720742 KCD720742 KLZ720742 KVV720742 LFR720742 LPN720742 LZJ720742 MJF720742 MTB720742 NCX720742 NMT720742 NWP720742 OGL720742 OQH720742 PAD720742 PJZ720742 PTV720742 QDR720742 QNN720742 QXJ720742 RHF720742 RRB720742 SAX720742 SKT720742 SUP720742 TEL720742 TOH720742 TYD720742 UHZ720742 URV720742 VBR720742 VLN720742 VVJ720742 WFF720742 WPB720742 CP786278 ML786278 WH786278 AGD786278 APZ786278 AZV786278 BJR786278 BTN786278 CDJ786278 CNF786278 CXB786278 DGX786278 DQT786278 EAP786278 EKL786278 EUH786278 FED786278 FNZ786278 FXV786278 GHR786278 GRN786278 HBJ786278 HLF786278 HVB786278 IEX786278 IOT786278 IYP786278 JIL786278 JSH786278 KCD786278 KLZ786278 KVV786278 LFR786278 LPN786278 LZJ786278 MJF786278 MTB786278 NCX786278 NMT786278 NWP786278 OGL786278 OQH786278 PAD786278 PJZ786278 PTV786278 QDR786278 QNN786278 QXJ786278 RHF786278 RRB786278 SAX786278 SKT786278 SUP786278 TEL786278 TOH786278 TYD786278 UHZ786278 URV786278 VBR786278 VLN786278 VVJ786278 WFF786278 WPB786278 CP851814 ML851814 WH851814 AGD851814 APZ851814 AZV851814 BJR851814 BTN851814 CDJ851814 CNF851814 CXB851814 DGX851814 DQT851814 EAP851814 EKL851814 EUH851814 FED851814 FNZ851814 FXV851814 GHR851814 GRN851814 HBJ851814 HLF851814 HVB851814 IEX851814 IOT851814 IYP851814 JIL851814 JSH851814 KCD851814 KLZ851814 KVV851814 LFR851814 LPN851814 LZJ851814 MJF851814 MTB851814 NCX851814 NMT851814 NWP851814 OGL851814 OQH851814 PAD851814 PJZ851814 PTV851814 QDR851814 QNN851814 QXJ851814 RHF851814 RRB851814 SAX851814 SKT851814 SUP851814 TEL851814 TOH851814 TYD851814 UHZ851814 URV851814 VBR851814 VLN851814 VVJ851814 WFF851814 WPB851814 CP917350 ML917350 WH917350 AGD917350 APZ917350 AZV917350 BJR917350 BTN917350 CDJ917350 CNF917350 CXB917350 DGX917350 DQT917350 EAP917350 EKL917350 EUH917350 FED917350 FNZ917350 FXV917350 GHR917350 GRN917350 HBJ917350 HLF917350 HVB917350 IEX917350 IOT917350 IYP917350 JIL917350 JSH917350 KCD917350 KLZ917350 KVV917350 LFR917350 LPN917350 LZJ917350 MJF917350 MTB917350 NCX917350 NMT917350 NWP917350 OGL917350 OQH917350 PAD917350 PJZ917350 PTV917350 QDR917350 QNN917350 QXJ917350 RHF917350 RRB917350 SAX917350 SKT917350 SUP917350 TEL917350 TOH917350 TYD917350 UHZ917350 URV917350 VBR917350 VLN917350 VVJ917350 WFF917350 WPB917350 CP982886 ML982886 WH982886 AGD982886 APZ982886 AZV982886 BJR982886 BTN982886 CDJ982886 CNF982886 CXB982886 DGX982886 DQT982886 EAP982886 EKL982886 EUH982886 FED982886 FNZ982886 FXV982886 GHR982886 GRN982886 HBJ982886 HLF982886 HVB982886 IEX982886 IOT982886 IYP982886 JIL982886 JSH982886 KCD982886 KLZ982886 KVV982886 LFR982886 LPN982886 LZJ982886 MJF982886 MTB982886 NCX982886 NMT982886 NWP982886 OGL982886 OQH982886 PAD982886 PJZ982886 PTV982886 QDR982886 QNN982886 QXJ982886 RHF982886 RRB982886 SAX982886 SKT982886 SUP982886 TEL982886 TOH982886 TYD982886 UHZ982886 URV982886 VBR982886 VLN982886 VVJ982886 WFF982886 WPB982886" xr:uid="{01FCFFDD-7D9F-4F54-B373-CA42D9CEEF21}">
      <formula1>0</formula1>
      <formula2>300</formula2>
    </dataValidation>
  </dataValidations>
  <pageMargins left="0.5" right="0.5" top="0.5" bottom="0.6" header="0.49" footer="0.4"/>
  <pageSetup paperSize="9" scale="85"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5A655-D611-4F1C-AB98-AF74253498D2}">
  <dimension ref="A1:O32"/>
  <sheetViews>
    <sheetView zoomScale="90" zoomScaleNormal="90" zoomScaleSheetLayoutView="70" workbookViewId="0">
      <selection activeCell="D13" sqref="D13"/>
    </sheetView>
  </sheetViews>
  <sheetFormatPr defaultColWidth="9.140625" defaultRowHeight="21" customHeight="1" x14ac:dyDescent="0.45"/>
  <cols>
    <col min="1" max="3" width="1.7109375" style="2" customWidth="1"/>
    <col min="4" max="4" width="71.7109375" style="2" customWidth="1"/>
    <col min="5" max="5" width="14.85546875" style="4" customWidth="1"/>
    <col min="6" max="6" width="0.7109375" style="54" customWidth="1"/>
    <col min="7" max="7" width="14.85546875" style="4" customWidth="1"/>
    <col min="8" max="8" width="0.7109375" style="54" customWidth="1"/>
    <col min="9" max="9" width="12.7109375" style="4" customWidth="1"/>
    <col min="10" max="10" width="0.7109375" style="54" customWidth="1"/>
    <col min="11" max="11" width="15.7109375" style="4" customWidth="1"/>
    <col min="12" max="12" width="0.7109375" style="54" customWidth="1"/>
    <col min="13" max="13" width="18.28515625" style="4" customWidth="1"/>
    <col min="14" max="14" width="0.7109375" style="4" customWidth="1"/>
    <col min="15" max="15" width="16.28515625" style="2" customWidth="1"/>
    <col min="16" max="16384" width="9.140625" style="2"/>
  </cols>
  <sheetData>
    <row r="1" spans="1:15" ht="21" customHeight="1" x14ac:dyDescent="0.45">
      <c r="A1" s="1" t="s">
        <v>0</v>
      </c>
      <c r="B1" s="1"/>
    </row>
    <row r="2" spans="1:15" s="1" customFormat="1" ht="21" customHeight="1" x14ac:dyDescent="0.45">
      <c r="A2" s="7" t="s">
        <v>151</v>
      </c>
      <c r="B2" s="7"/>
      <c r="C2" s="7"/>
      <c r="D2" s="7"/>
      <c r="E2" s="9"/>
      <c r="F2" s="80"/>
      <c r="G2" s="9"/>
      <c r="H2" s="80"/>
      <c r="I2" s="9"/>
      <c r="J2" s="80"/>
      <c r="K2" s="9"/>
      <c r="L2" s="80"/>
      <c r="M2" s="9"/>
      <c r="N2" s="9"/>
    </row>
    <row r="3" spans="1:15" s="1" customFormat="1" ht="21" customHeight="1" x14ac:dyDescent="0.45">
      <c r="A3" s="81" t="s">
        <v>66</v>
      </c>
      <c r="B3" s="45"/>
      <c r="C3" s="45"/>
      <c r="D3" s="45"/>
      <c r="E3" s="13"/>
      <c r="F3" s="82"/>
      <c r="G3" s="13"/>
      <c r="H3" s="82"/>
      <c r="I3" s="13"/>
      <c r="J3" s="82"/>
      <c r="K3" s="13"/>
      <c r="L3" s="82"/>
      <c r="M3" s="13"/>
      <c r="N3" s="13"/>
      <c r="O3" s="13"/>
    </row>
    <row r="4" spans="1:15" s="1" customFormat="1" ht="21" customHeight="1" x14ac:dyDescent="0.45">
      <c r="A4" s="7"/>
      <c r="B4" s="7"/>
      <c r="C4" s="7"/>
      <c r="D4" s="7"/>
      <c r="E4" s="9"/>
      <c r="F4" s="80"/>
      <c r="G4" s="9"/>
      <c r="H4" s="80"/>
      <c r="I4" s="9"/>
      <c r="J4" s="80"/>
      <c r="K4" s="9"/>
      <c r="L4" s="80"/>
      <c r="M4" s="9"/>
      <c r="N4" s="9"/>
    </row>
    <row r="5" spans="1:15" ht="20.100000000000001" customHeight="1" x14ac:dyDescent="0.45">
      <c r="E5" s="118" t="s">
        <v>4</v>
      </c>
      <c r="F5" s="118"/>
      <c r="G5" s="118"/>
      <c r="H5" s="118"/>
      <c r="I5" s="118"/>
      <c r="J5" s="118"/>
      <c r="K5" s="118"/>
      <c r="L5" s="118"/>
      <c r="M5" s="118"/>
      <c r="N5" s="118"/>
      <c r="O5" s="118"/>
    </row>
    <row r="6" spans="1:15" ht="20.100000000000001" customHeight="1" x14ac:dyDescent="0.45">
      <c r="E6" s="80"/>
      <c r="F6" s="80"/>
      <c r="G6" s="80"/>
      <c r="H6" s="80"/>
      <c r="I6" s="80"/>
      <c r="J6" s="80"/>
      <c r="K6" s="80"/>
      <c r="L6" s="80"/>
      <c r="M6" s="83" t="s">
        <v>152</v>
      </c>
      <c r="O6" s="80"/>
    </row>
    <row r="7" spans="1:15" ht="20.100000000000001" customHeight="1" x14ac:dyDescent="0.45">
      <c r="E7" s="9"/>
      <c r="F7" s="9"/>
      <c r="G7" s="9"/>
      <c r="H7" s="9"/>
      <c r="I7" s="118" t="s">
        <v>56</v>
      </c>
      <c r="J7" s="118"/>
      <c r="K7" s="118"/>
      <c r="L7" s="80"/>
      <c r="M7" s="94" t="s">
        <v>49</v>
      </c>
      <c r="N7" s="80"/>
      <c r="O7" s="9"/>
    </row>
    <row r="8" spans="1:15" ht="20.100000000000001" customHeight="1" x14ac:dyDescent="0.45">
      <c r="E8" s="9" t="s">
        <v>126</v>
      </c>
      <c r="F8" s="9"/>
      <c r="G8" s="9" t="s">
        <v>127</v>
      </c>
      <c r="H8" s="9"/>
      <c r="I8" s="9"/>
      <c r="J8" s="9"/>
      <c r="K8" s="9"/>
      <c r="L8" s="9"/>
      <c r="M8" s="9" t="s">
        <v>153</v>
      </c>
      <c r="N8" s="9"/>
      <c r="O8" s="9"/>
    </row>
    <row r="9" spans="1:15" ht="20.100000000000001" customHeight="1" x14ac:dyDescent="0.45">
      <c r="E9" s="9" t="s">
        <v>129</v>
      </c>
      <c r="F9" s="9"/>
      <c r="G9" s="9" t="s">
        <v>130</v>
      </c>
      <c r="H9" s="9"/>
      <c r="I9" s="9" t="s">
        <v>131</v>
      </c>
      <c r="J9" s="9"/>
      <c r="K9" s="9"/>
      <c r="L9" s="9"/>
      <c r="M9" s="9" t="s">
        <v>154</v>
      </c>
      <c r="N9" s="9"/>
      <c r="O9" s="9" t="s">
        <v>134</v>
      </c>
    </row>
    <row r="10" spans="1:15" ht="20.100000000000001" customHeight="1" x14ac:dyDescent="0.45">
      <c r="E10" s="9" t="s">
        <v>135</v>
      </c>
      <c r="F10" s="9"/>
      <c r="G10" s="9" t="s">
        <v>136</v>
      </c>
      <c r="H10" s="9"/>
      <c r="I10" s="9" t="s">
        <v>137</v>
      </c>
      <c r="J10" s="9"/>
      <c r="K10" s="9" t="s">
        <v>59</v>
      </c>
      <c r="L10" s="9"/>
      <c r="M10" s="9" t="s">
        <v>155</v>
      </c>
      <c r="N10" s="9"/>
      <c r="O10" s="9" t="s">
        <v>140</v>
      </c>
    </row>
    <row r="11" spans="1:15" ht="20.100000000000001" customHeight="1" x14ac:dyDescent="0.45">
      <c r="E11" s="84" t="s">
        <v>12</v>
      </c>
      <c r="F11" s="85"/>
      <c r="G11" s="84" t="s">
        <v>12</v>
      </c>
      <c r="H11" s="85"/>
      <c r="I11" s="84" t="s">
        <v>12</v>
      </c>
      <c r="J11" s="61"/>
      <c r="K11" s="84" t="s">
        <v>12</v>
      </c>
      <c r="L11" s="85"/>
      <c r="M11" s="84" t="s">
        <v>12</v>
      </c>
      <c r="N11" s="85"/>
      <c r="O11" s="84" t="s">
        <v>12</v>
      </c>
    </row>
    <row r="12" spans="1:15" ht="8.4499999999999993" customHeight="1" x14ac:dyDescent="0.45">
      <c r="A12" s="7"/>
      <c r="E12" s="86"/>
      <c r="F12" s="87"/>
      <c r="G12" s="86"/>
      <c r="H12" s="87"/>
      <c r="I12" s="86"/>
      <c r="J12" s="87"/>
      <c r="K12" s="86"/>
      <c r="L12" s="87"/>
      <c r="M12" s="86"/>
      <c r="N12" s="86"/>
    </row>
    <row r="13" spans="1:15" ht="20.100000000000001" customHeight="1" x14ac:dyDescent="0.45">
      <c r="A13" s="7" t="s">
        <v>141</v>
      </c>
      <c r="E13" s="4">
        <v>389267</v>
      </c>
      <c r="G13" s="4">
        <v>10066331</v>
      </c>
      <c r="I13" s="4">
        <v>50000</v>
      </c>
      <c r="K13" s="4">
        <v>2219669</v>
      </c>
      <c r="M13" s="4">
        <v>-28037</v>
      </c>
      <c r="O13" s="4">
        <v>12697230</v>
      </c>
    </row>
    <row r="14" spans="1:15" ht="17.25" x14ac:dyDescent="0.45">
      <c r="A14" s="2" t="s">
        <v>142</v>
      </c>
      <c r="E14" s="4">
        <v>0</v>
      </c>
      <c r="G14" s="4">
        <v>0</v>
      </c>
      <c r="I14" s="4">
        <v>0</v>
      </c>
      <c r="K14" s="4">
        <v>16380</v>
      </c>
      <c r="M14" s="4">
        <v>0</v>
      </c>
      <c r="O14" s="4">
        <v>16380</v>
      </c>
    </row>
    <row r="15" spans="1:15" ht="20.100000000000001" customHeight="1" x14ac:dyDescent="0.45">
      <c r="A15" s="2" t="s">
        <v>98</v>
      </c>
      <c r="O15" s="4"/>
    </row>
    <row r="16" spans="1:15" ht="20.100000000000001" customHeight="1" x14ac:dyDescent="0.45">
      <c r="A16" s="7"/>
      <c r="B16" s="2" t="s">
        <v>156</v>
      </c>
      <c r="E16" s="4">
        <v>0</v>
      </c>
      <c r="G16" s="4">
        <v>0</v>
      </c>
      <c r="I16" s="4">
        <v>0</v>
      </c>
      <c r="K16" s="4">
        <v>0</v>
      </c>
      <c r="M16" s="4">
        <v>-18438</v>
      </c>
      <c r="O16" s="4">
        <v>-18438</v>
      </c>
    </row>
    <row r="17" spans="1:15" ht="20.100000000000001" customHeight="1" x14ac:dyDescent="0.45">
      <c r="B17" s="2" t="s">
        <v>157</v>
      </c>
      <c r="O17" s="54"/>
    </row>
    <row r="18" spans="1:15" ht="20.100000000000001" customHeight="1" x14ac:dyDescent="0.45">
      <c r="C18" s="2" t="s">
        <v>158</v>
      </c>
      <c r="E18" s="40">
        <v>0</v>
      </c>
      <c r="G18" s="40">
        <v>0</v>
      </c>
      <c r="I18" s="40">
        <v>0</v>
      </c>
      <c r="K18" s="40">
        <v>-11060</v>
      </c>
      <c r="M18" s="40">
        <v>11060</v>
      </c>
      <c r="O18" s="40">
        <v>0</v>
      </c>
    </row>
    <row r="19" spans="1:15" ht="6" customHeight="1" x14ac:dyDescent="0.45">
      <c r="A19" s="1"/>
      <c r="O19" s="54"/>
    </row>
    <row r="20" spans="1:15" ht="19.899999999999999" customHeight="1" thickBot="1" x14ac:dyDescent="0.5">
      <c r="A20" s="7" t="s">
        <v>147</v>
      </c>
      <c r="E20" s="44">
        <v>389267</v>
      </c>
      <c r="F20" s="4"/>
      <c r="G20" s="44">
        <v>10066331</v>
      </c>
      <c r="H20" s="4"/>
      <c r="I20" s="44">
        <v>50000</v>
      </c>
      <c r="J20" s="4"/>
      <c r="K20" s="44">
        <v>2224989</v>
      </c>
      <c r="L20" s="4"/>
      <c r="M20" s="44">
        <v>-35415</v>
      </c>
      <c r="O20" s="44">
        <v>12695172</v>
      </c>
    </row>
    <row r="21" spans="1:15" ht="19.899999999999999" customHeight="1" thickTop="1" x14ac:dyDescent="0.45">
      <c r="A21" s="7"/>
      <c r="F21" s="4"/>
      <c r="H21" s="4"/>
      <c r="J21" s="4"/>
      <c r="L21" s="4"/>
      <c r="O21" s="4"/>
    </row>
    <row r="22" spans="1:15" ht="20.100000000000001" customHeight="1" x14ac:dyDescent="0.45">
      <c r="A22" s="7" t="s">
        <v>148</v>
      </c>
      <c r="E22" s="32">
        <v>389267</v>
      </c>
      <c r="G22" s="32">
        <v>10066331</v>
      </c>
      <c r="I22" s="32">
        <v>50000</v>
      </c>
      <c r="K22" s="32">
        <v>1062464</v>
      </c>
      <c r="M22" s="32">
        <v>-12856</v>
      </c>
      <c r="O22" s="32">
        <v>11555206</v>
      </c>
    </row>
    <row r="23" spans="1:15" ht="17.25" x14ac:dyDescent="0.45">
      <c r="A23" s="2" t="s">
        <v>159</v>
      </c>
      <c r="E23" s="32">
        <v>0</v>
      </c>
      <c r="G23" s="32">
        <v>0</v>
      </c>
      <c r="I23" s="32">
        <v>0</v>
      </c>
      <c r="K23" s="32">
        <v>-2764</v>
      </c>
      <c r="M23" s="32">
        <v>0</v>
      </c>
      <c r="O23" s="32">
        <v>-2764</v>
      </c>
    </row>
    <row r="24" spans="1:15" ht="20.100000000000001" customHeight="1" x14ac:dyDescent="0.45">
      <c r="A24" s="2" t="s">
        <v>98</v>
      </c>
      <c r="E24" s="32"/>
      <c r="G24" s="32"/>
      <c r="I24" s="32"/>
      <c r="K24" s="32"/>
      <c r="M24" s="32"/>
      <c r="O24" s="32"/>
    </row>
    <row r="25" spans="1:15" ht="20.100000000000001" customHeight="1" x14ac:dyDescent="0.45">
      <c r="A25" s="7"/>
      <c r="B25" s="2" t="s">
        <v>156</v>
      </c>
      <c r="E25" s="32">
        <v>0</v>
      </c>
      <c r="G25" s="32">
        <v>0</v>
      </c>
      <c r="I25" s="32">
        <v>0</v>
      </c>
      <c r="K25" s="32">
        <v>0</v>
      </c>
      <c r="M25" s="32">
        <v>42</v>
      </c>
      <c r="O25" s="32">
        <v>42</v>
      </c>
    </row>
    <row r="26" spans="1:15" ht="20.100000000000001" customHeight="1" x14ac:dyDescent="0.45">
      <c r="B26" s="2" t="s">
        <v>157</v>
      </c>
      <c r="E26" s="32"/>
      <c r="G26" s="32"/>
      <c r="I26" s="32"/>
      <c r="K26" s="32"/>
      <c r="M26" s="32"/>
      <c r="O26" s="53"/>
    </row>
    <row r="27" spans="1:15" ht="20.100000000000001" customHeight="1" x14ac:dyDescent="0.45">
      <c r="C27" s="2" t="s">
        <v>158</v>
      </c>
      <c r="E27" s="39">
        <v>0</v>
      </c>
      <c r="G27" s="39">
        <v>0</v>
      </c>
      <c r="I27" s="39">
        <v>0</v>
      </c>
      <c r="K27" s="39">
        <v>-4338</v>
      </c>
      <c r="M27" s="39">
        <v>4338</v>
      </c>
      <c r="O27" s="39">
        <v>0</v>
      </c>
    </row>
    <row r="28" spans="1:15" ht="6" customHeight="1" x14ac:dyDescent="0.45">
      <c r="A28" s="1"/>
      <c r="E28" s="32"/>
      <c r="G28" s="32"/>
      <c r="I28" s="32"/>
      <c r="K28" s="32"/>
      <c r="M28" s="32"/>
      <c r="O28" s="53"/>
    </row>
    <row r="29" spans="1:15" ht="19.899999999999999" customHeight="1" thickBot="1" x14ac:dyDescent="0.5">
      <c r="A29" s="7" t="s">
        <v>150</v>
      </c>
      <c r="E29" s="43">
        <v>389267</v>
      </c>
      <c r="F29" s="4"/>
      <c r="G29" s="43">
        <v>10066331</v>
      </c>
      <c r="H29" s="4"/>
      <c r="I29" s="43">
        <v>50000</v>
      </c>
      <c r="J29" s="4"/>
      <c r="K29" s="43">
        <v>1055362</v>
      </c>
      <c r="L29" s="4"/>
      <c r="M29" s="43">
        <v>-8476</v>
      </c>
      <c r="O29" s="43">
        <v>11552484</v>
      </c>
    </row>
    <row r="30" spans="1:15" ht="12.75" customHeight="1" thickTop="1" x14ac:dyDescent="0.45">
      <c r="A30" s="7"/>
      <c r="F30" s="4"/>
      <c r="H30" s="4"/>
      <c r="J30" s="4"/>
      <c r="L30" s="4"/>
      <c r="O30" s="4"/>
    </row>
    <row r="31" spans="1:15" ht="8.25" customHeight="1" x14ac:dyDescent="0.45">
      <c r="A31" s="7"/>
      <c r="F31" s="4"/>
      <c r="H31" s="4"/>
      <c r="J31" s="4"/>
      <c r="L31" s="4"/>
      <c r="O31" s="4"/>
    </row>
    <row r="32" spans="1:15" ht="22.15" customHeight="1" x14ac:dyDescent="0.45">
      <c r="A32" s="16" t="s">
        <v>34</v>
      </c>
      <c r="B32" s="16"/>
      <c r="C32" s="16"/>
      <c r="D32" s="16"/>
      <c r="E32" s="40"/>
      <c r="F32" s="93"/>
      <c r="G32" s="40"/>
      <c r="H32" s="93"/>
      <c r="I32" s="40"/>
      <c r="J32" s="93"/>
      <c r="K32" s="40"/>
      <c r="L32" s="93"/>
      <c r="M32" s="40"/>
      <c r="N32" s="40"/>
      <c r="O32" s="16"/>
    </row>
  </sheetData>
  <mergeCells count="2">
    <mergeCell ref="E5:O5"/>
    <mergeCell ref="I7:K7"/>
  </mergeCells>
  <dataValidations count="1">
    <dataValidation type="textLength" errorStyle="information" allowBlank="1" showInputMessage="1" showErrorMessage="1" error="XLBVal:5=238456_x000d__x000a_" sqref="CV65392 MR65392 WN65392 AGJ65392 AQF65392 BAB65392 BJX65392 BTT65392 CDP65392 CNL65392 CXH65392 DHD65392 DQZ65392 EAV65392 EKR65392 EUN65392 FEJ65392 FOF65392 FYB65392 GHX65392 GRT65392 HBP65392 HLL65392 HVH65392 IFD65392 IOZ65392 IYV65392 JIR65392 JSN65392 KCJ65392 KMF65392 KWB65392 LFX65392 LPT65392 LZP65392 MJL65392 MTH65392 NDD65392 NMZ65392 NWV65392 OGR65392 OQN65392 PAJ65392 PKF65392 PUB65392 QDX65392 QNT65392 QXP65392 RHL65392 RRH65392 SBD65392 SKZ65392 SUV65392 TER65392 TON65392 TYJ65392 UIF65392 USB65392 VBX65392 VLT65392 VVP65392 WFL65392 WPH65392 CV130928 MR130928 WN130928 AGJ130928 AQF130928 BAB130928 BJX130928 BTT130928 CDP130928 CNL130928 CXH130928 DHD130928 DQZ130928 EAV130928 EKR130928 EUN130928 FEJ130928 FOF130928 FYB130928 GHX130928 GRT130928 HBP130928 HLL130928 HVH130928 IFD130928 IOZ130928 IYV130928 JIR130928 JSN130928 KCJ130928 KMF130928 KWB130928 LFX130928 LPT130928 LZP130928 MJL130928 MTH130928 NDD130928 NMZ130928 NWV130928 OGR130928 OQN130928 PAJ130928 PKF130928 PUB130928 QDX130928 QNT130928 QXP130928 RHL130928 RRH130928 SBD130928 SKZ130928 SUV130928 TER130928 TON130928 TYJ130928 UIF130928 USB130928 VBX130928 VLT130928 VVP130928 WFL130928 WPH130928 CV196464 MR196464 WN196464 AGJ196464 AQF196464 BAB196464 BJX196464 BTT196464 CDP196464 CNL196464 CXH196464 DHD196464 DQZ196464 EAV196464 EKR196464 EUN196464 FEJ196464 FOF196464 FYB196464 GHX196464 GRT196464 HBP196464 HLL196464 HVH196464 IFD196464 IOZ196464 IYV196464 JIR196464 JSN196464 KCJ196464 KMF196464 KWB196464 LFX196464 LPT196464 LZP196464 MJL196464 MTH196464 NDD196464 NMZ196464 NWV196464 OGR196464 OQN196464 PAJ196464 PKF196464 PUB196464 QDX196464 QNT196464 QXP196464 RHL196464 RRH196464 SBD196464 SKZ196464 SUV196464 TER196464 TON196464 TYJ196464 UIF196464 USB196464 VBX196464 VLT196464 VVP196464 WFL196464 WPH196464 CV262000 MR262000 WN262000 AGJ262000 AQF262000 BAB262000 BJX262000 BTT262000 CDP262000 CNL262000 CXH262000 DHD262000 DQZ262000 EAV262000 EKR262000 EUN262000 FEJ262000 FOF262000 FYB262000 GHX262000 GRT262000 HBP262000 HLL262000 HVH262000 IFD262000 IOZ262000 IYV262000 JIR262000 JSN262000 KCJ262000 KMF262000 KWB262000 LFX262000 LPT262000 LZP262000 MJL262000 MTH262000 NDD262000 NMZ262000 NWV262000 OGR262000 OQN262000 PAJ262000 PKF262000 PUB262000 QDX262000 QNT262000 QXP262000 RHL262000 RRH262000 SBD262000 SKZ262000 SUV262000 TER262000 TON262000 TYJ262000 UIF262000 USB262000 VBX262000 VLT262000 VVP262000 WFL262000 WPH262000 CV327536 MR327536 WN327536 AGJ327536 AQF327536 BAB327536 BJX327536 BTT327536 CDP327536 CNL327536 CXH327536 DHD327536 DQZ327536 EAV327536 EKR327536 EUN327536 FEJ327536 FOF327536 FYB327536 GHX327536 GRT327536 HBP327536 HLL327536 HVH327536 IFD327536 IOZ327536 IYV327536 JIR327536 JSN327536 KCJ327536 KMF327536 KWB327536 LFX327536 LPT327536 LZP327536 MJL327536 MTH327536 NDD327536 NMZ327536 NWV327536 OGR327536 OQN327536 PAJ327536 PKF327536 PUB327536 QDX327536 QNT327536 QXP327536 RHL327536 RRH327536 SBD327536 SKZ327536 SUV327536 TER327536 TON327536 TYJ327536 UIF327536 USB327536 VBX327536 VLT327536 VVP327536 WFL327536 WPH327536 CV393072 MR393072 WN393072 AGJ393072 AQF393072 BAB393072 BJX393072 BTT393072 CDP393072 CNL393072 CXH393072 DHD393072 DQZ393072 EAV393072 EKR393072 EUN393072 FEJ393072 FOF393072 FYB393072 GHX393072 GRT393072 HBP393072 HLL393072 HVH393072 IFD393072 IOZ393072 IYV393072 JIR393072 JSN393072 KCJ393072 KMF393072 KWB393072 LFX393072 LPT393072 LZP393072 MJL393072 MTH393072 NDD393072 NMZ393072 NWV393072 OGR393072 OQN393072 PAJ393072 PKF393072 PUB393072 QDX393072 QNT393072 QXP393072 RHL393072 RRH393072 SBD393072 SKZ393072 SUV393072 TER393072 TON393072 TYJ393072 UIF393072 USB393072 VBX393072 VLT393072 VVP393072 WFL393072 WPH393072 CV458608 MR458608 WN458608 AGJ458608 AQF458608 BAB458608 BJX458608 BTT458608 CDP458608 CNL458608 CXH458608 DHD458608 DQZ458608 EAV458608 EKR458608 EUN458608 FEJ458608 FOF458608 FYB458608 GHX458608 GRT458608 HBP458608 HLL458608 HVH458608 IFD458608 IOZ458608 IYV458608 JIR458608 JSN458608 KCJ458608 KMF458608 KWB458608 LFX458608 LPT458608 LZP458608 MJL458608 MTH458608 NDD458608 NMZ458608 NWV458608 OGR458608 OQN458608 PAJ458608 PKF458608 PUB458608 QDX458608 QNT458608 QXP458608 RHL458608 RRH458608 SBD458608 SKZ458608 SUV458608 TER458608 TON458608 TYJ458608 UIF458608 USB458608 VBX458608 VLT458608 VVP458608 WFL458608 WPH458608 CV524144 MR524144 WN524144 AGJ524144 AQF524144 BAB524144 BJX524144 BTT524144 CDP524144 CNL524144 CXH524144 DHD524144 DQZ524144 EAV524144 EKR524144 EUN524144 FEJ524144 FOF524144 FYB524144 GHX524144 GRT524144 HBP524144 HLL524144 HVH524144 IFD524144 IOZ524144 IYV524144 JIR524144 JSN524144 KCJ524144 KMF524144 KWB524144 LFX524144 LPT524144 LZP524144 MJL524144 MTH524144 NDD524144 NMZ524144 NWV524144 OGR524144 OQN524144 PAJ524144 PKF524144 PUB524144 QDX524144 QNT524144 QXP524144 RHL524144 RRH524144 SBD524144 SKZ524144 SUV524144 TER524144 TON524144 TYJ524144 UIF524144 USB524144 VBX524144 VLT524144 VVP524144 WFL524144 WPH524144 CV589680 MR589680 WN589680 AGJ589680 AQF589680 BAB589680 BJX589680 BTT589680 CDP589680 CNL589680 CXH589680 DHD589680 DQZ589680 EAV589680 EKR589680 EUN589680 FEJ589680 FOF589680 FYB589680 GHX589680 GRT589680 HBP589680 HLL589680 HVH589680 IFD589680 IOZ589680 IYV589680 JIR589680 JSN589680 KCJ589680 KMF589680 KWB589680 LFX589680 LPT589680 LZP589680 MJL589680 MTH589680 NDD589680 NMZ589680 NWV589680 OGR589680 OQN589680 PAJ589680 PKF589680 PUB589680 QDX589680 QNT589680 QXP589680 RHL589680 RRH589680 SBD589680 SKZ589680 SUV589680 TER589680 TON589680 TYJ589680 UIF589680 USB589680 VBX589680 VLT589680 VVP589680 WFL589680 WPH589680 CV655216 MR655216 WN655216 AGJ655216 AQF655216 BAB655216 BJX655216 BTT655216 CDP655216 CNL655216 CXH655216 DHD655216 DQZ655216 EAV655216 EKR655216 EUN655216 FEJ655216 FOF655216 FYB655216 GHX655216 GRT655216 HBP655216 HLL655216 HVH655216 IFD655216 IOZ655216 IYV655216 JIR655216 JSN655216 KCJ655216 KMF655216 KWB655216 LFX655216 LPT655216 LZP655216 MJL655216 MTH655216 NDD655216 NMZ655216 NWV655216 OGR655216 OQN655216 PAJ655216 PKF655216 PUB655216 QDX655216 QNT655216 QXP655216 RHL655216 RRH655216 SBD655216 SKZ655216 SUV655216 TER655216 TON655216 TYJ655216 UIF655216 USB655216 VBX655216 VLT655216 VVP655216 WFL655216 WPH655216 CV720752 MR720752 WN720752 AGJ720752 AQF720752 BAB720752 BJX720752 BTT720752 CDP720752 CNL720752 CXH720752 DHD720752 DQZ720752 EAV720752 EKR720752 EUN720752 FEJ720752 FOF720752 FYB720752 GHX720752 GRT720752 HBP720752 HLL720752 HVH720752 IFD720752 IOZ720752 IYV720752 JIR720752 JSN720752 KCJ720752 KMF720752 KWB720752 LFX720752 LPT720752 LZP720752 MJL720752 MTH720752 NDD720752 NMZ720752 NWV720752 OGR720752 OQN720752 PAJ720752 PKF720752 PUB720752 QDX720752 QNT720752 QXP720752 RHL720752 RRH720752 SBD720752 SKZ720752 SUV720752 TER720752 TON720752 TYJ720752 UIF720752 USB720752 VBX720752 VLT720752 VVP720752 WFL720752 WPH720752 CV786288 MR786288 WN786288 AGJ786288 AQF786288 BAB786288 BJX786288 BTT786288 CDP786288 CNL786288 CXH786288 DHD786288 DQZ786288 EAV786288 EKR786288 EUN786288 FEJ786288 FOF786288 FYB786288 GHX786288 GRT786288 HBP786288 HLL786288 HVH786288 IFD786288 IOZ786288 IYV786288 JIR786288 JSN786288 KCJ786288 KMF786288 KWB786288 LFX786288 LPT786288 LZP786288 MJL786288 MTH786288 NDD786288 NMZ786288 NWV786288 OGR786288 OQN786288 PAJ786288 PKF786288 PUB786288 QDX786288 QNT786288 QXP786288 RHL786288 RRH786288 SBD786288 SKZ786288 SUV786288 TER786288 TON786288 TYJ786288 UIF786288 USB786288 VBX786288 VLT786288 VVP786288 WFL786288 WPH786288 CV851824 MR851824 WN851824 AGJ851824 AQF851824 BAB851824 BJX851824 BTT851824 CDP851824 CNL851824 CXH851824 DHD851824 DQZ851824 EAV851824 EKR851824 EUN851824 FEJ851824 FOF851824 FYB851824 GHX851824 GRT851824 HBP851824 HLL851824 HVH851824 IFD851824 IOZ851824 IYV851824 JIR851824 JSN851824 KCJ851824 KMF851824 KWB851824 LFX851824 LPT851824 LZP851824 MJL851824 MTH851824 NDD851824 NMZ851824 NWV851824 OGR851824 OQN851824 PAJ851824 PKF851824 PUB851824 QDX851824 QNT851824 QXP851824 RHL851824 RRH851824 SBD851824 SKZ851824 SUV851824 TER851824 TON851824 TYJ851824 UIF851824 USB851824 VBX851824 VLT851824 VVP851824 WFL851824 WPH851824 CV917360 MR917360 WN917360 AGJ917360 AQF917360 BAB917360 BJX917360 BTT917360 CDP917360 CNL917360 CXH917360 DHD917360 DQZ917360 EAV917360 EKR917360 EUN917360 FEJ917360 FOF917360 FYB917360 GHX917360 GRT917360 HBP917360 HLL917360 HVH917360 IFD917360 IOZ917360 IYV917360 JIR917360 JSN917360 KCJ917360 KMF917360 KWB917360 LFX917360 LPT917360 LZP917360 MJL917360 MTH917360 NDD917360 NMZ917360 NWV917360 OGR917360 OQN917360 PAJ917360 PKF917360 PUB917360 QDX917360 QNT917360 QXP917360 RHL917360 RRH917360 SBD917360 SKZ917360 SUV917360 TER917360 TON917360 TYJ917360 UIF917360 USB917360 VBX917360 VLT917360 VVP917360 WFL917360 WPH917360 CV982896 MR982896 WN982896 AGJ982896 AQF982896 BAB982896 BJX982896 BTT982896 CDP982896 CNL982896 CXH982896 DHD982896 DQZ982896 EAV982896 EKR982896 EUN982896 FEJ982896 FOF982896 FYB982896 GHX982896 GRT982896 HBP982896 HLL982896 HVH982896 IFD982896 IOZ982896 IYV982896 JIR982896 JSN982896 KCJ982896 KMF982896 KWB982896 LFX982896 LPT982896 LZP982896 MJL982896 MTH982896 NDD982896 NMZ982896 NWV982896 OGR982896 OQN982896 PAJ982896 PKF982896 PUB982896 QDX982896 QNT982896 QXP982896 RHL982896 RRH982896 SBD982896 SKZ982896 SUV982896 TER982896 TON982896 TYJ982896 UIF982896 USB982896 VBX982896 VLT982896 VVP982896 WFL982896 WPH982896" xr:uid="{9B5FB850-334C-4408-9881-23E183A47EA2}">
      <formula1>0</formula1>
      <formula2>300</formula2>
    </dataValidation>
  </dataValidations>
  <pageMargins left="0.5" right="0.5" top="0.5" bottom="0.6" header="0.49" footer="0.4"/>
  <pageSetup paperSize="9" scale="90"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3358C-8DBD-4623-863D-5BE1CE79CDF0}">
  <dimension ref="A1:L83"/>
  <sheetViews>
    <sheetView topLeftCell="A8" zoomScaleNormal="100" zoomScaleSheetLayoutView="70" workbookViewId="0">
      <selection activeCell="F66" sqref="F66"/>
    </sheetView>
  </sheetViews>
  <sheetFormatPr defaultColWidth="9.140625" defaultRowHeight="21.75" customHeight="1" x14ac:dyDescent="0.45"/>
  <cols>
    <col min="1" max="2" width="1.7109375" style="2" customWidth="1"/>
    <col min="3" max="3" width="34.7109375" style="2" customWidth="1"/>
    <col min="4" max="4" width="8" style="2" bestFit="1" customWidth="1"/>
    <col min="5" max="5" width="0.85546875" style="2" customWidth="1"/>
    <col min="6" max="6" width="12.7109375" style="54" customWidth="1"/>
    <col min="7" max="7" width="0.85546875" style="54" customWidth="1"/>
    <col min="8" max="8" width="12.7109375" style="54" customWidth="1"/>
    <col min="9" max="9" width="0.85546875" style="2" customWidth="1"/>
    <col min="10" max="10" width="12.7109375" style="36" customWidth="1"/>
    <col min="11" max="11" width="0.85546875" style="2" customWidth="1"/>
    <col min="12" max="12" width="12.7109375" style="36" customWidth="1"/>
    <col min="13" max="16384" width="9.140625" style="2"/>
  </cols>
  <sheetData>
    <row r="1" spans="1:12" ht="21.75" customHeight="1" x14ac:dyDescent="0.45">
      <c r="A1" s="1" t="s">
        <v>0</v>
      </c>
      <c r="B1" s="1"/>
      <c r="E1" s="95"/>
    </row>
    <row r="2" spans="1:12" ht="21.75" customHeight="1" x14ac:dyDescent="0.45">
      <c r="A2" s="96" t="s">
        <v>160</v>
      </c>
      <c r="B2" s="97"/>
      <c r="C2" s="97"/>
      <c r="D2" s="97"/>
    </row>
    <row r="3" spans="1:12" ht="21.75" customHeight="1" x14ac:dyDescent="0.45">
      <c r="A3" s="81" t="s">
        <v>66</v>
      </c>
      <c r="B3" s="98"/>
      <c r="C3" s="98"/>
      <c r="D3" s="98"/>
      <c r="E3" s="16"/>
      <c r="F3" s="93"/>
      <c r="G3" s="93"/>
      <c r="H3" s="93"/>
      <c r="I3" s="16"/>
      <c r="J3" s="99"/>
      <c r="K3" s="16"/>
      <c r="L3" s="99"/>
    </row>
    <row r="4" spans="1:12" ht="15" customHeight="1" x14ac:dyDescent="0.45">
      <c r="A4" s="96"/>
      <c r="B4" s="97"/>
      <c r="C4" s="97"/>
      <c r="D4" s="97"/>
    </row>
    <row r="5" spans="1:12" ht="20.100000000000001" customHeight="1" x14ac:dyDescent="0.45">
      <c r="A5" s="96"/>
      <c r="B5" s="97"/>
      <c r="C5" s="97"/>
      <c r="D5" s="97"/>
      <c r="F5" s="118" t="s">
        <v>3</v>
      </c>
      <c r="G5" s="118"/>
      <c r="H5" s="118"/>
      <c r="J5" s="118" t="s">
        <v>4</v>
      </c>
      <c r="K5" s="118"/>
      <c r="L5" s="118"/>
    </row>
    <row r="6" spans="1:12" ht="20.100000000000001" customHeight="1" x14ac:dyDescent="0.45">
      <c r="A6" s="100"/>
      <c r="B6" s="100"/>
      <c r="C6" s="100"/>
      <c r="D6" s="101"/>
      <c r="E6" s="101"/>
      <c r="F6" s="61" t="s">
        <v>67</v>
      </c>
      <c r="G6" s="62"/>
      <c r="H6" s="61" t="s">
        <v>68</v>
      </c>
      <c r="J6" s="61" t="s">
        <v>67</v>
      </c>
      <c r="K6" s="62"/>
      <c r="L6" s="61" t="s">
        <v>68</v>
      </c>
    </row>
    <row r="7" spans="1:12" ht="20.100000000000001" customHeight="1" x14ac:dyDescent="0.45">
      <c r="A7" s="100"/>
      <c r="B7" s="100"/>
      <c r="C7" s="100"/>
      <c r="D7" s="63" t="s">
        <v>11</v>
      </c>
      <c r="E7" s="101"/>
      <c r="F7" s="65" t="s">
        <v>12</v>
      </c>
      <c r="G7" s="66"/>
      <c r="H7" s="65" t="s">
        <v>12</v>
      </c>
      <c r="J7" s="65" t="s">
        <v>12</v>
      </c>
      <c r="K7" s="66"/>
      <c r="L7" s="65" t="s">
        <v>12</v>
      </c>
    </row>
    <row r="8" spans="1:12" ht="8.4499999999999993" customHeight="1" x14ac:dyDescent="0.45">
      <c r="A8" s="100"/>
      <c r="B8" s="100"/>
      <c r="C8" s="100"/>
      <c r="D8" s="102"/>
      <c r="E8" s="101"/>
      <c r="F8" s="103"/>
      <c r="G8" s="104"/>
      <c r="H8" s="104"/>
      <c r="J8" s="105"/>
    </row>
    <row r="9" spans="1:12" ht="20.100000000000001" customHeight="1" x14ac:dyDescent="0.45">
      <c r="A9" s="106" t="s">
        <v>161</v>
      </c>
      <c r="B9" s="107"/>
      <c r="C9" s="106"/>
      <c r="D9" s="108"/>
      <c r="F9" s="53"/>
      <c r="J9" s="105"/>
    </row>
    <row r="10" spans="1:12" ht="20.100000000000001" customHeight="1" x14ac:dyDescent="0.45">
      <c r="B10" s="2" t="s">
        <v>162</v>
      </c>
      <c r="C10" s="106"/>
      <c r="D10" s="109"/>
      <c r="F10" s="53">
        <v>3035490</v>
      </c>
      <c r="H10" s="54">
        <v>1416220</v>
      </c>
      <c r="I10" s="54"/>
      <c r="J10" s="53">
        <v>0</v>
      </c>
      <c r="K10" s="54"/>
      <c r="L10" s="54">
        <v>0</v>
      </c>
    </row>
    <row r="11" spans="1:12" ht="20.100000000000001" customHeight="1" x14ac:dyDescent="0.45">
      <c r="B11" s="2" t="s">
        <v>163</v>
      </c>
      <c r="C11" s="106"/>
      <c r="D11" s="109"/>
      <c r="F11" s="53">
        <v>104</v>
      </c>
      <c r="H11" s="54">
        <v>0</v>
      </c>
      <c r="I11" s="54"/>
      <c r="J11" s="53">
        <v>0</v>
      </c>
      <c r="K11" s="54"/>
      <c r="L11" s="54">
        <v>0</v>
      </c>
    </row>
    <row r="12" spans="1:12" ht="20.100000000000001" customHeight="1" x14ac:dyDescent="0.45">
      <c r="B12" s="2" t="s">
        <v>164</v>
      </c>
      <c r="C12" s="106"/>
      <c r="D12" s="109"/>
      <c r="F12" s="53">
        <v>-92174</v>
      </c>
      <c r="H12" s="54">
        <v>84</v>
      </c>
      <c r="I12" s="122"/>
      <c r="J12" s="53">
        <v>0</v>
      </c>
      <c r="K12" s="54"/>
      <c r="L12" s="54">
        <v>0</v>
      </c>
    </row>
    <row r="13" spans="1:12" ht="20.100000000000001" customHeight="1" x14ac:dyDescent="0.45">
      <c r="B13" s="110" t="s">
        <v>165</v>
      </c>
      <c r="C13" s="110"/>
      <c r="D13" s="108"/>
      <c r="F13" s="53">
        <v>10350</v>
      </c>
      <c r="H13" s="54">
        <v>-634</v>
      </c>
      <c r="I13" s="54"/>
      <c r="J13" s="53">
        <v>0</v>
      </c>
      <c r="K13" s="54"/>
      <c r="L13" s="54">
        <v>0</v>
      </c>
    </row>
    <row r="14" spans="1:12" ht="20.100000000000001" customHeight="1" x14ac:dyDescent="0.45">
      <c r="B14" s="33" t="s">
        <v>166</v>
      </c>
      <c r="D14" s="108"/>
      <c r="F14" s="53">
        <v>-1302920</v>
      </c>
      <c r="H14" s="54">
        <v>-699792</v>
      </c>
      <c r="I14" s="54"/>
      <c r="J14" s="53">
        <v>0</v>
      </c>
      <c r="K14" s="54"/>
      <c r="L14" s="54">
        <v>0</v>
      </c>
    </row>
    <row r="15" spans="1:12" ht="20.100000000000001" customHeight="1" x14ac:dyDescent="0.45">
      <c r="B15" s="100" t="s">
        <v>167</v>
      </c>
      <c r="C15" s="100"/>
      <c r="D15" s="108"/>
      <c r="F15" s="53">
        <v>-275979</v>
      </c>
      <c r="H15" s="54">
        <v>-227806</v>
      </c>
      <c r="I15" s="54"/>
      <c r="J15" s="53">
        <v>0</v>
      </c>
      <c r="K15" s="54"/>
      <c r="L15" s="54">
        <v>0</v>
      </c>
    </row>
    <row r="16" spans="1:12" ht="20.100000000000001" customHeight="1" x14ac:dyDescent="0.45">
      <c r="B16" s="100" t="s">
        <v>168</v>
      </c>
      <c r="C16" s="100"/>
      <c r="D16" s="108"/>
      <c r="F16" s="53">
        <v>-49</v>
      </c>
      <c r="H16" s="54">
        <v>0</v>
      </c>
      <c r="I16" s="54"/>
      <c r="J16" s="53">
        <v>0</v>
      </c>
      <c r="K16" s="54"/>
      <c r="L16" s="54">
        <v>0</v>
      </c>
    </row>
    <row r="17" spans="1:12" ht="20.100000000000001" customHeight="1" x14ac:dyDescent="0.45">
      <c r="B17" s="100" t="s">
        <v>87</v>
      </c>
      <c r="C17" s="100"/>
      <c r="D17" s="109"/>
      <c r="F17" s="53">
        <v>-314644</v>
      </c>
      <c r="H17" s="54">
        <v>-242233</v>
      </c>
      <c r="I17" s="54"/>
      <c r="J17" s="53">
        <v>0</v>
      </c>
      <c r="K17" s="54"/>
      <c r="L17" s="54">
        <v>0</v>
      </c>
    </row>
    <row r="18" spans="1:12" ht="20.100000000000001" customHeight="1" x14ac:dyDescent="0.45">
      <c r="B18" s="110" t="s">
        <v>89</v>
      </c>
      <c r="C18" s="110"/>
      <c r="D18" s="109"/>
      <c r="F18" s="53">
        <v>-324608</v>
      </c>
      <c r="H18" s="54">
        <v>-104394</v>
      </c>
      <c r="I18" s="54"/>
      <c r="J18" s="53">
        <v>-29575</v>
      </c>
      <c r="K18" s="54"/>
      <c r="L18" s="54">
        <v>-10709</v>
      </c>
    </row>
    <row r="19" spans="1:12" ht="20.100000000000001" customHeight="1" x14ac:dyDescent="0.45">
      <c r="B19" s="2" t="s">
        <v>95</v>
      </c>
      <c r="C19" s="110"/>
      <c r="D19" s="108"/>
      <c r="F19" s="53">
        <v>-9599</v>
      </c>
      <c r="H19" s="54">
        <v>-4108</v>
      </c>
      <c r="I19" s="54"/>
      <c r="J19" s="53">
        <v>0</v>
      </c>
      <c r="K19" s="54"/>
      <c r="L19" s="54">
        <v>0</v>
      </c>
    </row>
    <row r="20" spans="1:12" ht="20.100000000000001" customHeight="1" x14ac:dyDescent="0.45">
      <c r="B20" s="33" t="s">
        <v>169</v>
      </c>
      <c r="C20" s="110"/>
      <c r="D20" s="109"/>
      <c r="F20" s="53">
        <v>3524567</v>
      </c>
      <c r="H20" s="54">
        <v>3466454</v>
      </c>
      <c r="I20" s="54"/>
      <c r="J20" s="53">
        <v>8010</v>
      </c>
      <c r="K20" s="54"/>
      <c r="L20" s="54">
        <v>2605035</v>
      </c>
    </row>
    <row r="21" spans="1:12" ht="20.100000000000001" customHeight="1" x14ac:dyDescent="0.45">
      <c r="B21" s="33" t="s">
        <v>170</v>
      </c>
      <c r="C21" s="110"/>
      <c r="D21" s="109"/>
      <c r="F21" s="53">
        <v>-2395774</v>
      </c>
      <c r="H21" s="54">
        <v>-775149</v>
      </c>
      <c r="I21" s="54"/>
      <c r="J21" s="53">
        <v>0</v>
      </c>
      <c r="K21" s="54"/>
      <c r="L21" s="54">
        <v>-8341</v>
      </c>
    </row>
    <row r="22" spans="1:12" ht="20.100000000000001" customHeight="1" x14ac:dyDescent="0.45">
      <c r="B22" s="33" t="s">
        <v>171</v>
      </c>
      <c r="C22" s="110"/>
      <c r="D22" s="109"/>
      <c r="F22" s="53"/>
      <c r="I22" s="54"/>
      <c r="J22" s="53"/>
      <c r="K22" s="54"/>
      <c r="L22" s="54"/>
    </row>
    <row r="23" spans="1:12" ht="20.100000000000001" customHeight="1" x14ac:dyDescent="0.45">
      <c r="B23" s="33" t="s">
        <v>172</v>
      </c>
      <c r="C23" s="110"/>
      <c r="D23" s="109"/>
      <c r="F23" s="111">
        <v>20000</v>
      </c>
      <c r="H23" s="93">
        <v>10350</v>
      </c>
      <c r="I23" s="54"/>
      <c r="J23" s="111">
        <v>0</v>
      </c>
      <c r="K23" s="54"/>
      <c r="L23" s="93">
        <v>10000</v>
      </c>
    </row>
    <row r="24" spans="1:12" ht="8.4499999999999993" customHeight="1" x14ac:dyDescent="0.45">
      <c r="B24" s="33"/>
      <c r="C24" s="110"/>
      <c r="D24" s="109"/>
      <c r="F24" s="53"/>
      <c r="I24" s="54"/>
      <c r="J24" s="53"/>
      <c r="K24" s="54"/>
      <c r="L24" s="54"/>
    </row>
    <row r="25" spans="1:12" ht="20.100000000000001" customHeight="1" x14ac:dyDescent="0.45">
      <c r="A25" s="97" t="s">
        <v>173</v>
      </c>
      <c r="B25" s="97"/>
      <c r="C25" s="97"/>
      <c r="D25" s="108"/>
      <c r="F25" s="111">
        <v>1874764</v>
      </c>
      <c r="H25" s="93">
        <v>2838992</v>
      </c>
      <c r="I25" s="54"/>
      <c r="J25" s="111">
        <v>-21565</v>
      </c>
      <c r="K25" s="54"/>
      <c r="L25" s="93">
        <v>2595985</v>
      </c>
    </row>
    <row r="26" spans="1:12" ht="10.15" customHeight="1" x14ac:dyDescent="0.45">
      <c r="A26" s="97"/>
      <c r="B26" s="97"/>
      <c r="C26" s="97"/>
      <c r="D26" s="108"/>
      <c r="F26" s="103"/>
      <c r="H26" s="104"/>
      <c r="I26" s="54"/>
      <c r="J26" s="103"/>
      <c r="K26" s="54"/>
      <c r="L26" s="104"/>
    </row>
    <row r="27" spans="1:12" ht="20.100000000000001" customHeight="1" x14ac:dyDescent="0.45">
      <c r="A27" s="97" t="s">
        <v>174</v>
      </c>
      <c r="B27" s="110"/>
      <c r="C27" s="110"/>
      <c r="D27" s="108"/>
      <c r="F27" s="53"/>
      <c r="I27" s="54"/>
      <c r="J27" s="53"/>
      <c r="K27" s="54"/>
      <c r="L27" s="54"/>
    </row>
    <row r="28" spans="1:12" ht="20.100000000000001" customHeight="1" x14ac:dyDescent="0.45">
      <c r="B28" s="112" t="s">
        <v>175</v>
      </c>
      <c r="C28" s="110"/>
      <c r="D28" s="108"/>
      <c r="F28" s="53"/>
      <c r="I28" s="54"/>
      <c r="J28" s="53"/>
      <c r="K28" s="54"/>
      <c r="L28" s="54"/>
    </row>
    <row r="29" spans="1:12" ht="20.100000000000001" customHeight="1" x14ac:dyDescent="0.45">
      <c r="B29" s="2" t="s">
        <v>176</v>
      </c>
      <c r="C29" s="106"/>
      <c r="D29" s="108"/>
      <c r="F29" s="53">
        <v>17266</v>
      </c>
      <c r="H29" s="54">
        <v>25262</v>
      </c>
      <c r="I29" s="54"/>
      <c r="J29" s="53">
        <v>936</v>
      </c>
      <c r="K29" s="54"/>
      <c r="L29" s="54">
        <v>16990</v>
      </c>
    </row>
    <row r="30" spans="1:12" ht="20.100000000000001" customHeight="1" x14ac:dyDescent="0.45">
      <c r="B30" s="2" t="s">
        <v>177</v>
      </c>
      <c r="C30" s="106"/>
      <c r="D30" s="109">
        <v>11</v>
      </c>
      <c r="F30" s="53">
        <v>9</v>
      </c>
      <c r="H30" s="54">
        <v>12191</v>
      </c>
      <c r="I30" s="54"/>
      <c r="J30" s="53">
        <v>9</v>
      </c>
      <c r="K30" s="54"/>
      <c r="L30" s="54">
        <v>12191</v>
      </c>
    </row>
    <row r="31" spans="1:12" ht="20.100000000000001" customHeight="1" x14ac:dyDescent="0.45">
      <c r="B31" s="110" t="s">
        <v>178</v>
      </c>
      <c r="C31" s="110"/>
      <c r="D31" s="108"/>
      <c r="F31" s="53">
        <v>2</v>
      </c>
      <c r="H31" s="54">
        <v>0</v>
      </c>
      <c r="I31" s="54"/>
      <c r="J31" s="53">
        <v>0</v>
      </c>
      <c r="K31" s="54"/>
      <c r="L31" s="54">
        <v>0</v>
      </c>
    </row>
    <row r="32" spans="1:12" ht="6" customHeight="1" x14ac:dyDescent="0.45">
      <c r="B32" s="110"/>
      <c r="C32" s="110"/>
      <c r="D32" s="108"/>
      <c r="F32" s="53"/>
      <c r="I32" s="54"/>
      <c r="J32" s="53"/>
      <c r="K32" s="54"/>
      <c r="L32" s="54"/>
    </row>
    <row r="33" spans="1:12" ht="20.100000000000001" customHeight="1" x14ac:dyDescent="0.45">
      <c r="B33" s="112" t="s">
        <v>179</v>
      </c>
      <c r="C33" s="110"/>
      <c r="D33" s="108"/>
      <c r="F33" s="53"/>
      <c r="I33" s="54"/>
      <c r="J33" s="53"/>
      <c r="K33" s="54"/>
      <c r="L33" s="54"/>
    </row>
    <row r="34" spans="1:12" ht="20.100000000000001" customHeight="1" x14ac:dyDescent="0.45">
      <c r="B34" s="110" t="s">
        <v>180</v>
      </c>
      <c r="C34" s="110"/>
      <c r="D34" s="109">
        <v>13</v>
      </c>
      <c r="F34" s="53">
        <v>-8384</v>
      </c>
      <c r="H34" s="54">
        <v>0</v>
      </c>
      <c r="I34" s="54"/>
      <c r="J34" s="53">
        <v>0</v>
      </c>
      <c r="K34" s="54"/>
      <c r="L34" s="54">
        <v>0</v>
      </c>
    </row>
    <row r="35" spans="1:12" ht="20.100000000000001" customHeight="1" x14ac:dyDescent="0.45">
      <c r="B35" s="33" t="s">
        <v>181</v>
      </c>
      <c r="C35" s="110"/>
      <c r="D35" s="109">
        <v>16</v>
      </c>
      <c r="F35" s="111">
        <v>-14712</v>
      </c>
      <c r="H35" s="93">
        <v>-5077</v>
      </c>
      <c r="I35" s="54"/>
      <c r="J35" s="111">
        <v>0</v>
      </c>
      <c r="K35" s="54"/>
      <c r="L35" s="93">
        <v>0</v>
      </c>
    </row>
    <row r="36" spans="1:12" ht="8.4499999999999993" customHeight="1" x14ac:dyDescent="0.45">
      <c r="B36" s="33"/>
      <c r="C36" s="110"/>
      <c r="D36" s="108"/>
      <c r="F36" s="53"/>
      <c r="I36" s="54"/>
      <c r="J36" s="53"/>
      <c r="K36" s="54"/>
      <c r="L36" s="54"/>
    </row>
    <row r="37" spans="1:12" ht="20.100000000000001" customHeight="1" x14ac:dyDescent="0.45">
      <c r="A37" s="97" t="s">
        <v>182</v>
      </c>
      <c r="B37" s="110"/>
      <c r="C37" s="110"/>
      <c r="D37" s="113"/>
      <c r="F37" s="111">
        <v>-5819</v>
      </c>
      <c r="H37" s="93">
        <v>32376</v>
      </c>
      <c r="I37" s="54"/>
      <c r="J37" s="111">
        <v>945</v>
      </c>
      <c r="K37" s="54"/>
      <c r="L37" s="93">
        <v>29181</v>
      </c>
    </row>
    <row r="38" spans="1:12" ht="20.100000000000001" customHeight="1" x14ac:dyDescent="0.45">
      <c r="A38" s="97"/>
      <c r="B38" s="110"/>
      <c r="C38" s="110"/>
      <c r="D38" s="113"/>
      <c r="J38" s="54"/>
      <c r="K38" s="54"/>
      <c r="L38" s="54"/>
    </row>
    <row r="39" spans="1:12" ht="20.100000000000001" customHeight="1" x14ac:dyDescent="0.45">
      <c r="A39" s="97"/>
      <c r="B39" s="110"/>
      <c r="C39" s="110"/>
      <c r="D39" s="113"/>
      <c r="J39" s="54"/>
      <c r="K39" s="54"/>
      <c r="L39" s="54"/>
    </row>
    <row r="40" spans="1:12" ht="20.100000000000001" customHeight="1" x14ac:dyDescent="0.45">
      <c r="A40" s="97"/>
      <c r="B40" s="110"/>
      <c r="C40" s="110"/>
      <c r="D40" s="113"/>
      <c r="J40" s="54"/>
      <c r="K40" s="54"/>
      <c r="L40" s="54"/>
    </row>
    <row r="41" spans="1:12" ht="13.5" customHeight="1" x14ac:dyDescent="0.45">
      <c r="A41" s="97"/>
      <c r="B41" s="110"/>
      <c r="C41" s="110"/>
      <c r="D41" s="113"/>
      <c r="J41" s="54"/>
      <c r="K41" s="54"/>
      <c r="L41" s="54"/>
    </row>
    <row r="42" spans="1:12" ht="22.15" customHeight="1" x14ac:dyDescent="0.45">
      <c r="A42" s="16" t="s">
        <v>34</v>
      </c>
      <c r="B42" s="16"/>
      <c r="C42" s="16"/>
      <c r="D42" s="16"/>
      <c r="E42" s="16"/>
      <c r="F42" s="93"/>
      <c r="G42" s="93"/>
      <c r="H42" s="93"/>
      <c r="I42" s="16"/>
      <c r="J42" s="99"/>
      <c r="K42" s="16"/>
      <c r="L42" s="99"/>
    </row>
    <row r="43" spans="1:12" ht="21.75" customHeight="1" x14ac:dyDescent="0.45">
      <c r="A43" s="1" t="s">
        <v>0</v>
      </c>
      <c r="B43" s="1"/>
      <c r="E43" s="95"/>
    </row>
    <row r="44" spans="1:12" ht="21.75" customHeight="1" x14ac:dyDescent="0.45">
      <c r="A44" s="96" t="s">
        <v>183</v>
      </c>
      <c r="B44" s="97"/>
      <c r="C44" s="97"/>
      <c r="D44" s="97"/>
    </row>
    <row r="45" spans="1:12" ht="21.75" customHeight="1" x14ac:dyDescent="0.45">
      <c r="A45" s="81" t="s">
        <v>66</v>
      </c>
      <c r="B45" s="98"/>
      <c r="C45" s="98"/>
      <c r="D45" s="98"/>
      <c r="E45" s="16"/>
      <c r="F45" s="93"/>
      <c r="G45" s="93"/>
      <c r="H45" s="93"/>
      <c r="I45" s="16"/>
      <c r="J45" s="99"/>
      <c r="K45" s="16"/>
      <c r="L45" s="99"/>
    </row>
    <row r="46" spans="1:12" ht="15" customHeight="1" x14ac:dyDescent="0.45">
      <c r="A46" s="96"/>
      <c r="B46" s="97"/>
      <c r="C46" s="97"/>
      <c r="D46" s="97"/>
    </row>
    <row r="47" spans="1:12" ht="20.100000000000001" customHeight="1" x14ac:dyDescent="0.45">
      <c r="A47" s="96"/>
      <c r="B47" s="97"/>
      <c r="C47" s="97"/>
      <c r="D47" s="97"/>
      <c r="F47" s="118" t="s">
        <v>3</v>
      </c>
      <c r="G47" s="118"/>
      <c r="H47" s="118"/>
      <c r="J47" s="118" t="s">
        <v>4</v>
      </c>
      <c r="K47" s="118"/>
      <c r="L47" s="118"/>
    </row>
    <row r="48" spans="1:12" ht="20.100000000000001" customHeight="1" x14ac:dyDescent="0.45">
      <c r="A48" s="100"/>
      <c r="B48" s="100"/>
      <c r="C48" s="100"/>
      <c r="D48" s="101"/>
      <c r="E48" s="101"/>
      <c r="F48" s="61" t="s">
        <v>67</v>
      </c>
      <c r="G48" s="62"/>
      <c r="H48" s="61" t="s">
        <v>68</v>
      </c>
      <c r="J48" s="61" t="s">
        <v>67</v>
      </c>
      <c r="K48" s="62"/>
      <c r="L48" s="61" t="s">
        <v>68</v>
      </c>
    </row>
    <row r="49" spans="1:12" ht="20.100000000000001" customHeight="1" x14ac:dyDescent="0.45">
      <c r="A49" s="100"/>
      <c r="B49" s="100"/>
      <c r="C49" s="100"/>
      <c r="D49" s="114" t="s">
        <v>11</v>
      </c>
      <c r="E49" s="101"/>
      <c r="F49" s="65" t="s">
        <v>12</v>
      </c>
      <c r="G49" s="66"/>
      <c r="H49" s="65" t="s">
        <v>12</v>
      </c>
      <c r="J49" s="65" t="s">
        <v>12</v>
      </c>
      <c r="K49" s="66"/>
      <c r="L49" s="65" t="s">
        <v>12</v>
      </c>
    </row>
    <row r="50" spans="1:12" ht="8.4499999999999993" customHeight="1" x14ac:dyDescent="0.45">
      <c r="A50" s="100"/>
      <c r="B50" s="100"/>
      <c r="C50" s="100"/>
      <c r="D50" s="102"/>
      <c r="E50" s="101"/>
      <c r="F50" s="103"/>
      <c r="G50" s="104"/>
      <c r="H50" s="104"/>
      <c r="J50" s="105"/>
    </row>
    <row r="51" spans="1:12" ht="21.75" customHeight="1" x14ac:dyDescent="0.45">
      <c r="A51" s="97" t="s">
        <v>184</v>
      </c>
      <c r="B51" s="110"/>
      <c r="C51" s="110"/>
      <c r="D51" s="108"/>
      <c r="F51" s="53"/>
      <c r="J51" s="53"/>
      <c r="K51" s="54"/>
      <c r="L51" s="54"/>
    </row>
    <row r="52" spans="1:12" ht="20.100000000000001" customHeight="1" x14ac:dyDescent="0.45">
      <c r="B52" s="112" t="s">
        <v>175</v>
      </c>
      <c r="C52" s="110"/>
      <c r="D52" s="108"/>
      <c r="F52" s="72"/>
      <c r="H52" s="2"/>
      <c r="J52" s="72"/>
      <c r="K52" s="54"/>
      <c r="L52" s="2"/>
    </row>
    <row r="53" spans="1:12" ht="20.100000000000001" customHeight="1" x14ac:dyDescent="0.45">
      <c r="B53" s="110" t="s">
        <v>185</v>
      </c>
      <c r="C53" s="110"/>
      <c r="D53" s="108"/>
      <c r="F53" s="115">
        <v>300000</v>
      </c>
      <c r="G53" s="123"/>
      <c r="H53" s="54">
        <v>0</v>
      </c>
      <c r="I53" s="54"/>
      <c r="J53" s="53">
        <v>0</v>
      </c>
      <c r="K53" s="54"/>
      <c r="L53" s="54">
        <v>0</v>
      </c>
    </row>
    <row r="54" spans="1:12" ht="6" customHeight="1" x14ac:dyDescent="0.45">
      <c r="B54" s="112"/>
      <c r="C54" s="110"/>
      <c r="D54" s="108"/>
      <c r="F54" s="115"/>
      <c r="G54" s="123"/>
      <c r="H54" s="123"/>
      <c r="I54" s="123"/>
      <c r="J54" s="115"/>
      <c r="K54" s="123"/>
      <c r="L54" s="123"/>
    </row>
    <row r="55" spans="1:12" ht="20.100000000000001" customHeight="1" x14ac:dyDescent="0.45">
      <c r="B55" s="112" t="s">
        <v>179</v>
      </c>
      <c r="C55" s="110"/>
      <c r="D55" s="108"/>
      <c r="F55" s="115"/>
      <c r="G55" s="123"/>
      <c r="H55" s="123"/>
      <c r="I55" s="123"/>
      <c r="J55" s="115"/>
      <c r="K55" s="123"/>
      <c r="L55" s="123"/>
    </row>
    <row r="56" spans="1:12" ht="21.75" customHeight="1" x14ac:dyDescent="0.45">
      <c r="B56" s="110" t="s">
        <v>186</v>
      </c>
      <c r="D56" s="108"/>
      <c r="F56" s="53">
        <v>-12127</v>
      </c>
      <c r="G56" s="123"/>
      <c r="H56" s="54">
        <v>-7948</v>
      </c>
      <c r="I56" s="123"/>
      <c r="J56" s="53">
        <v>0</v>
      </c>
      <c r="K56" s="54"/>
      <c r="L56" s="54">
        <v>0</v>
      </c>
    </row>
    <row r="57" spans="1:12" ht="21.75" customHeight="1" x14ac:dyDescent="0.45">
      <c r="B57" s="110" t="s">
        <v>187</v>
      </c>
      <c r="D57" s="108"/>
      <c r="F57" s="53">
        <v>-7673</v>
      </c>
      <c r="G57" s="123"/>
      <c r="H57" s="54">
        <v>-1645</v>
      </c>
      <c r="I57" s="123"/>
      <c r="J57" s="53">
        <v>0</v>
      </c>
      <c r="K57" s="54"/>
      <c r="L57" s="54">
        <v>0</v>
      </c>
    </row>
    <row r="58" spans="1:12" ht="21.75" customHeight="1" x14ac:dyDescent="0.45">
      <c r="B58" s="110" t="s">
        <v>188</v>
      </c>
      <c r="D58" s="108"/>
      <c r="F58" s="111">
        <v>-300000</v>
      </c>
      <c r="G58" s="123"/>
      <c r="H58" s="93">
        <v>0</v>
      </c>
      <c r="I58" s="123"/>
      <c r="J58" s="111">
        <v>0</v>
      </c>
      <c r="K58" s="54"/>
      <c r="L58" s="93">
        <v>0</v>
      </c>
    </row>
    <row r="59" spans="1:12" ht="12.75" customHeight="1" x14ac:dyDescent="0.45">
      <c r="A59" s="97"/>
      <c r="B59" s="110"/>
      <c r="C59" s="110"/>
      <c r="D59" s="116"/>
      <c r="F59" s="53"/>
      <c r="G59" s="123"/>
      <c r="H59" s="123"/>
      <c r="I59" s="123"/>
      <c r="J59" s="115"/>
      <c r="K59" s="123"/>
      <c r="L59" s="123"/>
    </row>
    <row r="60" spans="1:12" ht="21.75" customHeight="1" x14ac:dyDescent="0.45">
      <c r="A60" s="97" t="s">
        <v>189</v>
      </c>
      <c r="B60" s="110"/>
      <c r="C60" s="110"/>
      <c r="D60" s="109"/>
      <c r="F60" s="111">
        <v>-19800</v>
      </c>
      <c r="G60" s="123"/>
      <c r="H60" s="93">
        <v>-9593</v>
      </c>
      <c r="I60" s="123"/>
      <c r="J60" s="111">
        <v>0</v>
      </c>
      <c r="K60" s="54"/>
      <c r="L60" s="93">
        <v>0</v>
      </c>
    </row>
    <row r="61" spans="1:12" ht="21" customHeight="1" x14ac:dyDescent="0.45">
      <c r="A61" s="97"/>
      <c r="B61" s="110"/>
      <c r="C61" s="110"/>
      <c r="D61" s="109"/>
      <c r="F61" s="115"/>
      <c r="G61" s="123"/>
      <c r="H61" s="123"/>
      <c r="I61" s="123"/>
      <c r="J61" s="115"/>
      <c r="K61" s="123"/>
      <c r="L61" s="123"/>
    </row>
    <row r="62" spans="1:12" ht="20.100000000000001" customHeight="1" x14ac:dyDescent="0.45">
      <c r="A62" s="97" t="s">
        <v>190</v>
      </c>
      <c r="B62" s="110"/>
      <c r="C62" s="110"/>
      <c r="D62" s="108"/>
      <c r="F62" s="124">
        <v>1849145</v>
      </c>
      <c r="G62" s="125"/>
      <c r="H62" s="125">
        <v>2861775</v>
      </c>
      <c r="I62" s="123"/>
      <c r="J62" s="124">
        <v>-20620</v>
      </c>
      <c r="K62" s="125"/>
      <c r="L62" s="125">
        <v>2625166</v>
      </c>
    </row>
    <row r="63" spans="1:12" ht="20.100000000000001" customHeight="1" x14ac:dyDescent="0.45">
      <c r="A63" s="110" t="s">
        <v>191</v>
      </c>
      <c r="B63" s="110"/>
      <c r="C63" s="110"/>
      <c r="D63" s="108"/>
      <c r="F63" s="49">
        <v>1660377</v>
      </c>
      <c r="G63" s="125"/>
      <c r="H63" s="50">
        <v>1295374</v>
      </c>
      <c r="I63" s="123"/>
      <c r="J63" s="49">
        <v>171696</v>
      </c>
      <c r="K63" s="125"/>
      <c r="L63" s="50">
        <v>236672</v>
      </c>
    </row>
    <row r="64" spans="1:12" ht="8.4499999999999993" customHeight="1" x14ac:dyDescent="0.45">
      <c r="A64" s="110"/>
      <c r="B64" s="110"/>
      <c r="C64" s="110"/>
      <c r="D64" s="108"/>
      <c r="F64" s="126"/>
      <c r="G64" s="125"/>
      <c r="H64" s="127"/>
      <c r="I64" s="123"/>
      <c r="J64" s="126"/>
      <c r="K64" s="125"/>
      <c r="L64" s="127"/>
    </row>
    <row r="65" spans="1:12" ht="17.25" x14ac:dyDescent="0.45">
      <c r="A65" s="110" t="s">
        <v>192</v>
      </c>
      <c r="B65" s="110"/>
      <c r="C65" s="110"/>
      <c r="D65" s="108"/>
      <c r="F65" s="126">
        <v>3509522</v>
      </c>
      <c r="G65" s="125"/>
      <c r="H65" s="127">
        <v>4157149</v>
      </c>
      <c r="I65" s="123"/>
      <c r="J65" s="126">
        <v>151076</v>
      </c>
      <c r="K65" s="125"/>
      <c r="L65" s="127">
        <v>2861838</v>
      </c>
    </row>
    <row r="66" spans="1:12" ht="17.25" x14ac:dyDescent="0.45">
      <c r="A66" s="110" t="s">
        <v>193</v>
      </c>
      <c r="B66" s="110"/>
      <c r="C66" s="110"/>
      <c r="D66" s="108"/>
      <c r="F66" s="111">
        <v>-31</v>
      </c>
      <c r="G66" s="125"/>
      <c r="H66" s="93">
        <v>-9</v>
      </c>
      <c r="I66" s="123"/>
      <c r="J66" s="111">
        <v>0</v>
      </c>
      <c r="K66" s="125"/>
      <c r="L66" s="93">
        <v>-2</v>
      </c>
    </row>
    <row r="67" spans="1:12" ht="20.100000000000001" customHeight="1" thickBot="1" x14ac:dyDescent="0.5">
      <c r="A67" s="97" t="s">
        <v>194</v>
      </c>
      <c r="B67" s="110"/>
      <c r="C67" s="110"/>
      <c r="D67" s="109">
        <v>6</v>
      </c>
      <c r="F67" s="128">
        <v>3509491</v>
      </c>
      <c r="G67" s="125"/>
      <c r="H67" s="129">
        <v>4157140</v>
      </c>
      <c r="I67" s="123"/>
      <c r="J67" s="128">
        <v>151076</v>
      </c>
      <c r="K67" s="125"/>
      <c r="L67" s="129">
        <v>2861836</v>
      </c>
    </row>
    <row r="68" spans="1:12" ht="19.899999999999999" customHeight="1" thickTop="1" x14ac:dyDescent="0.45">
      <c r="A68" s="110"/>
      <c r="C68" s="110"/>
      <c r="D68" s="113"/>
      <c r="F68" s="115"/>
      <c r="G68" s="130"/>
      <c r="H68" s="123"/>
      <c r="I68" s="123"/>
      <c r="J68" s="115"/>
      <c r="K68" s="123"/>
      <c r="L68" s="123"/>
    </row>
    <row r="69" spans="1:12" ht="20.100000000000001" customHeight="1" x14ac:dyDescent="0.45">
      <c r="A69" s="97" t="s">
        <v>195</v>
      </c>
      <c r="B69" s="110"/>
      <c r="C69" s="110"/>
      <c r="D69" s="113"/>
      <c r="F69" s="115"/>
      <c r="G69" s="130"/>
      <c r="H69" s="123"/>
      <c r="I69" s="123"/>
      <c r="J69" s="117"/>
      <c r="K69" s="123"/>
      <c r="L69" s="5"/>
    </row>
    <row r="70" spans="1:12" ht="20.100000000000001" customHeight="1" x14ac:dyDescent="0.45">
      <c r="A70" s="110"/>
      <c r="B70" s="2" t="s">
        <v>19</v>
      </c>
      <c r="C70" s="110"/>
      <c r="D70" s="113"/>
      <c r="F70" s="53">
        <v>0</v>
      </c>
      <c r="G70" s="130"/>
      <c r="H70" s="123">
        <v>710336</v>
      </c>
      <c r="I70" s="123"/>
      <c r="J70" s="53">
        <v>0</v>
      </c>
      <c r="K70" s="123"/>
      <c r="L70" s="123">
        <v>710336</v>
      </c>
    </row>
    <row r="71" spans="1:12" ht="20.100000000000001" customHeight="1" x14ac:dyDescent="0.45">
      <c r="A71" s="97"/>
      <c r="B71" s="110" t="s">
        <v>40</v>
      </c>
      <c r="C71" s="110"/>
      <c r="D71" s="113"/>
      <c r="F71" s="115">
        <v>21283</v>
      </c>
      <c r="G71" s="123"/>
      <c r="H71" s="123">
        <v>358151</v>
      </c>
      <c r="I71" s="123"/>
      <c r="J71" s="53">
        <v>0</v>
      </c>
      <c r="K71" s="123"/>
      <c r="L71" s="123">
        <v>278151</v>
      </c>
    </row>
    <row r="72" spans="1:12" ht="20.100000000000001" customHeight="1" x14ac:dyDescent="0.45">
      <c r="A72" s="97"/>
      <c r="B72" s="110"/>
      <c r="C72" s="110"/>
      <c r="D72" s="113"/>
      <c r="J72" s="54"/>
      <c r="K72" s="54"/>
      <c r="L72" s="54"/>
    </row>
    <row r="73" spans="1:12" ht="20.100000000000001" customHeight="1" x14ac:dyDescent="0.45">
      <c r="A73" s="97"/>
      <c r="B73" s="110"/>
      <c r="C73" s="110"/>
      <c r="D73" s="113"/>
      <c r="J73" s="54"/>
      <c r="K73" s="54"/>
      <c r="L73" s="54"/>
    </row>
    <row r="74" spans="1:12" ht="20.100000000000001" customHeight="1" x14ac:dyDescent="0.45">
      <c r="A74" s="97"/>
      <c r="B74" s="110"/>
      <c r="C74" s="110"/>
      <c r="D74" s="113"/>
      <c r="J74" s="54"/>
      <c r="K74" s="54"/>
      <c r="L74" s="54"/>
    </row>
    <row r="75" spans="1:12" ht="20.100000000000001" customHeight="1" x14ac:dyDescent="0.45">
      <c r="A75" s="97"/>
      <c r="B75" s="110"/>
      <c r="C75" s="110"/>
      <c r="D75" s="113"/>
      <c r="J75" s="54"/>
      <c r="K75" s="54"/>
      <c r="L75" s="54"/>
    </row>
    <row r="76" spans="1:12" ht="20.100000000000001" customHeight="1" x14ac:dyDescent="0.45">
      <c r="A76" s="97"/>
      <c r="B76" s="110"/>
      <c r="C76" s="110"/>
      <c r="D76" s="113"/>
      <c r="J76" s="54"/>
      <c r="K76" s="54"/>
      <c r="L76" s="54"/>
    </row>
    <row r="77" spans="1:12" ht="20.100000000000001" customHeight="1" x14ac:dyDescent="0.45">
      <c r="A77" s="97"/>
      <c r="B77" s="110"/>
      <c r="C77" s="110"/>
      <c r="D77" s="113"/>
      <c r="J77" s="54"/>
      <c r="K77" s="54"/>
      <c r="L77" s="54"/>
    </row>
    <row r="78" spans="1:12" ht="20.100000000000001" customHeight="1" x14ac:dyDescent="0.45">
      <c r="A78" s="97"/>
      <c r="B78" s="110"/>
      <c r="C78" s="110"/>
      <c r="D78" s="113"/>
      <c r="J78" s="54"/>
      <c r="K78" s="54"/>
      <c r="L78" s="54"/>
    </row>
    <row r="79" spans="1:12" ht="20.100000000000001" customHeight="1" x14ac:dyDescent="0.45">
      <c r="A79" s="97"/>
      <c r="B79" s="110"/>
      <c r="C79" s="110"/>
      <c r="D79" s="113"/>
      <c r="J79" s="54"/>
      <c r="K79" s="54"/>
      <c r="L79" s="54"/>
    </row>
    <row r="80" spans="1:12" ht="20.100000000000001" customHeight="1" x14ac:dyDescent="0.45">
      <c r="A80" s="97"/>
      <c r="B80" s="110"/>
      <c r="C80" s="110"/>
      <c r="D80" s="113"/>
      <c r="J80" s="54"/>
      <c r="K80" s="54"/>
      <c r="L80" s="54"/>
    </row>
    <row r="81" spans="1:12" ht="20.100000000000001" customHeight="1" x14ac:dyDescent="0.45">
      <c r="A81" s="97"/>
      <c r="B81" s="110"/>
      <c r="C81" s="110"/>
      <c r="D81" s="113"/>
      <c r="J81" s="54"/>
      <c r="K81" s="54"/>
      <c r="L81" s="54"/>
    </row>
    <row r="82" spans="1:12" ht="16.5" customHeight="1" x14ac:dyDescent="0.45">
      <c r="A82" s="97"/>
      <c r="B82" s="110"/>
      <c r="C82" s="110"/>
      <c r="D82" s="113"/>
      <c r="J82" s="54"/>
      <c r="K82" s="54"/>
      <c r="L82" s="54"/>
    </row>
    <row r="83" spans="1:12" ht="22.15" customHeight="1" x14ac:dyDescent="0.45">
      <c r="A83" s="16" t="s">
        <v>34</v>
      </c>
      <c r="B83" s="16"/>
      <c r="C83" s="16"/>
      <c r="D83" s="16"/>
      <c r="E83" s="16"/>
      <c r="F83" s="93"/>
      <c r="G83" s="93"/>
      <c r="H83" s="93"/>
      <c r="I83" s="16"/>
      <c r="J83" s="99"/>
      <c r="K83" s="16"/>
      <c r="L83" s="99"/>
    </row>
  </sheetData>
  <mergeCells count="4">
    <mergeCell ref="F5:H5"/>
    <mergeCell ref="J5:L5"/>
    <mergeCell ref="F47:H47"/>
    <mergeCell ref="J47:L47"/>
  </mergeCells>
  <pageMargins left="0.8" right="0.5" top="0.5" bottom="0.6" header="0.49" footer="0.4"/>
  <pageSetup paperSize="9" firstPageNumber="8" fitToHeight="0" orientation="portrait" useFirstPageNumber="1" horizontalDpi="1200" verticalDpi="1200" r:id="rId1"/>
  <headerFooter>
    <oddFooter>&amp;R&amp;"Browallia New,Regular"&amp;12&amp;P</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BS2-3</vt:lpstr>
      <vt:lpstr>PL4-5</vt:lpstr>
      <vt:lpstr>SH6</vt:lpstr>
      <vt:lpstr>SH7</vt:lpstr>
      <vt:lpstr>CF8-9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Korakot Hengkietisak</cp:lastModifiedBy>
  <dcterms:created xsi:type="dcterms:W3CDTF">2023-05-12T09:15:33Z</dcterms:created>
  <dcterms:modified xsi:type="dcterms:W3CDTF">2023-05-15T10:07:45Z</dcterms:modified>
</cp:coreProperties>
</file>