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CCOUNT\0.Audit\1YEAR 2023\AAC\Q12023\SETlink\"/>
    </mc:Choice>
  </mc:AlternateContent>
  <xr:revisionPtr revIDLastSave="0" documentId="13_ncr:1_{6AA6307C-A870-46C0-AB03-9B0924212C57}" xr6:coauthVersionLast="47" xr6:coauthVersionMax="47" xr10:uidLastSave="{00000000-0000-0000-0000-000000000000}"/>
  <bookViews>
    <workbookView xWindow="-120" yWindow="-120" windowWidth="29040" windowHeight="15840" xr2:uid="{12213FAB-0D49-479A-BEBD-F01057E1948B}"/>
  </bookViews>
  <sheets>
    <sheet name="BS2-3" sheetId="1" r:id="rId1"/>
    <sheet name="PL4-5" sheetId="2" r:id="rId2"/>
    <sheet name="SH6" sheetId="3" r:id="rId3"/>
    <sheet name="SH7" sheetId="4" r:id="rId4"/>
    <sheet name="CF8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D" hidden="1">[1]ชื่อหุ้น!#REF!</definedName>
    <definedName name="__123Graph_LBL_A" localSheetId="0" hidden="1">#REF!</definedName>
    <definedName name="__123Graph_LBL_A" hidden="1">#REF!</definedName>
    <definedName name="__123Graph_LBL_AGraph1" localSheetId="0" hidden="1">#REF!</definedName>
    <definedName name="__123Graph_LBL_AGraph1" hidden="1">#REF!</definedName>
    <definedName name="__123Graph_LBL_B" localSheetId="0" hidden="1">#REF!</definedName>
    <definedName name="__123Graph_LBL_B" hidden="1">#REF!</definedName>
    <definedName name="__123Graph_LBL_BGraph1" localSheetId="0" hidden="1">#REF!</definedName>
    <definedName name="__123Graph_LBL_BGraph1" hidden="1">#REF!</definedName>
    <definedName name="_1__123Graph_ACHART_7" localSheetId="0" hidden="1">#REF!</definedName>
    <definedName name="_1__123Graph_ACHART_7" hidden="1">#REF!</definedName>
    <definedName name="_10__123Graph_LBL_BCHART_7" localSheetId="0" hidden="1">#REF!</definedName>
    <definedName name="_10__123Graph_LBL_BCHART_7" hidden="1">#REF!</definedName>
    <definedName name="_11__123Graph_LBL_BCHART_8" localSheetId="0" hidden="1">#REF!</definedName>
    <definedName name="_11__123Graph_LBL_BCHART_8" hidden="1">#REF!</definedName>
    <definedName name="_12__123Graph_LBL_CCHART_7" localSheetId="0" hidden="1">#REF!</definedName>
    <definedName name="_12__123Graph_LBL_CCHART_7" hidden="1">#REF!</definedName>
    <definedName name="_13__123Graph_LBL_CCHART_8" localSheetId="0" hidden="1">#REF!</definedName>
    <definedName name="_13__123Graph_LBL_CCHART_8" hidden="1">#REF!</definedName>
    <definedName name="_14__123Graph_LBL_DCHART_8" localSheetId="0" hidden="1">#REF!</definedName>
    <definedName name="_14__123Graph_LBL_DCHART_8" hidden="1">#REF!</definedName>
    <definedName name="_15__123Graph_XCHART_8" localSheetId="0" hidden="1">#REF!</definedName>
    <definedName name="_15__123Graph_XCHART_8" hidden="1">#REF!</definedName>
    <definedName name="_2__123Graph_ADIAGR_22" localSheetId="0" hidden="1">#REF!</definedName>
    <definedName name="_2__123Graph_ADIAGR_22" hidden="1">#REF!</definedName>
    <definedName name="_3__123Graph_BCHART_7" localSheetId="0" hidden="1">#REF!</definedName>
    <definedName name="_3__123Graph_BCHART_7" hidden="1">#REF!</definedName>
    <definedName name="_4__123Graph_BCHART_8" localSheetId="0" hidden="1">#REF!</definedName>
    <definedName name="_4__123Graph_BCHART_8" hidden="1">#REF!</definedName>
    <definedName name="_5__123Graph_CCHART_7" localSheetId="0" hidden="1">#REF!</definedName>
    <definedName name="_5__123Graph_CCHART_7" hidden="1">#REF!</definedName>
    <definedName name="_6__123Graph_CCHART_8" localSheetId="0" hidden="1">#REF!</definedName>
    <definedName name="_6__123Graph_CCHART_8" hidden="1">#REF!</definedName>
    <definedName name="_7__123Graph_DCHART_8" localSheetId="0" hidden="1">#REF!</definedName>
    <definedName name="_7__123Graph_DCHART_8" hidden="1">#REF!</definedName>
    <definedName name="_8__123Graph_LBL_ACHART_7" localSheetId="0" hidden="1">#REF!</definedName>
    <definedName name="_8__123Graph_LBL_ACHART_7" hidden="1">#REF!</definedName>
    <definedName name="_9__123Graph_LBL_ADIAGR_22" localSheetId="0" hidden="1">#REF!</definedName>
    <definedName name="_9__123Graph_LBL_ADIAGR_22" hidden="1">#REF!</definedName>
    <definedName name="_b1" hidden="1">{"profit to cash flow",#N/A,FALSE,"IAS"}</definedName>
    <definedName name="_b2" hidden="1">{"uw output",#N/A,FALSE,"Sheet1"}</definedName>
    <definedName name="_Fill" localSheetId="0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'[2]Trial Balance'!#REF!</definedName>
    <definedName name="_Parse_Out" hidden="1">'[2]Trial Balance'!#REF!</definedName>
    <definedName name="_Sort" localSheetId="0" hidden="1">#REF!</definedName>
    <definedName name="_Sort" hidden="1">#REF!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hidden="1">{"'Eng (page2)'!$A$1:$D$52"}</definedName>
    <definedName name="aaaaa" hidden="1">{"'Eng (page2)'!$A$1:$D$52"}</definedName>
    <definedName name="AccessDatabase" hidden="1">"A:\CLPR88.mdb"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jsdl" hidden="1">{"Rent1",#N/A,FALSE,"RENT";"Rent2",#N/A,FALSE,"RENT"}</definedName>
    <definedName name="ake" hidden="1">#REF!</definedName>
    <definedName name="AS2DocOpenMode" hidden="1">"AS2DocumentEdit"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b" hidden="1">{"all",#N/A,FALSE,"IAS"}</definedName>
    <definedName name="bbb" hidden="1">{"all up to lob5",#N/A,FALSE,"Sheet1"}</definedName>
    <definedName name="bbbb" hidden="1">{"fixed assets",#N/A,FALSE,"Sheet1"}</definedName>
    <definedName name="bbbbb" hidden="1">{"investment",#N/A,FALSE,"Sheet1"}</definedName>
    <definedName name="bbbbbb" hidden="1">{"lob one",#N/A,FALSE,"Sheet1"}</definedName>
    <definedName name="bbbbbbb" hidden="1">{"lob one part two",#N/A,FALSE,"Sheet1"}</definedName>
    <definedName name="bbbbbbbb" hidden="1">{"lob xl",#N/A,FALSE,"Sheet1"}</definedName>
    <definedName name="bbbbbbbbb" hidden="1">{"output first lob",#N/A,FALSE,"Sheet1"}</definedName>
    <definedName name="bbbbbbbbbb" hidden="1">{"overhead expenses",#N/A,FALSE,"Sheet1"}</definedName>
    <definedName name="cash" localSheetId="0" hidden="1">{"'Eng (page2)'!$A$1:$D$52"}</definedName>
    <definedName name="cat" hidden="1">{"'Eng (page2)'!$A$1:$D$52"}</definedName>
    <definedName name="cc" hidden="1">{"'Eng (page2)'!$A$1:$D$52"}</definedName>
    <definedName name="Code" localSheetId="0" hidden="1">#REF!</definedName>
    <definedName name="Code" hidden="1">#REF!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D" hidden="1">{"FB Assumptions",#N/A,FALSE,"Asu";"FB Cashflow 1",#N/A,FALSE,"F&amp;B";"FB Cashflow 2",#N/A,FALSE,"F&amp;B"}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hidden="1">{"'Eng (page2)'!$A$1:$D$52"}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gdfhfv" hidden="1">1</definedName>
    <definedName name="DFLGFADJKHGF" hidden="1">26</definedName>
    <definedName name="Discount" localSheetId="0" hidden="1">#REF!</definedName>
    <definedName name="Discount" localSheetId="4" hidden="1">#REF!</definedName>
    <definedName name="Discount" hidden="1">#REF!</definedName>
    <definedName name="display_area_2" localSheetId="0" hidden="1">#REF!</definedName>
    <definedName name="display_area_2" hidden="1">#REF!</definedName>
    <definedName name="dooe" hidden="1">{"'Eng (page2)'!$A$1:$D$52"}</definedName>
    <definedName name="ee" hidden="1">{"'Eng (page2)'!$A$1:$D$52"}</definedName>
    <definedName name="eeee" hidden="1">{"'Eng (page2)'!$A$1:$D$52"}</definedName>
    <definedName name="EV__LASTREFTIME__" hidden="1">38924.6922106482</definedName>
    <definedName name="f" hidden="1">{"FB Assumptions",#N/A,FALSE,"Asu";"FB Cashflow 1",#N/A,FALSE,"F&amp;B";"FB Cashflow 2",#N/A,FALSE,"F&amp;B"}</definedName>
    <definedName name="FCode" localSheetId="0" hidden="1">#REF!</definedName>
    <definedName name="FCode" hidden="1">#REF!</definedName>
    <definedName name="fdgggg" hidden="1">"3RHIIYBU7DN3F5E7HSRIG7OTJ"</definedName>
    <definedName name="fff" hidden="1">{"'Eng (page2)'!$A$1:$D$52"}</definedName>
    <definedName name="FGHFHADBGDF" hidden="1">26</definedName>
    <definedName name="FJK" hidden="1">"3MXAD5LO7CKS15J6SZUAVPLRB"</definedName>
    <definedName name="gh" hidden="1">{"'Eng (page2)'!$A$1:$D$52"}</definedName>
    <definedName name="ghuu" hidden="1">{"'Eng (page2)'!$A$1:$D$52"}</definedName>
    <definedName name="HiddenRows" localSheetId="0" hidden="1">#REF!</definedName>
    <definedName name="HiddenRows" hidden="1">#REF!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m" hidden="1">{"'Eng (page2)'!$A$1:$D$52"}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im" hidden="1">{"Book Income",#N/A,FALSE,"B&amp;T";"Taxable Income",#N/A,FALSE,"B&amp;T"}</definedName>
    <definedName name="klk" hidden="1">{"'Eng (page2)'!$A$1:$D$52"}</definedName>
    <definedName name="ll" hidden="1">{"'Eng (page2)'!$A$1:$D$52"}</definedName>
    <definedName name="llll" hidden="1">{"'Eng (page2)'!$A$1:$D$52"}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" hidden="1">{"Book Income",#N/A,FALSE,"B&amp;T";"Taxable Income",#N/A,FALSE,"B&amp;T"}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nfjbhfjjkf" hidden="1">"EBP"</definedName>
    <definedName name="nut" hidden="1">{"Golf Assumptions",#N/A,FALSE,"Asu";"Golf PF1",#N/A,FALSE,"Golf";"Golf PF2",#N/A,FALSE,"Golf";"Golf Dep1",#N/A,FALSE,"Golf";"Golf Dep2",#N/A,FALSE,"Golf"}</definedName>
    <definedName name="O" hidden="1">{"'Eng (page2)'!$A$1:$D$52"}</definedName>
    <definedName name="OrderTable" localSheetId="0" hidden="1">#REF!</definedName>
    <definedName name="OrderTable" localSheetId="4" hidden="1">#REF!</definedName>
    <definedName name="OrderTable" hidden="1">#REF!</definedName>
    <definedName name="P" hidden="1">{"'Eng (page2)'!$A$1:$D$52"}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qq" hidden="1">{"'Eng (page2)'!$A$1:$D$52"}</definedName>
    <definedName name="qqqq" hidden="1">{"'Eng (page2)'!$A$1:$D$52"}</definedName>
    <definedName name="RCArea" localSheetId="0" hidden="1">#REF!</definedName>
    <definedName name="RCArea" localSheetId="4" hidden="1">#REF!</definedName>
    <definedName name="RCArea" hidden="1">#REF!</definedName>
    <definedName name="RJE_Owner" hidden="1">{"Book Income",#N/A,FALSE,"B&amp;T";"Taxable Income",#N/A,FALSE,"B&amp;T"}</definedName>
    <definedName name="rrrr" hidden="1">{"'Eng (page2)'!$A$1:$D$52"}</definedName>
    <definedName name="sA" hidden="1">{"'Eng (page2)'!$A$1:$D$52"}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oftware" hidden="1">{"'Eng (page2)'!$A$1:$D$52"}</definedName>
    <definedName name="Sort" hidden="1">#REF!</definedName>
    <definedName name="SpecialPrice" localSheetId="0" hidden="1">#REF!</definedName>
    <definedName name="SpecialPrice" hidden="1">#REF!</definedName>
    <definedName name="ss" hidden="1">{"Book Income",#N/A,FALSE,"B&amp;T";"Taxable Income",#N/A,FALSE,"B&amp;T"}</definedName>
    <definedName name="sss" hidden="1">{"'Eng (page2)'!$A$1:$D$52"}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tbl_ProdInfo" localSheetId="0" hidden="1">#REF!</definedName>
    <definedName name="tbl_ProdInfo" hidden="1">#REF!</definedName>
    <definedName name="test" localSheetId="0" hidden="1">{"investment",#N/A,FALSE,"Sheet1"}</definedName>
    <definedName name="test" localSheetId="4" hidden="1">{"investment",#N/A,FALSE,"Sheet1"}</definedName>
    <definedName name="test" hidden="1">{"investment",#N/A,FALSE,"Sheet1"}</definedName>
    <definedName name="test4" localSheetId="0" hidden="1">{"lob one",#N/A,FALSE,"Sheet1"}</definedName>
    <definedName name="test4" localSheetId="4" hidden="1">{"lob one",#N/A,FALSE,"Sheet1"}</definedName>
    <definedName name="test4" hidden="1">{"lob one",#N/A,FALSE,"Sheet1"}</definedName>
    <definedName name="TextRefCopyRangeCount" hidden="1">3</definedName>
    <definedName name="tre4r564t" hidden="1">{"'Eng (page2)'!$A$1:$D$52"}</definedName>
    <definedName name="U" hidden="1">{"'Eng (page2)'!$A$1:$D$52"}</definedName>
    <definedName name="UU" hidden="1">{"Book Income",#N/A,FALSE,"B&amp;T";"Taxable Income",#N/A,FALSE,"B&amp;T"}</definedName>
    <definedName name="wrn.all." localSheetId="0" hidden="1">{"all",#N/A,FALSE,"IAS"}</definedName>
    <definedName name="wrn.all." localSheetId="4" hidden="1">{"all",#N/A,FALSE,"IAS"}</definedName>
    <definedName name="wrn.all." hidden="1">{"all",#N/A,FALSE,"IAS"}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0" hidden="1">{"all up to lob5",#N/A,FALSE,"Sheet1"}</definedName>
    <definedName name="wrn.all._.up._.to._.lob5." localSheetId="4" hidden="1">{"all up to lob5",#N/A,FALSE,"Sheet1"}</definedName>
    <definedName name="wrn.all._.up._.to._.lob5." hidden="1">{"all up to lob5",#N/A,FALSE,"Sheet1"}</definedName>
    <definedName name="wrn.all.new" localSheetId="0" hidden="1">{"all",#N/A,FALSE,"IAS"}</definedName>
    <definedName name="wrn.all.new" localSheetId="4" hidden="1">{"all",#N/A,FALSE,"IAS"}</definedName>
    <definedName name="wrn.all.new" hidden="1">{"all",#N/A,FALSE,"IAS"}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hidden="1">{"FB Assumptions",#N/A,FALSE,"Asu";"FB Cashflow 1",#N/A,FALSE,"F&amp;B";"FB Cashflow 2",#N/A,FALSE,"F&amp;B"}</definedName>
    <definedName name="wrn.fixed._.assets." localSheetId="0" hidden="1">{"fixed assets",#N/A,FALSE,"Sheet1"}</definedName>
    <definedName name="wrn.fixed._.assets." localSheetId="4" hidden="1">{"fixed assets",#N/A,FALSE,"Sheet1"}</definedName>
    <definedName name="wrn.fixed._.assets." hidden="1">{"fixed assets",#N/A,FALSE,"Sheet1"}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vestment." localSheetId="0" hidden="1">{"investment",#N/A,FALSE,"Sheet1"}</definedName>
    <definedName name="wrn.investment." localSheetId="4" hidden="1">{"investment",#N/A,FALSE,"Sheet1"}</definedName>
    <definedName name="wrn.investment." hidden="1">{"investment",#N/A,FALSE,"Sheet1"}</definedName>
    <definedName name="wrn.lob._.one." localSheetId="0" hidden="1">{"lob one",#N/A,FALSE,"Sheet1"}</definedName>
    <definedName name="wrn.lob._.one." localSheetId="4" hidden="1">{"lob one",#N/A,FALSE,"Sheet1"}</definedName>
    <definedName name="wrn.lob._.one." hidden="1">{"lob one",#N/A,FALSE,"Sheet1"}</definedName>
    <definedName name="wrn.lob._.one._.part._.two." localSheetId="0" hidden="1">{"lob one part two",#N/A,FALSE,"Sheet1"}</definedName>
    <definedName name="wrn.lob._.one._.part._.two." localSheetId="4" hidden="1">{"lob one part two",#N/A,FALSE,"Sheet1"}</definedName>
    <definedName name="wrn.lob._.one._.part._.two." hidden="1">{"lob one part two",#N/A,FALSE,"Sheet1"}</definedName>
    <definedName name="wrn.lob._.xl." localSheetId="0" hidden="1">{"lob xl",#N/A,FALSE,"Sheet1"}</definedName>
    <definedName name="wrn.lob._.xl." localSheetId="4" hidden="1">{"lob xl",#N/A,FALSE,"Sheet1"}</definedName>
    <definedName name="wrn.lob._.xl." hidden="1">{"lob xl",#N/A,FALSE,"Sheet1"}</definedName>
    <definedName name="wrn.output._.first._.lob." localSheetId="0" hidden="1">{"output first lob",#N/A,FALSE,"Sheet1"}</definedName>
    <definedName name="wrn.output._.first._.lob." localSheetId="4" hidden="1">{"output first lob",#N/A,FALSE,"Sheet1"}</definedName>
    <definedName name="wrn.output._.first._.lob." hidden="1">{"output first lob",#N/A,FALSE,"Sheet1"}</definedName>
    <definedName name="wrn.overhead._.expenses." localSheetId="0" hidden="1">{"overhead expenses",#N/A,FALSE,"Sheet1"}</definedName>
    <definedName name="wrn.overhead._.expenses." localSheetId="4" hidden="1">{"overhead expenses",#N/A,FALSE,"Sheet1"}</definedName>
    <definedName name="wrn.overhead._.expenses." hidden="1">{"overhead expenses",#N/A,FALSE,"Sheet1"}</definedName>
    <definedName name="wrn.profit._.to._.cash._.flow." localSheetId="0" hidden="1">{"profit to cash flow",#N/A,FALSE,"IAS"}</definedName>
    <definedName name="wrn.profit._.to._.cash._.flow." localSheetId="4" hidden="1">{"profit to cash flow",#N/A,FALSE,"IAS"}</definedName>
    <definedName name="wrn.profit._.to._.cash._.flow." hidden="1">{"profit to cash flow",#N/A,FALSE,"IAS"}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uw._.output." localSheetId="0" hidden="1">{"uw output",#N/A,FALSE,"Sheet1"}</definedName>
    <definedName name="wrn.uw._.output." localSheetId="4" hidden="1">{"uw output",#N/A,FALSE,"Sheet1"}</definedName>
    <definedName name="wrn.uw._.output." hidden="1">{"uw output",#N/A,FALSE,"Sheet1"}</definedName>
    <definedName name="ww" hidden="1">{"'Eng (page2)'!$A$1:$D$52"}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LRPARAMS_MonthDate" hidden="1">[3]XLR_NoRangeSheet!$B$6</definedName>
    <definedName name="XREF_COLUMN_1" localSheetId="0" hidden="1">#REF!</definedName>
    <definedName name="XREF_COLUMN_1" localSheetId="4" hidden="1">#REF!</definedName>
    <definedName name="XREF_COLUMN_1" hidden="1">#REF!</definedName>
    <definedName name="XREF_COLUMN_10" localSheetId="0" hidden="1">#REF!</definedName>
    <definedName name="XREF_COLUMN_10" hidden="1">#REF!</definedName>
    <definedName name="XREF_COLUMN_11" localSheetId="0" hidden="1">[4]Narmal!#REF!</definedName>
    <definedName name="XREF_COLUMN_11" localSheetId="4" hidden="1">[4]Narmal!#REF!</definedName>
    <definedName name="XREF_COLUMN_11" hidden="1">[4]Narmal!#REF!</definedName>
    <definedName name="XREF_COLUMN_2" localSheetId="0" hidden="1">'[5]Statement of GG'!#REF!</definedName>
    <definedName name="XREF_COLUMN_2" localSheetId="4" hidden="1">'[5]Statement of GG'!#REF!</definedName>
    <definedName name="XREF_COLUMN_2" hidden="1">'[5]Statement of GG'!#REF!</definedName>
    <definedName name="XREF_COLUMN_3" hidden="1">'[5]Statement of GG'!#REF!</definedName>
    <definedName name="XREF_COLUMN_5" localSheetId="0" hidden="1">#REF!</definedName>
    <definedName name="XREF_COLUMN_5" localSheetId="4" hidden="1">#REF!</definedName>
    <definedName name="XREF_COLUMN_5" hidden="1">#REF!</definedName>
    <definedName name="XREF_COLUMN_8" localSheetId="0" hidden="1">[4]Narmal!#REF!</definedName>
    <definedName name="XREF_COLUMN_8" localSheetId="4" hidden="1">[4]Narmal!#REF!</definedName>
    <definedName name="XREF_COLUMN_8" hidden="1">[4]Narmal!#REF!</definedName>
    <definedName name="XREF_COLUMN_9" localSheetId="0" hidden="1">#REF!</definedName>
    <definedName name="XREF_COLUMN_9" localSheetId="4" hidden="1">#REF!</definedName>
    <definedName name="XREF_COLUMN_9" hidden="1">#REF!</definedName>
    <definedName name="XRefActiveRow" localSheetId="0" hidden="1">#REF!</definedName>
    <definedName name="XRefActiveRow" hidden="1">#REF!</definedName>
    <definedName name="XRefColumnsCount" hidden="1">3</definedName>
    <definedName name="XRefCopy1" localSheetId="0" hidden="1">#REF!</definedName>
    <definedName name="XRefCopy1" localSheetId="4" hidden="1">#REF!</definedName>
    <definedName name="XRefCopy1" hidden="1">#REF!</definedName>
    <definedName name="XRefCopy1Row" localSheetId="0" hidden="1">#REF!</definedName>
    <definedName name="XRefCopy1Row" hidden="1">#REF!</definedName>
    <definedName name="XRefCopy2" localSheetId="0" hidden="1">'[6]Normal Q1-Q3'!#REF!</definedName>
    <definedName name="XRefCopy2" localSheetId="4" hidden="1">'[6]Normal Q1-Q3'!#REF!</definedName>
    <definedName name="XRefCopy2" hidden="1">'[6]Normal Q1-Q3'!#REF!</definedName>
    <definedName name="XRefCopy2Row" localSheetId="0" hidden="1">#REF!</definedName>
    <definedName name="XRefCopy2Row" localSheetId="4" hidden="1">#REF!</definedName>
    <definedName name="XRefCopy2Row" hidden="1">#REF!</definedName>
    <definedName name="XRefCopy3Row" localSheetId="0" hidden="1">#REF!</definedName>
    <definedName name="XRefCopy3Row" hidden="1">#REF!</definedName>
    <definedName name="XRefCopy4" localSheetId="0" hidden="1">#REF!</definedName>
    <definedName name="XRefCopy4" hidden="1">#REF!</definedName>
    <definedName name="XRefCopy4Row" localSheetId="0" hidden="1">#REF!</definedName>
    <definedName name="XRefCopy4Row" hidden="1">#REF!</definedName>
    <definedName name="XRefCopy6" localSheetId="0" hidden="1">#REF!</definedName>
    <definedName name="XRefCopy6" hidden="1">#REF!</definedName>
    <definedName name="XRefCopyRangeCount" hidden="1">4</definedName>
    <definedName name="XRefPaste1" localSheetId="0" hidden="1">#REF!</definedName>
    <definedName name="XRefPaste1" localSheetId="4" hidden="1">#REF!</definedName>
    <definedName name="XRefPaste1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Row" localSheetId="0" hidden="1">#REF!</definedName>
    <definedName name="XRefPaste4Row" hidden="1">#REF!</definedName>
    <definedName name="XRefPaste5" localSheetId="0" hidden="1">'[6]Normal Q1-Q3'!#REF!</definedName>
    <definedName name="XRefPaste5" hidden="1">'[6]Normal Q1-Q3'!#REF!</definedName>
    <definedName name="XRefPaste6" localSheetId="0" hidden="1">#REF!</definedName>
    <definedName name="XRefPaste6" localSheetId="4" hidden="1">#REF!</definedName>
    <definedName name="XRefPaste6" hidden="1">#REF!</definedName>
    <definedName name="XRefPaste6Row" localSheetId="0" hidden="1">#REF!</definedName>
    <definedName name="XRefPaste6Row" hidden="1">#REF!</definedName>
    <definedName name="XRefPaste7" localSheetId="0" hidden="1">#REF!</definedName>
    <definedName name="XRefPaste7" hidden="1">#REF!</definedName>
    <definedName name="XRefPaste7Row" localSheetId="0" hidden="1">#REF!</definedName>
    <definedName name="XRefPaste7Row" hidden="1">#REF!</definedName>
    <definedName name="XRefPaste9" localSheetId="0" hidden="1">#REF!</definedName>
    <definedName name="XRefPaste9" hidden="1">#REF!</definedName>
    <definedName name="XRefPasteRangeCount" hidden="1">4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{"'Eng (page2)'!$A$1:$D$52"}</definedName>
    <definedName name="zz" hidden="1">{"'Eng (page2)'!$A$1:$D$52"}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hidden="1">{"'Eng (page2)'!$A$1:$D$52"}</definedName>
    <definedName name="ๆ" hidden="1">{"Book Income",#N/A,FALSE,"B&amp;T";"Taxable Income",#N/A,FALSE,"B&amp;T"}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9" i="2" l="1"/>
  <c r="G105" i="1"/>
  <c r="M103" i="1"/>
  <c r="K103" i="1"/>
  <c r="I103" i="1"/>
  <c r="G103" i="1"/>
  <c r="M83" i="1"/>
  <c r="M105" i="1" s="1"/>
  <c r="K83" i="1"/>
  <c r="K105" i="1" s="1"/>
  <c r="I83" i="1"/>
  <c r="I105" i="1" s="1"/>
  <c r="G83" i="1"/>
  <c r="A59" i="1"/>
  <c r="M35" i="1"/>
  <c r="K35" i="1"/>
  <c r="I35" i="1"/>
  <c r="G35" i="1"/>
</calcChain>
</file>

<file path=xl/sharedStrings.xml><?xml version="1.0" encoding="utf-8"?>
<sst xmlns="http://schemas.openxmlformats.org/spreadsheetml/2006/main" count="347" uniqueCount="210">
  <si>
    <t>Allianz Ayudhya Capital Public Company Limited</t>
  </si>
  <si>
    <t>Statement of Financial Position</t>
  </si>
  <si>
    <t>As at 31 March 2023</t>
  </si>
  <si>
    <t>Consolidated</t>
  </si>
  <si>
    <t>Separate</t>
  </si>
  <si>
    <t xml:space="preserve"> 
financial information</t>
  </si>
  <si>
    <t>(Unaudited)</t>
  </si>
  <si>
    <t>(Audited)</t>
  </si>
  <si>
    <t>31 March</t>
  </si>
  <si>
    <t>31 December</t>
  </si>
  <si>
    <t>2023</t>
  </si>
  <si>
    <t>2022</t>
  </si>
  <si>
    <t>Notes</t>
  </si>
  <si>
    <t>Thousand Baht</t>
  </si>
  <si>
    <t>Assets</t>
  </si>
  <si>
    <t>Cash and cash equivalents, net</t>
  </si>
  <si>
    <t xml:space="preserve">Premium due and uncollected, net </t>
  </si>
  <si>
    <t>Accrued investment income</t>
  </si>
  <si>
    <t>Reinsurance assets</t>
  </si>
  <si>
    <t>Amounts due from reinsurers</t>
  </si>
  <si>
    <t>Receivable from sale of securities</t>
  </si>
  <si>
    <t>Financial assets measured at fair value through</t>
  </si>
  <si>
    <t>profit or loss</t>
  </si>
  <si>
    <t>other comprehensive income</t>
  </si>
  <si>
    <t>Investments in securities, net</t>
  </si>
  <si>
    <t>Investment in an associate</t>
  </si>
  <si>
    <t>Investment in subsidiaries</t>
  </si>
  <si>
    <t>Property, plant and equipment, net</t>
  </si>
  <si>
    <t>Right-of-use asset, net</t>
  </si>
  <si>
    <t>Goodwill</t>
  </si>
  <si>
    <t>Intangible assets, net</t>
  </si>
  <si>
    <t>Deferred tax assets (liabilities), net</t>
  </si>
  <si>
    <t>Deferred commission expenses</t>
  </si>
  <si>
    <t>Other assets, net</t>
  </si>
  <si>
    <t>Total assets</t>
  </si>
  <si>
    <t>The accompanying condensed notes to interim financial information are an integral part of these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</si>
  <si>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</si>
  <si>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</si>
  <si>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</si>
  <si>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Insurance contract liabilities</t>
  </si>
  <si>
    <t>Amounts due to reinsurers</t>
  </si>
  <si>
    <t>Payable from purchase of securities</t>
  </si>
  <si>
    <t>Income tax payable</t>
  </si>
  <si>
    <t>Employee benefit obligations</t>
  </si>
  <si>
    <t>Premium written received in advance</t>
  </si>
  <si>
    <t>Commission and brokerage payables</t>
  </si>
  <si>
    <t>Accrued expenses</t>
  </si>
  <si>
    <t>Lease liabilities</t>
  </si>
  <si>
    <t>Other liabilities</t>
  </si>
  <si>
    <t>Total liabilities</t>
  </si>
  <si>
    <t>Equity</t>
  </si>
  <si>
    <t>Share capital</t>
  </si>
  <si>
    <t>Authorised share capital</t>
  </si>
  <si>
    <t xml:space="preserve">  463,473,361 ordinary shares of 1 Baht each</t>
  </si>
  <si>
    <t>Issued and paid-up share capital</t>
  </si>
  <si>
    <t xml:space="preserve">  389,266,931 ordinary shares of 1 Baht each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</si>
  <si>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</si>
  <si>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</si>
  <si>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</si>
  <si>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</si>
  <si>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</si>
  <si>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</si>
  <si>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Surplus (discount) on investments measured at fair value</t>
  </si>
  <si>
    <t xml:space="preserve">through other comprehensive income </t>
  </si>
  <si>
    <t>Share of other comprehensive loss of an associate</t>
  </si>
  <si>
    <t>Total equity</t>
  </si>
  <si>
    <t>Total liabilities and equity</t>
  </si>
  <si>
    <t>Statement of Comprehensive Income (Unaudited)</t>
  </si>
  <si>
    <t>For the three-month period ended 31 March 2023</t>
  </si>
  <si>
    <t>Consolidated 
financial information</t>
  </si>
  <si>
    <t>Separate
financial information</t>
  </si>
  <si>
    <t>Revenues</t>
  </si>
  <si>
    <t>Gross premiums written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</si>
  <si>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Premiums ceded</t>
    </r>
  </si>
  <si>
    <t>Net premiums written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</si>
  <si>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Unearned premium reserve </t>
    </r>
  </si>
  <si>
    <t>(increased) from previous period</t>
  </si>
  <si>
    <t>Net premiums earned</t>
  </si>
  <si>
    <t>Fees and commission income</t>
  </si>
  <si>
    <t>Net investment income</t>
  </si>
  <si>
    <t>Gain (loss) on investments</t>
  </si>
  <si>
    <t>Share of profit on investment of an associate</t>
  </si>
  <si>
    <t>Service income</t>
  </si>
  <si>
    <t>Other income (Expense)</t>
  </si>
  <si>
    <t>Total revenues</t>
  </si>
  <si>
    <t>Expenses</t>
  </si>
  <si>
    <t>Gross claim paid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</si>
  <si>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Claim paid for (recovered from) reinsurers</t>
    </r>
  </si>
  <si>
    <t xml:space="preserve">Net claim paid </t>
  </si>
  <si>
    <t>Commission and brokerage expenses</t>
  </si>
  <si>
    <t>Other underwriting expenses</t>
  </si>
  <si>
    <t>Cost of service</t>
  </si>
  <si>
    <t>Operating expenses</t>
  </si>
  <si>
    <t>Finance cost</t>
  </si>
  <si>
    <t>Impairment (Reversal)</t>
  </si>
  <si>
    <t>Expected credit loss (Reversal)</t>
  </si>
  <si>
    <t>Total expenses</t>
  </si>
  <si>
    <t>Profit (loss) before income tax</t>
  </si>
  <si>
    <t>Income tax expense</t>
  </si>
  <si>
    <t>Net profit (loss)</t>
  </si>
  <si>
    <r>
      <t xml:space="preserve">Statement of Comprehensive Income (Unaudited) </t>
    </r>
    <r>
      <rPr>
        <sz val="9"/>
        <rFont val="Arial"/>
        <family val="2"/>
      </rPr>
      <t>(Cont’d)</t>
    </r>
  </si>
  <si>
    <t xml:space="preserve">        </t>
  </si>
  <si>
    <t xml:space="preserve">Other comprehensive income (loss) </t>
  </si>
  <si>
    <t xml:space="preserve">Items that will not be subsequently reclassified to </t>
  </si>
  <si>
    <t xml:space="preserve">Gain (loss) on revaluation of equity securities </t>
  </si>
  <si>
    <t xml:space="preserve">measured at fair value through other </t>
  </si>
  <si>
    <t xml:space="preserve">comprehensive income </t>
  </si>
  <si>
    <t xml:space="preserve">Loss on sale of equity securities transferred </t>
  </si>
  <si>
    <t xml:space="preserve">to retained earnings </t>
  </si>
  <si>
    <t>Actuarial gain on defined employee benefits plans</t>
  </si>
  <si>
    <t xml:space="preserve">Income tax related to items that will not be  </t>
  </si>
  <si>
    <t>subsequently reclassified to profit or losss</t>
  </si>
  <si>
    <t xml:space="preserve">Total items that will not be subsequently reclassified </t>
  </si>
  <si>
    <t>to profit or loss</t>
  </si>
  <si>
    <t xml:space="preserve">Items that will be subsequently reclassified to </t>
  </si>
  <si>
    <t xml:space="preserve">Loss on revaluation of investments measured at </t>
  </si>
  <si>
    <t xml:space="preserve">fair value through other comprehensive income </t>
  </si>
  <si>
    <t>Loss on sale of investment transferred to profit or loss</t>
  </si>
  <si>
    <t>Gain (Loss) on revaluation of debt instruments measured</t>
  </si>
  <si>
    <t xml:space="preserve">at fair value through other comprehensive income </t>
  </si>
  <si>
    <t xml:space="preserve">Share of other comprehensive income (loss) </t>
  </si>
  <si>
    <t>of an associate</t>
  </si>
  <si>
    <t xml:space="preserve">Income tax on items that will be subsequently  </t>
  </si>
  <si>
    <t>reclassified to profit or loss</t>
  </si>
  <si>
    <t>Total items that will be subsequently reclassified to</t>
  </si>
  <si>
    <t xml:space="preserve">Other comprehensive income (loss) for the period, </t>
  </si>
  <si>
    <t>net of income tax</t>
  </si>
  <si>
    <t>Total comprehensive income (loss) for the period</t>
  </si>
  <si>
    <t xml:space="preserve">Earnings (loss) per share </t>
  </si>
  <si>
    <t>Basic earnings (loss) per share (Baht per share)</t>
  </si>
  <si>
    <t xml:space="preserve">Weighted average number </t>
  </si>
  <si>
    <t xml:space="preserve">   of ordinary shares (Thousand shares)</t>
  </si>
  <si>
    <t>Statement of Changes in Equity (Unaudited)</t>
  </si>
  <si>
    <t>Consolidated financial information</t>
  </si>
  <si>
    <t>Change in</t>
  </si>
  <si>
    <t>fair value of</t>
  </si>
  <si>
    <t>investments</t>
  </si>
  <si>
    <t>measured at</t>
  </si>
  <si>
    <t>fair value</t>
  </si>
  <si>
    <t>Share of other</t>
  </si>
  <si>
    <t>Issued and</t>
  </si>
  <si>
    <t>through other</t>
  </si>
  <si>
    <t>comprehensive</t>
  </si>
  <si>
    <t>paid-up</t>
  </si>
  <si>
    <t>Premium on</t>
  </si>
  <si>
    <t>Legal</t>
  </si>
  <si>
    <t xml:space="preserve">  income (loss)</t>
  </si>
  <si>
    <t>Total</t>
  </si>
  <si>
    <t>share capital</t>
  </si>
  <si>
    <t>reserve</t>
  </si>
  <si>
    <t xml:space="preserve"> income</t>
  </si>
  <si>
    <t>equity</t>
  </si>
  <si>
    <t>Balance as at 1 January 2022</t>
  </si>
  <si>
    <t>Net profit</t>
  </si>
  <si>
    <t>Loss on revaluation of investments measured at fair value</t>
  </si>
  <si>
    <t>through other comprehensive income - net of tax</t>
  </si>
  <si>
    <t>Loss on sale of investment transferred to profit or loss - net of tax</t>
  </si>
  <si>
    <t xml:space="preserve">Share of other comprehensive loss of an associate - net of tax (Note 12) </t>
  </si>
  <si>
    <t>Balance as at 31 March 2022</t>
  </si>
  <si>
    <t>Balance as at 1 January 2023</t>
  </si>
  <si>
    <t xml:space="preserve">Share of other comprehensive gain of an associate - net of tax (Note 12) </t>
  </si>
  <si>
    <t>Balance as at 31 March 2023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</si>
  <si>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</si>
  <si>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Separate financial information</t>
  </si>
  <si>
    <t>Other components</t>
  </si>
  <si>
    <t xml:space="preserve"> of equity</t>
  </si>
  <si>
    <t>Financial asset</t>
  </si>
  <si>
    <t>measured at fair value</t>
  </si>
  <si>
    <t>comprehensive income</t>
  </si>
  <si>
    <t>other comprehensive income - net of tax</t>
  </si>
  <si>
    <t>Realised loss from sale of financial assets measured at</t>
  </si>
  <si>
    <t>fair value through other comprehensive income</t>
  </si>
  <si>
    <t>transferred to retained earnings - net of tax</t>
  </si>
  <si>
    <t>Net loss</t>
  </si>
  <si>
    <t xml:space="preserve">transferred to retained earnings - net of tax </t>
  </si>
  <si>
    <t>Statement of Cash Flows (Unaudited)</t>
  </si>
  <si>
    <t>Cash flows from operating activities</t>
  </si>
  <si>
    <t>Direct premium received</t>
  </si>
  <si>
    <t>Cash received from service income</t>
  </si>
  <si>
    <t>Cash paid to reinsurance</t>
  </si>
  <si>
    <t>Other income</t>
  </si>
  <si>
    <t>Loss incurred from direct insurance</t>
  </si>
  <si>
    <t>Commission and brokerage paid from direct insurance</t>
  </si>
  <si>
    <t>Cash paid from medical service</t>
  </si>
  <si>
    <t>Cash received from financial assets</t>
  </si>
  <si>
    <t>Cash paid for financial assets</t>
  </si>
  <si>
    <t xml:space="preserve">Cash received for deposits at bank with maturity over 3 months </t>
  </si>
  <si>
    <t xml:space="preserve">  and deposits used as collateral</t>
  </si>
  <si>
    <t>Net cash flow provided from (used in) operating activities</t>
  </si>
  <si>
    <t>Cash flows from investing activities</t>
  </si>
  <si>
    <t>Cash flows provided</t>
  </si>
  <si>
    <t>Interest income</t>
  </si>
  <si>
    <t>Dividend income</t>
  </si>
  <si>
    <t>Cash received from selling property, plant and equipment</t>
  </si>
  <si>
    <t>Cash flows used</t>
  </si>
  <si>
    <t>Cash paid for purchasing property, plant and equipment</t>
  </si>
  <si>
    <t>Cash paid for purchasing intangible assets</t>
  </si>
  <si>
    <t>Net cash flow provided by (used in) investing activities</t>
  </si>
  <si>
    <t>Cash flows provided by (used in) financing activities</t>
  </si>
  <si>
    <t>Cash received from Loan</t>
  </si>
  <si>
    <t>Cash paid for lease liability</t>
  </si>
  <si>
    <t>Cash paid for finance cost</t>
  </si>
  <si>
    <t>Cash paid for loan repayment</t>
  </si>
  <si>
    <t>Net cash flow provided by (used in) financing activities</t>
  </si>
  <si>
    <t>Net increase (decrease) in cash and cash equivalents</t>
  </si>
  <si>
    <t>Cash and cash equivalents at the beginning of period</t>
  </si>
  <si>
    <t>Cash and cash equivalents at the end of period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</si>
  <si>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Allowance for expected credit loss</t>
    </r>
  </si>
  <si>
    <t>Cash and cash equivalents, net at the end of period</t>
  </si>
  <si>
    <t>Non-cash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</si>
</sst>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;\(#,##0\)"/>
    <numFmt numFmtId="165" formatCode="#,##0;\(#,##0\);&quot;-&quot;;@"/>
    <numFmt numFmtId="166" formatCode="#,##0\ ;\(#,##0\)"/>
    <numFmt numFmtId="167" formatCode="#,##0.00;\(#,##0.00\);&quot;-&quot;;@"/>
  </numFmts>
  <fonts count="12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" fontId="6" fillId="0" borderId="0"/>
    <xf numFmtId="0" fontId="4" fillId="0" borderId="0"/>
    <xf numFmtId="0" fontId="4" fillId="0" borderId="0"/>
    <xf numFmtId="0" fontId="1" fillId="0" borderId="0"/>
    <xf numFmtId="0" fontId="7" fillId="0" borderId="0"/>
    <xf numFmtId="4" fontId="6" fillId="0" borderId="0"/>
    <xf numFmtId="0" fontId="4" fillId="0" borderId="0"/>
  </cellStyleXfs>
  <cellXfs count="1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5" fontId="2" fillId="0" borderId="0" xfId="3" quotePrefix="1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5" fontId="5" fillId="0" borderId="0" xfId="3" quotePrefix="1" applyNumberFormat="1" applyFont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2" quotePrefix="1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164" fontId="2" fillId="0" borderId="0" xfId="2" applyNumberFormat="1" applyFont="1" applyAlignment="1">
      <alignment vertical="center"/>
    </xf>
    <xf numFmtId="165" fontId="2" fillId="0" borderId="1" xfId="2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2" fillId="0" borderId="0" xfId="2" applyFont="1" applyAlignment="1">
      <alignment horizontal="center" vertical="center"/>
    </xf>
    <xf numFmtId="165" fontId="2" fillId="2" borderId="0" xfId="2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0" xfId="4" applyFont="1"/>
    <xf numFmtId="164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2" fillId="0" borderId="0" xfId="5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164" fontId="3" fillId="0" borderId="0" xfId="5" applyNumberFormat="1" applyFont="1" applyAlignment="1">
      <alignment horizontal="center" vertical="center"/>
    </xf>
    <xf numFmtId="165" fontId="2" fillId="0" borderId="0" xfId="5" quotePrefix="1" applyNumberFormat="1" applyFont="1" applyAlignment="1">
      <alignment horizontal="right" vertical="center"/>
    </xf>
    <xf numFmtId="165" fontId="3" fillId="0" borderId="0" xfId="5" applyNumberFormat="1" applyFont="1" applyAlignment="1">
      <alignment horizontal="center" vertical="center"/>
    </xf>
    <xf numFmtId="164" fontId="2" fillId="0" borderId="1" xfId="5" applyNumberFormat="1" applyFont="1" applyBorder="1" applyAlignment="1">
      <alignment horizontal="center" vertical="center"/>
    </xf>
    <xf numFmtId="164" fontId="2" fillId="0" borderId="0" xfId="5" applyNumberFormat="1" applyFont="1" applyAlignment="1">
      <alignment horizontal="center" vertical="center"/>
    </xf>
    <xf numFmtId="165" fontId="2" fillId="0" borderId="0" xfId="5" applyNumberFormat="1" applyFont="1" applyAlignment="1">
      <alignment horizontal="center" vertical="center"/>
    </xf>
    <xf numFmtId="165" fontId="8" fillId="2" borderId="0" xfId="0" applyNumberFormat="1" applyFont="1" applyFill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8" fillId="2" borderId="0" xfId="0" applyNumberFormat="1" applyFont="1" applyFill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2" borderId="0" xfId="5" applyNumberFormat="1" applyFont="1" applyFill="1" applyAlignment="1">
      <alignment horizontal="right" vertical="center"/>
    </xf>
    <xf numFmtId="165" fontId="2" fillId="0" borderId="0" xfId="5" applyNumberFormat="1" applyFont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7" fontId="3" fillId="2" borderId="0" xfId="6" applyNumberFormat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0" xfId="6" applyNumberFormat="1" applyFont="1" applyAlignment="1">
      <alignment vertical="center"/>
    </xf>
    <xf numFmtId="167" fontId="3" fillId="2" borderId="0" xfId="0" applyNumberFormat="1" applyFont="1" applyFill="1" applyAlignment="1">
      <alignment vertical="center"/>
    </xf>
    <xf numFmtId="3" fontId="3" fillId="2" borderId="0" xfId="0" applyNumberFormat="1" applyFont="1" applyFill="1" applyAlignment="1">
      <alignment vertical="center"/>
    </xf>
    <xf numFmtId="3" fontId="3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2" fillId="0" borderId="0" xfId="5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4" fontId="2" fillId="0" borderId="1" xfId="5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0" fontId="3" fillId="0" borderId="0" xfId="7" applyNumberFormat="1" applyFont="1"/>
    <xf numFmtId="165" fontId="3" fillId="2" borderId="0" xfId="6" applyNumberFormat="1" applyFont="1" applyFill="1" applyAlignment="1">
      <alignment vertical="center"/>
    </xf>
    <xf numFmtId="165" fontId="3" fillId="2" borderId="1" xfId="6" applyNumberFormat="1" applyFont="1" applyFill="1" applyBorder="1" applyAlignment="1">
      <alignment vertical="center"/>
    </xf>
    <xf numFmtId="165" fontId="3" fillId="0" borderId="1" xfId="6" applyNumberFormat="1" applyFont="1" applyBorder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3" fillId="0" borderId="1" xfId="5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 wrapText="1"/>
    </xf>
    <xf numFmtId="165" fontId="3" fillId="0" borderId="0" xfId="7" applyNumberFormat="1" applyFont="1"/>
    <xf numFmtId="165" fontId="3" fillId="2" borderId="0" xfId="7" applyNumberFormat="1" applyFont="1" applyFill="1"/>
  </cellXfs>
  <cellStyles count="8">
    <cellStyle name="Comma" xfId="1" builtinId="3"/>
    <cellStyle name="Comma 5" xfId="6" xr:uid="{2E6FE71E-931D-4757-A439-F9E9B6CB6131}"/>
    <cellStyle name="Normal" xfId="0" builtinId="0"/>
    <cellStyle name="Normal 12 2 2 2" xfId="3" xr:uid="{29DAC210-CBFA-43B4-9E4F-C941A897E1AE}"/>
    <cellStyle name="Normal 15 2" xfId="2" xr:uid="{941A6934-3BB5-46A4-8089-FDB702D6CE89}"/>
    <cellStyle name="Normal 2" xfId="5" xr:uid="{152C5CEF-BD1C-43B3-B297-1C26D48D9364}"/>
    <cellStyle name="Normal 2 2" xfId="7" xr:uid="{0FDE242D-9936-48A5-B5D1-FAECB4C3ABCB}"/>
    <cellStyle name="Normal 9" xfId="4" xr:uid="{934F432C-D752-4D3E-9301-8EEE477CF3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QT50035/Local%20Settings/Temporary%20Internet%20Files/OLK3C/EOMSummary1-draft%20(3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RECONCILIATION%20OF%20DUE%20TO%20AND%20DUE%20FROM%20REINSURERS%20-%20GG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51-1%20Statement%20of%20Account%20of%20Year%202003%20-%20GG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30%20RECONCILIATION%20OF%20DUE%20TO%20AND%20DUE%20FROM%20REINSURERS%20-%20ARAP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rial_Balance"/>
      <sheetName val="FIN TB_SI"/>
      <sheetName val="Prft&amp;Loss"/>
      <sheetName val="Accruals &amp; Prepayments "/>
      <sheetName val="Expenses"/>
      <sheetName val="Sundry Debtors"/>
      <sheetName val="Acc jrnls"/>
      <sheetName val="Trial_Balance1"/>
      <sheetName val="Trial_Balance2"/>
      <sheetName val="FIN_TB_SI"/>
      <sheetName val="Sundry_Debtors"/>
      <sheetName val="Acc_jrnls"/>
      <sheetName val="Accruals_&amp;_Prepayments_"/>
      <sheetName val="Sheet1"/>
      <sheetName val="FG-ISSUED"/>
      <sheetName val="_FS1220"/>
      <sheetName val="_FS1610"/>
      <sheetName val="_FS1710"/>
      <sheetName val="BALANCE SHEET "/>
      <sheetName val="Group"/>
      <sheetName val="L402"/>
      <sheetName val="F_OH"/>
      <sheetName val="Trial_Balance3"/>
      <sheetName val="FIN_TB_SI1"/>
      <sheetName val="Accruals_&amp;_Prepayments_1"/>
      <sheetName val="Sundry_Debtors1"/>
      <sheetName val="Acc_jrnls1"/>
      <sheetName val="BALANCE_SHEET_"/>
      <sheetName val="ใบควบคุมสถานะ"/>
      <sheetName val="J1"/>
      <sheetName val="DEP12"/>
      <sheetName val="INCTAX"/>
      <sheetName val="Data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1">
          <cell r="A1" t="str">
            <v>บจก.เมืองพลสยามเมรัย</v>
          </cell>
        </row>
      </sheetData>
      <sheetData sheetId="320">
        <row r="2">
          <cell r="E2">
            <v>4781384.5</v>
          </cell>
        </row>
      </sheetData>
      <sheetData sheetId="321"/>
      <sheetData sheetId="322">
        <row r="1">
          <cell r="A1" t="str">
            <v>บจก.เมืองพลสยามเมรัย</v>
          </cell>
        </row>
      </sheetData>
      <sheetData sheetId="323">
        <row r="2">
          <cell r="E2">
            <v>4781384.5</v>
          </cell>
        </row>
      </sheetData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2">
          <cell r="E2">
            <v>4781384.5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2">
          <cell r="E2">
            <v>4781384.5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2">
          <cell r="E2">
            <v>4781384.5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2">
          <cell r="E2">
            <v>4781384.5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2">
          <cell r="E2">
            <v>4781384.5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2">
          <cell r="E2">
            <v>4781384.5</v>
          </cell>
        </row>
      </sheetData>
      <sheetData sheetId="375">
        <row r="2">
          <cell r="E2">
            <v>4781384.5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/>
      <sheetData sheetId="379">
        <row r="2">
          <cell r="E2">
            <v>4781384.5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2">
          <cell r="E2">
            <v>4781384.5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2">
          <cell r="E2">
            <v>4781384.5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2">
          <cell r="E2">
            <v>4781384.5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/>
      <sheetData sheetId="393">
        <row r="2">
          <cell r="E2">
            <v>4781384.5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2">
          <cell r="E2">
            <v>4781384.5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2">
          <cell r="E2">
            <v>4781384.5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2">
          <cell r="E2">
            <v>4781384.5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/>
      <sheetData sheetId="407">
        <row r="2">
          <cell r="E2">
            <v>4781384.5</v>
          </cell>
        </row>
      </sheetData>
      <sheetData sheetId="408">
        <row r="2">
          <cell r="E2">
            <v>4781384.5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2">
          <cell r="E2">
            <v>4781384.5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2">
          <cell r="E2">
            <v>4781384.5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/>
      <sheetData sheetId="417">
        <row r="2">
          <cell r="E2">
            <v>4781384.5</v>
          </cell>
        </row>
      </sheetData>
      <sheetData sheetId="418"/>
      <sheetData sheetId="419">
        <row r="1">
          <cell r="A1" t="str">
            <v>บจก.เมืองพลสยามเมรัย</v>
          </cell>
        </row>
      </sheetData>
      <sheetData sheetId="420"/>
      <sheetData sheetId="421"/>
      <sheetData sheetId="422">
        <row r="2">
          <cell r="E2">
            <v>4781384.5</v>
          </cell>
        </row>
      </sheetData>
      <sheetData sheetId="423"/>
      <sheetData sheetId="424">
        <row r="1">
          <cell r="A1" t="str">
            <v>บจก.เมืองพลสยามเมรัย</v>
          </cell>
        </row>
      </sheetData>
      <sheetData sheetId="425">
        <row r="2">
          <cell r="E2">
            <v>4781384.5</v>
          </cell>
        </row>
      </sheetData>
      <sheetData sheetId="426">
        <row r="2">
          <cell r="E2">
            <v>4781384.5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/>
      <sheetData sheetId="430"/>
      <sheetData sheetId="431" refreshError="1"/>
      <sheetData sheetId="432"/>
      <sheetData sheetId="433">
        <row r="1">
          <cell r="A1" t="str">
            <v>บจก.เมืองพลสยามเมรัย</v>
          </cell>
        </row>
      </sheetData>
      <sheetData sheetId="434">
        <row r="2">
          <cell r="E2">
            <v>4781384.5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/>
      <sheetData sheetId="450">
        <row r="1">
          <cell r="A1" t="str">
            <v>บจก.เมืองพลสยามเมรัย</v>
          </cell>
        </row>
      </sheetData>
      <sheetData sheetId="451">
        <row r="2">
          <cell r="E2">
            <v>4781384.5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2">
          <cell r="E2">
            <v>4781384.5</v>
          </cell>
        </row>
      </sheetData>
      <sheetData sheetId="469"/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/>
      <sheetData sheetId="533"/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/>
      <sheetData sheetId="538"/>
      <sheetData sheetId="539"/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/>
      <sheetData sheetId="543"/>
      <sheetData sheetId="544"/>
      <sheetData sheetId="545"/>
      <sheetData sheetId="546"/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/>
      <sheetData sheetId="553"/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2">
          <cell r="E2">
            <v>4781384.5</v>
          </cell>
        </row>
      </sheetData>
      <sheetData sheetId="557"/>
      <sheetData sheetId="558"/>
      <sheetData sheetId="559"/>
      <sheetData sheetId="560">
        <row r="1">
          <cell r="A1" t="str">
            <v>บจก.เมืองพลสยามเมรัย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/>
      <sheetData sheetId="572">
        <row r="1">
          <cell r="A1" t="str">
            <v>บจก.เมืองพลสยามเมรัย</v>
          </cell>
        </row>
      </sheetData>
      <sheetData sheetId="573"/>
      <sheetData sheetId="574"/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2">
          <cell r="E2">
            <v>4781384.5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idy"/>
      <sheetName val="XLR_NoRangeSheet"/>
    </sheetNames>
    <sheetDataSet>
      <sheetData sheetId="0" refreshError="1"/>
      <sheetData sheetId="1">
        <row r="6">
          <cell r="B6" t="str">
            <v>August - 2007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mal"/>
      <sheetName val="Fin Re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 of GG"/>
      <sheetName val="Account_1_2"/>
      <sheetName val="Testing"/>
      <sheetName val="Tickmarks"/>
      <sheetName val="Account1_2"/>
      <sheetName val="XREF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ota Share"/>
      <sheetName val="Normal Q1-Q3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BD27D-83C3-479A-B8BD-2B5278F9D028}">
  <dimension ref="A1:M111"/>
  <sheetViews>
    <sheetView tabSelected="1" zoomScaleNormal="100" zoomScaleSheetLayoutView="100" workbookViewId="0"/>
  </sheetViews>
  <sheetFormatPr defaultColWidth="9.140625" defaultRowHeight="16.5" customHeight="1" x14ac:dyDescent="0.45"/>
  <cols>
    <col min="1" max="3" width="2.42578125" style="2" customWidth="1"/>
    <col min="4" max="4" width="40.28515625" style="2" customWidth="1"/>
    <col min="5" max="5" width="5.7109375" style="2" customWidth="1"/>
    <col min="6" max="6" width="1.140625" style="2" customWidth="1"/>
    <col min="7" max="7" width="15.28515625" style="24" customWidth="1"/>
    <col min="8" max="8" width="1.140625" style="24" customWidth="1"/>
    <col min="9" max="9" width="15.28515625" style="24" customWidth="1"/>
    <col min="10" max="10" width="1.140625" style="2" customWidth="1"/>
    <col min="11" max="11" width="15.28515625" style="2" customWidth="1"/>
    <col min="12" max="12" width="1.140625" style="2" customWidth="1"/>
    <col min="13" max="13" width="15.28515625" style="2" customWidth="1"/>
    <col min="14" max="16384" width="9.140625" style="2"/>
  </cols>
  <sheetData>
    <row r="1" spans="1:13" ht="16.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6.5" customHeight="1" x14ac:dyDescent="0.4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6.5" customHeight="1" x14ac:dyDescent="0.4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6.5" customHeight="1" x14ac:dyDescent="0.45">
      <c r="A4" s="5"/>
      <c r="B4" s="5"/>
      <c r="C4" s="5"/>
      <c r="D4" s="5"/>
      <c r="E4" s="5"/>
      <c r="F4" s="5"/>
      <c r="G4" s="6"/>
      <c r="H4" s="6"/>
      <c r="I4" s="6"/>
    </row>
    <row r="5" spans="1:13" ht="16.5" customHeight="1" x14ac:dyDescent="0.45">
      <c r="A5" s="5"/>
      <c r="B5" s="5"/>
      <c r="C5" s="5"/>
      <c r="D5" s="5"/>
      <c r="E5" s="5"/>
      <c r="F5" s="5"/>
      <c r="G5" s="6"/>
      <c r="H5" s="6"/>
      <c r="I5" s="6"/>
    </row>
    <row r="6" spans="1:13" ht="16.5" customHeight="1" x14ac:dyDescent="0.45">
      <c r="A6" s="5"/>
      <c r="B6" s="5"/>
      <c r="C6" s="5"/>
      <c r="D6" s="5"/>
      <c r="E6" s="5"/>
      <c r="F6" s="5"/>
      <c r="G6" s="107" t="s">
        <v>3</v>
      </c>
      <c r="H6" s="107"/>
      <c r="I6" s="107"/>
      <c r="K6" s="108" t="s">
        <v>4</v>
      </c>
      <c r="L6" s="108"/>
      <c r="M6" s="108"/>
    </row>
    <row r="7" spans="1:13" ht="16.5" customHeight="1" x14ac:dyDescent="0.45">
      <c r="A7" s="5"/>
      <c r="B7" s="5"/>
      <c r="C7" s="5"/>
      <c r="D7" s="5"/>
      <c r="E7" s="5"/>
      <c r="F7" s="5"/>
      <c r="G7" s="106" t="s">
        <v>5</v>
      </c>
      <c r="H7" s="106"/>
      <c r="I7" s="106"/>
      <c r="J7" s="7"/>
      <c r="K7" s="106" t="s">
        <v>5</v>
      </c>
      <c r="L7" s="106"/>
      <c r="M7" s="106"/>
    </row>
    <row r="8" spans="1:13" ht="16.5" customHeight="1" x14ac:dyDescent="0.45">
      <c r="E8" s="8"/>
      <c r="F8" s="9"/>
      <c r="G8" s="10" t="s">
        <v>6</v>
      </c>
      <c r="H8" s="11"/>
      <c r="I8" s="10" t="s">
        <v>7</v>
      </c>
      <c r="K8" s="10" t="s">
        <v>6</v>
      </c>
      <c r="L8" s="11"/>
      <c r="M8" s="10" t="s">
        <v>7</v>
      </c>
    </row>
    <row r="9" spans="1:13" ht="16.5" customHeight="1" x14ac:dyDescent="0.45">
      <c r="E9" s="8"/>
      <c r="F9" s="9"/>
      <c r="G9" s="12" t="s">
        <v>8</v>
      </c>
      <c r="H9" s="13"/>
      <c r="I9" s="10" t="s">
        <v>9</v>
      </c>
      <c r="K9" s="12" t="s">
        <v>8</v>
      </c>
      <c r="L9" s="13"/>
      <c r="M9" s="10" t="s">
        <v>9</v>
      </c>
    </row>
    <row r="10" spans="1:13" ht="16.5" customHeight="1" x14ac:dyDescent="0.45">
      <c r="E10" s="8"/>
      <c r="F10" s="9"/>
      <c r="G10" s="14" t="s">
        <v>10</v>
      </c>
      <c r="H10" s="15"/>
      <c r="I10" s="14" t="s">
        <v>11</v>
      </c>
      <c r="K10" s="14" t="s">
        <v>10</v>
      </c>
      <c r="L10" s="15"/>
      <c r="M10" s="14" t="s">
        <v>11</v>
      </c>
    </row>
    <row r="11" spans="1:13" ht="16.5" customHeight="1" x14ac:dyDescent="0.45">
      <c r="A11" s="1"/>
      <c r="E11" s="16" t="s">
        <v>12</v>
      </c>
      <c r="F11" s="17"/>
      <c r="G11" s="18" t="s">
        <v>13</v>
      </c>
      <c r="H11" s="19"/>
      <c r="I11" s="18" t="s">
        <v>13</v>
      </c>
      <c r="K11" s="18" t="s">
        <v>13</v>
      </c>
      <c r="L11" s="19"/>
      <c r="M11" s="18" t="s">
        <v>13</v>
      </c>
    </row>
    <row r="12" spans="1:13" ht="16.5" customHeight="1" x14ac:dyDescent="0.45">
      <c r="A12" s="1" t="s">
        <v>14</v>
      </c>
      <c r="E12" s="20"/>
      <c r="F12" s="20"/>
      <c r="G12" s="21"/>
      <c r="H12" s="22"/>
      <c r="I12" s="22"/>
      <c r="K12" s="23"/>
    </row>
    <row r="13" spans="1:13" ht="16.5" customHeight="1" x14ac:dyDescent="0.45">
      <c r="A13" s="1"/>
      <c r="D13" s="24"/>
      <c r="E13" s="20"/>
      <c r="F13" s="20"/>
      <c r="G13" s="21"/>
      <c r="H13" s="22"/>
      <c r="I13" s="22"/>
      <c r="K13" s="23"/>
    </row>
    <row r="14" spans="1:13" ht="16.5" customHeight="1" x14ac:dyDescent="0.45">
      <c r="A14" s="2" t="s">
        <v>15</v>
      </c>
      <c r="E14" s="20">
        <v>6</v>
      </c>
      <c r="F14" s="20"/>
      <c r="G14" s="25">
        <v>3509491</v>
      </c>
      <c r="H14" s="22"/>
      <c r="I14" s="26">
        <v>1660377</v>
      </c>
      <c r="J14" s="24"/>
      <c r="K14" s="25">
        <v>151076</v>
      </c>
      <c r="L14" s="24"/>
      <c r="M14" s="26">
        <v>171696</v>
      </c>
    </row>
    <row r="15" spans="1:13" ht="16.5" customHeight="1" x14ac:dyDescent="0.45">
      <c r="A15" s="27" t="s">
        <v>16</v>
      </c>
      <c r="B15" s="28"/>
      <c r="C15" s="28"/>
      <c r="D15" s="28"/>
      <c r="E15" s="20">
        <v>7</v>
      </c>
      <c r="F15" s="20"/>
      <c r="G15" s="25">
        <v>1450099</v>
      </c>
      <c r="I15" s="26">
        <v>1191227</v>
      </c>
      <c r="J15" s="24"/>
      <c r="K15" s="25">
        <v>0</v>
      </c>
      <c r="L15" s="24"/>
      <c r="M15" s="26">
        <v>0</v>
      </c>
    </row>
    <row r="16" spans="1:13" ht="16.5" customHeight="1" x14ac:dyDescent="0.45">
      <c r="A16" s="27" t="s">
        <v>17</v>
      </c>
      <c r="B16" s="27"/>
      <c r="C16" s="27"/>
      <c r="D16" s="27"/>
      <c r="E16" s="20"/>
      <c r="F16" s="20"/>
      <c r="G16" s="25">
        <v>27362</v>
      </c>
      <c r="I16" s="26">
        <v>16641</v>
      </c>
      <c r="J16" s="24"/>
      <c r="K16" s="25">
        <v>3188</v>
      </c>
      <c r="L16" s="24"/>
      <c r="M16" s="26">
        <v>308</v>
      </c>
    </row>
    <row r="17" spans="1:13" ht="16.5" customHeight="1" x14ac:dyDescent="0.45">
      <c r="A17" s="2" t="s">
        <v>18</v>
      </c>
      <c r="E17" s="20">
        <v>8</v>
      </c>
      <c r="F17" s="20"/>
      <c r="G17" s="25">
        <v>2226554</v>
      </c>
      <c r="H17" s="22"/>
      <c r="I17" s="26">
        <v>1983484</v>
      </c>
      <c r="J17" s="24"/>
      <c r="K17" s="25">
        <v>0</v>
      </c>
      <c r="L17" s="24"/>
      <c r="M17" s="26">
        <v>0</v>
      </c>
    </row>
    <row r="18" spans="1:13" ht="16.5" customHeight="1" x14ac:dyDescent="0.45">
      <c r="A18" s="2" t="s">
        <v>19</v>
      </c>
      <c r="E18" s="20">
        <v>9</v>
      </c>
      <c r="F18" s="20"/>
      <c r="G18" s="25">
        <v>444823</v>
      </c>
      <c r="H18" s="22"/>
      <c r="I18" s="26">
        <v>354944</v>
      </c>
      <c r="J18" s="24"/>
      <c r="K18" s="25">
        <v>0</v>
      </c>
      <c r="L18" s="26"/>
      <c r="M18" s="26">
        <v>0</v>
      </c>
    </row>
    <row r="19" spans="1:13" ht="16.5" customHeight="1" x14ac:dyDescent="0.45">
      <c r="A19" s="2" t="s">
        <v>20</v>
      </c>
      <c r="E19" s="20"/>
      <c r="F19" s="20"/>
      <c r="G19" s="25">
        <v>0</v>
      </c>
      <c r="H19" s="22"/>
      <c r="I19" s="26">
        <v>426</v>
      </c>
      <c r="J19" s="24"/>
      <c r="K19" s="25">
        <v>0</v>
      </c>
      <c r="L19" s="26"/>
      <c r="M19" s="26">
        <v>426</v>
      </c>
    </row>
    <row r="20" spans="1:13" ht="16.5" customHeight="1" x14ac:dyDescent="0.45">
      <c r="A20" s="2" t="s">
        <v>21</v>
      </c>
      <c r="E20" s="20"/>
      <c r="F20" s="20"/>
      <c r="G20" s="25"/>
      <c r="H20" s="22"/>
      <c r="I20" s="26"/>
      <c r="J20" s="24"/>
      <c r="K20" s="25"/>
      <c r="L20" s="26"/>
      <c r="M20" s="26"/>
    </row>
    <row r="21" spans="1:13" ht="16.5" customHeight="1" x14ac:dyDescent="0.45">
      <c r="B21" s="2" t="s">
        <v>22</v>
      </c>
      <c r="E21" s="20">
        <v>10</v>
      </c>
      <c r="F21" s="20"/>
      <c r="G21" s="25">
        <v>0</v>
      </c>
      <c r="H21" s="22"/>
      <c r="I21" s="26">
        <v>0</v>
      </c>
      <c r="J21" s="24"/>
      <c r="K21" s="25">
        <v>210190</v>
      </c>
      <c r="L21" s="26"/>
      <c r="M21" s="26">
        <v>205148</v>
      </c>
    </row>
    <row r="22" spans="1:13" ht="16.5" customHeight="1" x14ac:dyDescent="0.45">
      <c r="A22" s="2" t="s">
        <v>21</v>
      </c>
      <c r="E22" s="20"/>
      <c r="F22" s="20"/>
      <c r="G22" s="25"/>
      <c r="H22" s="22"/>
      <c r="I22" s="26"/>
      <c r="J22" s="24"/>
      <c r="K22" s="25"/>
      <c r="L22" s="26"/>
      <c r="M22" s="26"/>
    </row>
    <row r="23" spans="1:13" ht="16.5" customHeight="1" x14ac:dyDescent="0.45">
      <c r="B23" s="2" t="s">
        <v>23</v>
      </c>
      <c r="E23" s="20">
        <v>10</v>
      </c>
      <c r="F23" s="20"/>
      <c r="G23" s="25">
        <v>0</v>
      </c>
      <c r="H23" s="22"/>
      <c r="I23" s="26">
        <v>0</v>
      </c>
      <c r="J23" s="24"/>
      <c r="K23" s="25">
        <v>36206</v>
      </c>
      <c r="L23" s="26"/>
      <c r="M23" s="26">
        <v>43198</v>
      </c>
    </row>
    <row r="24" spans="1:13" ht="16.5" customHeight="1" x14ac:dyDescent="0.45">
      <c r="A24" s="28" t="s">
        <v>24</v>
      </c>
      <c r="C24" s="28"/>
      <c r="D24" s="29"/>
      <c r="E24" s="20">
        <v>11</v>
      </c>
      <c r="F24" s="20"/>
      <c r="G24" s="25">
        <v>5829211</v>
      </c>
      <c r="H24" s="22"/>
      <c r="I24" s="26">
        <v>6963055</v>
      </c>
      <c r="J24" s="22"/>
      <c r="K24" s="25">
        <v>0</v>
      </c>
      <c r="L24" s="24"/>
      <c r="M24" s="26">
        <v>0</v>
      </c>
    </row>
    <row r="25" spans="1:13" ht="16.5" customHeight="1" x14ac:dyDescent="0.45">
      <c r="A25" s="2" t="s">
        <v>25</v>
      </c>
      <c r="E25" s="20">
        <v>12</v>
      </c>
      <c r="F25" s="20"/>
      <c r="G25" s="25">
        <v>7562487</v>
      </c>
      <c r="H25" s="22"/>
      <c r="I25" s="26">
        <v>6480922</v>
      </c>
      <c r="J25" s="22"/>
      <c r="K25" s="25">
        <v>5455863</v>
      </c>
      <c r="L25" s="24"/>
      <c r="M25" s="26">
        <v>5455863</v>
      </c>
    </row>
    <row r="26" spans="1:13" ht="16.5" customHeight="1" x14ac:dyDescent="0.45">
      <c r="A26" s="27" t="s">
        <v>26</v>
      </c>
      <c r="B26" s="28"/>
      <c r="E26" s="20">
        <v>12</v>
      </c>
      <c r="F26" s="20"/>
      <c r="G26" s="25">
        <v>0</v>
      </c>
      <c r="H26" s="22"/>
      <c r="I26" s="26">
        <v>0</v>
      </c>
      <c r="J26" s="22"/>
      <c r="K26" s="25">
        <v>5699783</v>
      </c>
      <c r="L26" s="24"/>
      <c r="M26" s="26">
        <v>5699783</v>
      </c>
    </row>
    <row r="27" spans="1:13" ht="16.5" customHeight="1" x14ac:dyDescent="0.45">
      <c r="A27" s="27" t="s">
        <v>27</v>
      </c>
      <c r="B27" s="28"/>
      <c r="C27" s="28"/>
      <c r="D27" s="28"/>
      <c r="E27" s="20">
        <v>13</v>
      </c>
      <c r="F27" s="20"/>
      <c r="G27" s="25">
        <v>68884</v>
      </c>
      <c r="H27" s="22"/>
      <c r="I27" s="26">
        <v>65565</v>
      </c>
      <c r="J27" s="22"/>
      <c r="K27" s="25">
        <v>1623</v>
      </c>
      <c r="L27" s="24"/>
      <c r="M27" s="26">
        <v>1627</v>
      </c>
    </row>
    <row r="28" spans="1:13" ht="16.5" customHeight="1" x14ac:dyDescent="0.45">
      <c r="A28" s="27" t="s">
        <v>28</v>
      </c>
      <c r="B28" s="28"/>
      <c r="C28" s="28"/>
      <c r="D28" s="28"/>
      <c r="E28" s="20">
        <v>14</v>
      </c>
      <c r="F28" s="20"/>
      <c r="G28" s="25">
        <v>158823</v>
      </c>
      <c r="H28" s="22"/>
      <c r="I28" s="26">
        <v>189669</v>
      </c>
      <c r="J28" s="22"/>
      <c r="K28" s="25">
        <v>0</v>
      </c>
      <c r="L28" s="24"/>
      <c r="M28" s="26">
        <v>0</v>
      </c>
    </row>
    <row r="29" spans="1:13" ht="16.5" customHeight="1" x14ac:dyDescent="0.45">
      <c r="A29" s="27" t="s">
        <v>29</v>
      </c>
      <c r="B29" s="28"/>
      <c r="C29" s="28"/>
      <c r="D29" s="28"/>
      <c r="E29" s="20">
        <v>15</v>
      </c>
      <c r="F29" s="20"/>
      <c r="G29" s="25">
        <v>1926096</v>
      </c>
      <c r="H29" s="22"/>
      <c r="I29" s="26">
        <v>1926096</v>
      </c>
      <c r="J29" s="22"/>
      <c r="K29" s="25">
        <v>0</v>
      </c>
      <c r="L29" s="24"/>
      <c r="M29" s="26">
        <v>0</v>
      </c>
    </row>
    <row r="30" spans="1:13" ht="16.5" customHeight="1" x14ac:dyDescent="0.45">
      <c r="A30" s="27" t="s">
        <v>30</v>
      </c>
      <c r="B30" s="28"/>
      <c r="C30" s="28"/>
      <c r="D30" s="28"/>
      <c r="E30" s="20">
        <v>16</v>
      </c>
      <c r="F30" s="20"/>
      <c r="G30" s="25">
        <v>176230</v>
      </c>
      <c r="H30" s="22"/>
      <c r="I30" s="26">
        <v>172388</v>
      </c>
      <c r="J30" s="22"/>
      <c r="K30" s="25">
        <v>5025</v>
      </c>
      <c r="L30" s="24"/>
      <c r="M30" s="26">
        <v>5189</v>
      </c>
    </row>
    <row r="31" spans="1:13" ht="16.5" customHeight="1" x14ac:dyDescent="0.45">
      <c r="A31" s="27" t="s">
        <v>31</v>
      </c>
      <c r="B31" s="28"/>
      <c r="C31" s="28"/>
      <c r="D31" s="28"/>
      <c r="E31" s="20">
        <v>17</v>
      </c>
      <c r="F31" s="20"/>
      <c r="G31" s="25">
        <v>583612</v>
      </c>
      <c r="H31" s="22"/>
      <c r="I31" s="26">
        <v>470587</v>
      </c>
      <c r="J31" s="22"/>
      <c r="K31" s="25">
        <v>-4849</v>
      </c>
      <c r="L31" s="24"/>
      <c r="M31" s="26">
        <v>-2746</v>
      </c>
    </row>
    <row r="32" spans="1:13" ht="16.5" customHeight="1" x14ac:dyDescent="0.45">
      <c r="A32" s="27" t="s">
        <v>32</v>
      </c>
      <c r="B32" s="28"/>
      <c r="C32" s="28"/>
      <c r="D32" s="28"/>
      <c r="E32" s="20"/>
      <c r="F32" s="20"/>
      <c r="G32" s="25">
        <v>79448</v>
      </c>
      <c r="H32" s="22"/>
      <c r="I32" s="26">
        <v>102108</v>
      </c>
      <c r="J32" s="22"/>
      <c r="K32" s="25">
        <v>0</v>
      </c>
      <c r="L32" s="24"/>
      <c r="M32" s="26">
        <v>0</v>
      </c>
    </row>
    <row r="33" spans="1:13" ht="16.5" customHeight="1" x14ac:dyDescent="0.45">
      <c r="A33" s="27" t="s">
        <v>33</v>
      </c>
      <c r="B33" s="28"/>
      <c r="C33" s="28"/>
      <c r="D33" s="28"/>
      <c r="E33" s="20"/>
      <c r="F33" s="20"/>
      <c r="G33" s="30">
        <v>384988</v>
      </c>
      <c r="H33" s="22"/>
      <c r="I33" s="31">
        <v>335061</v>
      </c>
      <c r="J33" s="22"/>
      <c r="K33" s="30">
        <v>16959</v>
      </c>
      <c r="L33" s="24"/>
      <c r="M33" s="31">
        <v>14821</v>
      </c>
    </row>
    <row r="34" spans="1:13" ht="16.5" customHeight="1" x14ac:dyDescent="0.45">
      <c r="A34" s="27"/>
      <c r="B34" s="27"/>
      <c r="C34" s="27"/>
      <c r="D34" s="27"/>
      <c r="E34" s="20"/>
      <c r="F34" s="20"/>
      <c r="G34" s="32"/>
      <c r="I34" s="33"/>
      <c r="J34" s="24"/>
      <c r="K34" s="44"/>
      <c r="L34" s="24"/>
      <c r="M34" s="24"/>
    </row>
    <row r="35" spans="1:13" ht="16.5" customHeight="1" thickBot="1" x14ac:dyDescent="0.5">
      <c r="A35" s="1" t="s">
        <v>34</v>
      </c>
      <c r="B35" s="1"/>
      <c r="C35" s="1"/>
      <c r="D35" s="1"/>
      <c r="E35" s="20"/>
      <c r="F35" s="20"/>
      <c r="G35" s="34">
        <f>SUM(G14:G33)</f>
        <v>24428108</v>
      </c>
      <c r="H35" s="7"/>
      <c r="I35" s="35">
        <f>SUM(I14:I33)</f>
        <v>21912550</v>
      </c>
      <c r="J35" s="24"/>
      <c r="K35" s="34">
        <f>SUM(K14:K33)</f>
        <v>11575064</v>
      </c>
      <c r="L35" s="24"/>
      <c r="M35" s="35">
        <f>SUM(M14:M33)</f>
        <v>11595313</v>
      </c>
    </row>
    <row r="36" spans="1:13" ht="16.5" customHeight="1" thickTop="1" x14ac:dyDescent="0.45">
      <c r="A36" s="1"/>
      <c r="B36" s="1"/>
      <c r="C36" s="1"/>
      <c r="D36" s="1"/>
      <c r="E36" s="20"/>
      <c r="F36" s="20"/>
      <c r="G36" s="7"/>
      <c r="H36" s="7"/>
      <c r="I36" s="7"/>
      <c r="J36" s="24"/>
      <c r="K36" s="24"/>
      <c r="L36" s="24"/>
      <c r="M36" s="24"/>
    </row>
    <row r="37" spans="1:13" ht="16.5" customHeight="1" x14ac:dyDescent="0.45">
      <c r="A37" s="1"/>
      <c r="B37" s="1"/>
      <c r="C37" s="1"/>
      <c r="D37" s="1"/>
      <c r="E37" s="20"/>
      <c r="F37" s="20"/>
      <c r="G37" s="7"/>
      <c r="H37" s="7"/>
      <c r="I37" s="7"/>
    </row>
    <row r="38" spans="1:13" ht="16.5" customHeight="1" x14ac:dyDescent="0.45">
      <c r="A38" s="1"/>
      <c r="B38" s="1"/>
      <c r="C38" s="1"/>
      <c r="D38" s="1"/>
      <c r="E38" s="20"/>
      <c r="F38" s="20"/>
      <c r="G38" s="7"/>
      <c r="H38" s="7"/>
      <c r="I38" s="7"/>
    </row>
    <row r="39" spans="1:13" ht="16.5" customHeight="1" x14ac:dyDescent="0.45">
      <c r="A39" s="1"/>
      <c r="B39" s="1"/>
      <c r="C39" s="1"/>
      <c r="D39" s="1"/>
      <c r="E39" s="20"/>
      <c r="F39" s="20"/>
      <c r="G39" s="7"/>
      <c r="H39" s="7"/>
      <c r="I39" s="7"/>
    </row>
    <row r="40" spans="1:13" ht="16.5" customHeight="1" x14ac:dyDescent="0.45">
      <c r="A40" s="1"/>
      <c r="B40" s="1"/>
      <c r="C40" s="1"/>
      <c r="D40" s="1"/>
      <c r="E40" s="20"/>
      <c r="F40" s="20"/>
      <c r="G40" s="7"/>
      <c r="H40" s="7"/>
      <c r="I40" s="7"/>
    </row>
    <row r="41" spans="1:13" ht="16.5" customHeight="1" x14ac:dyDescent="0.45">
      <c r="A41" s="1"/>
      <c r="B41" s="1"/>
      <c r="C41" s="1"/>
      <c r="D41" s="1"/>
      <c r="E41" s="20"/>
      <c r="F41" s="20"/>
      <c r="G41" s="7"/>
      <c r="H41" s="7"/>
      <c r="I41" s="7"/>
    </row>
    <row r="42" spans="1:13" ht="16.5" customHeight="1" x14ac:dyDescent="0.45">
      <c r="A42" s="1"/>
      <c r="B42" s="1"/>
      <c r="C42" s="1"/>
      <c r="D42" s="1"/>
      <c r="E42" s="20"/>
      <c r="F42" s="20"/>
      <c r="G42" s="7"/>
      <c r="H42" s="7"/>
      <c r="I42" s="7"/>
    </row>
    <row r="43" spans="1:13" ht="16.5" customHeight="1" x14ac:dyDescent="0.45">
      <c r="A43" s="1"/>
      <c r="B43" s="1"/>
      <c r="C43" s="1"/>
      <c r="D43" s="1"/>
      <c r="E43" s="20"/>
      <c r="F43" s="20"/>
      <c r="G43" s="7"/>
      <c r="H43" s="7"/>
      <c r="I43" s="7"/>
    </row>
    <row r="44" spans="1:13" ht="16.5" customHeight="1" x14ac:dyDescent="0.45">
      <c r="A44" s="1"/>
      <c r="B44" s="1"/>
      <c r="C44" s="1"/>
      <c r="D44" s="1"/>
      <c r="E44" s="20"/>
      <c r="F44" s="20"/>
      <c r="G44" s="7"/>
      <c r="H44" s="7"/>
      <c r="I44" s="7"/>
    </row>
    <row r="45" spans="1:13" ht="16.5" customHeight="1" x14ac:dyDescent="0.45">
      <c r="A45" s="1"/>
      <c r="B45" s="1"/>
      <c r="C45" s="1"/>
      <c r="D45" s="1"/>
      <c r="E45" s="20"/>
      <c r="F45" s="20"/>
      <c r="G45" s="7"/>
      <c r="H45" s="7"/>
      <c r="I45" s="7"/>
    </row>
    <row r="46" spans="1:13" ht="16.5" customHeight="1" x14ac:dyDescent="0.45">
      <c r="A46" s="1"/>
      <c r="B46" s="1"/>
      <c r="C46" s="1"/>
      <c r="D46" s="1"/>
      <c r="E46" s="20"/>
      <c r="F46" s="20"/>
      <c r="G46" s="7"/>
      <c r="H46" s="7"/>
      <c r="I46" s="7"/>
    </row>
    <row r="47" spans="1:13" ht="16.5" customHeight="1" x14ac:dyDescent="0.45">
      <c r="A47" s="1"/>
      <c r="B47" s="1"/>
      <c r="C47" s="1"/>
      <c r="D47" s="1"/>
      <c r="E47" s="20"/>
      <c r="F47" s="20"/>
      <c r="G47" s="7"/>
      <c r="H47" s="7"/>
      <c r="I47" s="7"/>
    </row>
    <row r="48" spans="1:13" ht="16.5" customHeight="1" x14ac:dyDescent="0.45">
      <c r="A48" s="1"/>
      <c r="B48" s="1"/>
      <c r="C48" s="1"/>
      <c r="D48" s="1"/>
      <c r="E48" s="20"/>
      <c r="F48" s="20"/>
      <c r="G48" s="7"/>
      <c r="H48" s="7"/>
      <c r="I48" s="7"/>
    </row>
    <row r="49" spans="1:13" ht="16.5" customHeight="1" x14ac:dyDescent="0.45">
      <c r="A49" s="1"/>
      <c r="B49" s="1"/>
      <c r="C49" s="1"/>
      <c r="D49" s="1"/>
      <c r="E49" s="20"/>
      <c r="F49" s="20"/>
      <c r="G49" s="7"/>
      <c r="H49" s="7"/>
      <c r="I49" s="7"/>
    </row>
    <row r="50" spans="1:13" ht="16.5" customHeight="1" x14ac:dyDescent="0.45">
      <c r="A50" s="1"/>
      <c r="B50" s="1"/>
      <c r="C50" s="1"/>
      <c r="D50" s="1"/>
      <c r="E50" s="20"/>
      <c r="F50" s="20"/>
      <c r="G50" s="7"/>
      <c r="H50" s="7"/>
      <c r="I50" s="7"/>
    </row>
    <row r="51" spans="1:13" ht="16.5" customHeight="1" x14ac:dyDescent="0.45">
      <c r="A51" s="1"/>
      <c r="B51" s="1"/>
      <c r="C51" s="1"/>
      <c r="D51" s="1"/>
      <c r="E51" s="20"/>
      <c r="F51" s="20"/>
      <c r="G51" s="7"/>
      <c r="H51" s="7"/>
      <c r="I51" s="7"/>
    </row>
    <row r="52" spans="1:13" ht="16.5" customHeight="1" x14ac:dyDescent="0.45">
      <c r="A52" s="1"/>
      <c r="B52" s="1"/>
      <c r="C52" s="1"/>
      <c r="D52" s="1"/>
      <c r="E52" s="20"/>
      <c r="F52" s="20"/>
      <c r="G52" s="7"/>
      <c r="H52" s="7"/>
      <c r="I52" s="7"/>
    </row>
    <row r="53" spans="1:13" ht="16.5" customHeight="1" x14ac:dyDescent="0.45">
      <c r="A53" s="1"/>
      <c r="B53" s="1"/>
      <c r="C53" s="1"/>
      <c r="D53" s="1"/>
      <c r="E53" s="20"/>
      <c r="F53" s="20"/>
      <c r="G53" s="7"/>
      <c r="H53" s="7"/>
      <c r="I53" s="7"/>
    </row>
    <row r="54" spans="1:13" ht="13.5" customHeight="1" x14ac:dyDescent="0.45">
      <c r="A54" s="1"/>
      <c r="B54" s="1"/>
      <c r="C54" s="1"/>
      <c r="D54" s="1"/>
      <c r="E54" s="20"/>
      <c r="F54" s="20"/>
      <c r="G54" s="7"/>
      <c r="H54" s="7"/>
      <c r="I54" s="7"/>
    </row>
    <row r="55" spans="1:13" ht="5.25" customHeight="1" x14ac:dyDescent="0.45">
      <c r="A55" s="1"/>
      <c r="B55" s="1"/>
      <c r="C55" s="1"/>
      <c r="D55" s="1"/>
      <c r="E55" s="20"/>
      <c r="F55" s="20"/>
      <c r="G55" s="7"/>
      <c r="H55" s="7"/>
      <c r="I55" s="7"/>
    </row>
    <row r="56" spans="1:13" ht="22.15" customHeight="1" x14ac:dyDescent="0.45">
      <c r="A56" s="36" t="s">
        <v>35</v>
      </c>
      <c r="B56" s="36"/>
      <c r="C56" s="36"/>
      <c r="D56" s="36"/>
      <c r="E56" s="36"/>
      <c r="F56" s="36"/>
      <c r="G56" s="36"/>
      <c r="H56" s="36"/>
      <c r="I56" s="36"/>
      <c r="J56" s="37"/>
      <c r="K56" s="37"/>
      <c r="L56" s="37"/>
      <c r="M56" s="37"/>
    </row>
    <row r="57" spans="1:13" ht="16.5" customHeight="1" x14ac:dyDescent="0.45">
      <c r="A57" s="1" t="s">
        <v>0</v>
      </c>
      <c r="B57" s="38"/>
      <c r="E57" s="20"/>
      <c r="F57" s="20"/>
      <c r="H57" s="6"/>
      <c r="I57" s="6"/>
      <c r="J57" s="38"/>
      <c r="K57" s="38"/>
      <c r="L57" s="38"/>
      <c r="M57" s="38"/>
    </row>
    <row r="58" spans="1:13" ht="16.5" customHeight="1" x14ac:dyDescent="0.45">
      <c r="A58" s="109" t="s">
        <v>36</v>
      </c>
      <c r="B58" s="109"/>
      <c r="C58" s="109"/>
      <c r="D58" s="109"/>
      <c r="E58" s="109"/>
      <c r="F58" s="109"/>
      <c r="G58" s="109"/>
      <c r="H58" s="109"/>
      <c r="I58" s="109"/>
    </row>
    <row r="59" spans="1:13" ht="16.5" customHeight="1" x14ac:dyDescent="0.45">
      <c r="A59" s="4" t="str">
        <f>A3</f>
        <v>As at 31 March 2023</v>
      </c>
      <c r="B59" s="39"/>
      <c r="C59" s="39"/>
      <c r="D59" s="39"/>
      <c r="E59" s="39"/>
      <c r="F59" s="39"/>
      <c r="G59" s="40"/>
      <c r="H59" s="40"/>
      <c r="I59" s="40"/>
      <c r="J59" s="37"/>
      <c r="K59" s="37"/>
      <c r="L59" s="37"/>
      <c r="M59" s="37"/>
    </row>
    <row r="60" spans="1:13" ht="16.5" customHeight="1" x14ac:dyDescent="0.45">
      <c r="A60" s="17"/>
      <c r="B60" s="5"/>
      <c r="C60" s="5"/>
      <c r="D60" s="5"/>
      <c r="E60" s="5"/>
      <c r="F60" s="5"/>
      <c r="G60" s="6"/>
      <c r="H60" s="6"/>
      <c r="I60" s="6"/>
    </row>
    <row r="61" spans="1:13" ht="16.5" customHeight="1" x14ac:dyDescent="0.45">
      <c r="A61" s="5"/>
      <c r="B61" s="5"/>
      <c r="C61" s="5"/>
      <c r="D61" s="5"/>
      <c r="E61" s="5"/>
      <c r="F61" s="5"/>
      <c r="G61" s="6"/>
      <c r="H61" s="6"/>
    </row>
    <row r="62" spans="1:13" ht="16.5" customHeight="1" x14ac:dyDescent="0.45">
      <c r="A62" s="5"/>
      <c r="B62" s="5"/>
      <c r="C62" s="5"/>
      <c r="D62" s="5"/>
      <c r="E62" s="5"/>
      <c r="F62" s="5"/>
      <c r="G62" s="107" t="s">
        <v>3</v>
      </c>
      <c r="H62" s="107"/>
      <c r="I62" s="107"/>
      <c r="K62" s="108" t="s">
        <v>4</v>
      </c>
      <c r="L62" s="108"/>
      <c r="M62" s="108"/>
    </row>
    <row r="63" spans="1:13" ht="16.5" customHeight="1" x14ac:dyDescent="0.45">
      <c r="A63" s="5"/>
      <c r="B63" s="5"/>
      <c r="C63" s="5"/>
      <c r="D63" s="5"/>
      <c r="E63" s="5"/>
      <c r="F63" s="5"/>
      <c r="G63" s="106" t="s">
        <v>5</v>
      </c>
      <c r="H63" s="106"/>
      <c r="I63" s="106"/>
      <c r="J63" s="7"/>
      <c r="K63" s="106" t="s">
        <v>5</v>
      </c>
      <c r="L63" s="106"/>
      <c r="M63" s="106"/>
    </row>
    <row r="64" spans="1:13" ht="16.5" customHeight="1" x14ac:dyDescent="0.45">
      <c r="A64" s="5"/>
      <c r="B64" s="5"/>
      <c r="C64" s="5"/>
      <c r="D64" s="5"/>
      <c r="E64" s="5"/>
      <c r="F64" s="5"/>
      <c r="G64" s="10" t="s">
        <v>6</v>
      </c>
      <c r="H64" s="11"/>
      <c r="I64" s="10" t="s">
        <v>7</v>
      </c>
      <c r="K64" s="10" t="s">
        <v>6</v>
      </c>
      <c r="L64" s="11"/>
      <c r="M64" s="10" t="s">
        <v>7</v>
      </c>
    </row>
    <row r="65" spans="1:13" ht="16.5" customHeight="1" x14ac:dyDescent="0.45">
      <c r="A65" s="5"/>
      <c r="B65" s="5"/>
      <c r="C65" s="5"/>
      <c r="D65" s="5"/>
      <c r="E65" s="5"/>
      <c r="F65" s="5"/>
      <c r="G65" s="12" t="s">
        <v>8</v>
      </c>
      <c r="H65" s="13"/>
      <c r="I65" s="10" t="s">
        <v>9</v>
      </c>
      <c r="K65" s="12" t="s">
        <v>8</v>
      </c>
      <c r="L65" s="13"/>
      <c r="M65" s="10" t="s">
        <v>9</v>
      </c>
    </row>
    <row r="66" spans="1:13" ht="16.5" customHeight="1" x14ac:dyDescent="0.45">
      <c r="B66" s="38"/>
      <c r="C66" s="38"/>
      <c r="D66" s="38"/>
      <c r="E66" s="8"/>
      <c r="F66" s="9"/>
      <c r="G66" s="14" t="s">
        <v>10</v>
      </c>
      <c r="H66" s="15"/>
      <c r="I66" s="14" t="s">
        <v>11</v>
      </c>
      <c r="K66" s="14" t="s">
        <v>10</v>
      </c>
      <c r="L66" s="15"/>
      <c r="M66" s="14" t="s">
        <v>11</v>
      </c>
    </row>
    <row r="67" spans="1:13" ht="16.5" customHeight="1" x14ac:dyDescent="0.45">
      <c r="B67" s="1"/>
      <c r="C67" s="1"/>
      <c r="E67" s="16" t="s">
        <v>12</v>
      </c>
      <c r="F67" s="17"/>
      <c r="G67" s="18" t="s">
        <v>13</v>
      </c>
      <c r="H67" s="19"/>
      <c r="I67" s="18" t="s">
        <v>13</v>
      </c>
      <c r="K67" s="18" t="s">
        <v>13</v>
      </c>
      <c r="L67" s="19"/>
      <c r="M67" s="18" t="s">
        <v>13</v>
      </c>
    </row>
    <row r="68" spans="1:13" ht="16.5" customHeight="1" x14ac:dyDescent="0.45">
      <c r="A68" s="1" t="s">
        <v>37</v>
      </c>
      <c r="B68" s="1"/>
      <c r="C68" s="1"/>
      <c r="E68" s="41"/>
      <c r="F68" s="17"/>
      <c r="G68" s="42"/>
      <c r="H68" s="19"/>
      <c r="I68" s="19"/>
      <c r="K68" s="23"/>
    </row>
    <row r="69" spans="1:13" ht="16.5" customHeight="1" x14ac:dyDescent="0.45">
      <c r="A69" s="1"/>
      <c r="B69" s="1"/>
      <c r="C69" s="1"/>
      <c r="E69" s="41"/>
      <c r="F69" s="17"/>
      <c r="G69" s="42"/>
      <c r="H69" s="19"/>
      <c r="I69" s="19"/>
      <c r="K69" s="23"/>
    </row>
    <row r="70" spans="1:13" ht="16.5" customHeight="1" x14ac:dyDescent="0.45">
      <c r="A70" s="1" t="s">
        <v>38</v>
      </c>
      <c r="B70" s="1"/>
      <c r="C70" s="1"/>
      <c r="E70" s="41"/>
      <c r="F70" s="17"/>
      <c r="G70" s="42"/>
      <c r="H70" s="19"/>
      <c r="I70" s="19"/>
      <c r="K70" s="23"/>
    </row>
    <row r="71" spans="1:13" ht="16.5" customHeight="1" x14ac:dyDescent="0.45">
      <c r="A71" s="1"/>
      <c r="B71" s="1"/>
      <c r="C71" s="1"/>
      <c r="E71" s="41"/>
      <c r="F71" s="17"/>
      <c r="G71" s="42"/>
      <c r="H71" s="19"/>
      <c r="I71" s="19"/>
      <c r="K71" s="23"/>
    </row>
    <row r="72" spans="1:13" ht="16.5" customHeight="1" x14ac:dyDescent="0.45">
      <c r="A72" s="2" t="s">
        <v>39</v>
      </c>
      <c r="E72" s="43">
        <v>18</v>
      </c>
      <c r="F72" s="20"/>
      <c r="G72" s="25">
        <v>8361143</v>
      </c>
      <c r="H72" s="26"/>
      <c r="I72" s="26">
        <v>7231783</v>
      </c>
      <c r="J72" s="26"/>
      <c r="K72" s="25">
        <v>0</v>
      </c>
      <c r="L72" s="24"/>
      <c r="M72" s="26">
        <v>0</v>
      </c>
    </row>
    <row r="73" spans="1:13" ht="16.5" customHeight="1" x14ac:dyDescent="0.45">
      <c r="A73" s="2" t="s">
        <v>40</v>
      </c>
      <c r="E73" s="43">
        <v>19</v>
      </c>
      <c r="F73" s="20"/>
      <c r="G73" s="25">
        <v>1265853</v>
      </c>
      <c r="H73" s="26"/>
      <c r="I73" s="26">
        <v>967655</v>
      </c>
      <c r="J73" s="26"/>
      <c r="K73" s="25">
        <v>0</v>
      </c>
      <c r="L73" s="24"/>
      <c r="M73" s="26">
        <v>0</v>
      </c>
    </row>
    <row r="74" spans="1:13" ht="16.5" customHeight="1" x14ac:dyDescent="0.45">
      <c r="A74" s="2" t="s">
        <v>41</v>
      </c>
      <c r="E74" s="43"/>
      <c r="F74" s="20"/>
      <c r="G74" s="25">
        <v>21283</v>
      </c>
      <c r="H74" s="26"/>
      <c r="I74" s="26">
        <v>1</v>
      </c>
      <c r="J74" s="26"/>
      <c r="K74" s="25">
        <v>0</v>
      </c>
      <c r="L74" s="24"/>
      <c r="M74" s="26">
        <v>1</v>
      </c>
    </row>
    <row r="75" spans="1:13" ht="16.5" customHeight="1" x14ac:dyDescent="0.45">
      <c r="A75" s="2" t="s">
        <v>42</v>
      </c>
      <c r="E75" s="43"/>
      <c r="F75" s="20"/>
      <c r="G75" s="25">
        <v>120121</v>
      </c>
      <c r="H75" s="26"/>
      <c r="I75" s="26">
        <v>0</v>
      </c>
      <c r="J75" s="26"/>
      <c r="K75" s="25">
        <v>0</v>
      </c>
      <c r="L75" s="24"/>
      <c r="M75" s="26">
        <v>0</v>
      </c>
    </row>
    <row r="76" spans="1:13" ht="16.5" customHeight="1" x14ac:dyDescent="0.45">
      <c r="A76" s="2" t="s">
        <v>43</v>
      </c>
      <c r="E76" s="43"/>
      <c r="F76" s="20"/>
      <c r="G76" s="25">
        <v>154767</v>
      </c>
      <c r="H76" s="26"/>
      <c r="I76" s="26">
        <v>158542</v>
      </c>
      <c r="J76" s="26"/>
      <c r="K76" s="25">
        <v>0</v>
      </c>
      <c r="L76" s="24"/>
      <c r="M76" s="26">
        <v>0</v>
      </c>
    </row>
    <row r="77" spans="1:13" ht="16.5" customHeight="1" x14ac:dyDescent="0.45">
      <c r="A77" s="2" t="s">
        <v>44</v>
      </c>
      <c r="B77" s="1"/>
      <c r="C77" s="1"/>
      <c r="E77" s="43"/>
      <c r="G77" s="25">
        <v>235448</v>
      </c>
      <c r="H77" s="26"/>
      <c r="I77" s="26">
        <v>244338</v>
      </c>
      <c r="J77" s="26"/>
      <c r="K77" s="25">
        <v>0</v>
      </c>
      <c r="L77" s="24"/>
      <c r="M77" s="26">
        <v>0</v>
      </c>
    </row>
    <row r="78" spans="1:13" ht="16.5" customHeight="1" x14ac:dyDescent="0.45">
      <c r="A78" s="2" t="s">
        <v>45</v>
      </c>
      <c r="B78" s="1"/>
      <c r="C78" s="1"/>
      <c r="E78" s="43"/>
      <c r="F78" s="20"/>
      <c r="G78" s="25">
        <v>151397</v>
      </c>
      <c r="H78" s="26"/>
      <c r="I78" s="26">
        <v>148452</v>
      </c>
      <c r="J78" s="26"/>
      <c r="K78" s="25">
        <v>0</v>
      </c>
      <c r="L78" s="24"/>
      <c r="M78" s="26">
        <v>0</v>
      </c>
    </row>
    <row r="79" spans="1:13" ht="16.5" customHeight="1" x14ac:dyDescent="0.45">
      <c r="A79" s="2" t="s">
        <v>46</v>
      </c>
      <c r="E79" s="43"/>
      <c r="F79" s="20"/>
      <c r="G79" s="25">
        <v>412807</v>
      </c>
      <c r="H79" s="26"/>
      <c r="I79" s="26">
        <v>521802</v>
      </c>
      <c r="J79" s="22"/>
      <c r="K79" s="25">
        <v>13023</v>
      </c>
      <c r="L79" s="24"/>
      <c r="M79" s="26">
        <v>30340</v>
      </c>
    </row>
    <row r="80" spans="1:13" ht="16.5" customHeight="1" x14ac:dyDescent="0.45">
      <c r="A80" s="2" t="s">
        <v>47</v>
      </c>
      <c r="E80" s="43"/>
      <c r="F80" s="20"/>
      <c r="G80" s="25">
        <v>171739</v>
      </c>
      <c r="H80" s="26"/>
      <c r="I80" s="26">
        <v>193546</v>
      </c>
      <c r="J80" s="24"/>
      <c r="K80" s="25">
        <v>0</v>
      </c>
      <c r="L80" s="24"/>
      <c r="M80" s="26">
        <v>0</v>
      </c>
    </row>
    <row r="81" spans="1:13" ht="16.5" customHeight="1" x14ac:dyDescent="0.45">
      <c r="A81" s="2" t="s">
        <v>48</v>
      </c>
      <c r="E81" s="43"/>
      <c r="F81" s="20"/>
      <c r="G81" s="30">
        <v>548595</v>
      </c>
      <c r="H81" s="22"/>
      <c r="I81" s="31">
        <v>587208</v>
      </c>
      <c r="J81" s="24"/>
      <c r="K81" s="30">
        <v>9557</v>
      </c>
      <c r="L81" s="24"/>
      <c r="M81" s="31">
        <v>9766</v>
      </c>
    </row>
    <row r="82" spans="1:13" ht="16.5" customHeight="1" x14ac:dyDescent="0.45">
      <c r="A82" s="27"/>
      <c r="B82" s="27"/>
      <c r="C82" s="27"/>
      <c r="D82" s="27"/>
      <c r="E82" s="20"/>
      <c r="F82" s="20"/>
      <c r="G82" s="32"/>
      <c r="I82" s="33"/>
      <c r="J82" s="24"/>
      <c r="K82" s="44"/>
      <c r="L82" s="24"/>
      <c r="M82" s="24"/>
    </row>
    <row r="83" spans="1:13" ht="16.5" customHeight="1" x14ac:dyDescent="0.45">
      <c r="A83" s="29" t="s">
        <v>49</v>
      </c>
      <c r="B83" s="1"/>
      <c r="C83" s="1"/>
      <c r="D83" s="1"/>
      <c r="E83" s="20"/>
      <c r="F83" s="20"/>
      <c r="G83" s="30">
        <f>SUM(G72:G81)</f>
        <v>11443153</v>
      </c>
      <c r="H83" s="22"/>
      <c r="I83" s="31">
        <f>SUM(I72:I81)</f>
        <v>10053327</v>
      </c>
      <c r="J83" s="24"/>
      <c r="K83" s="30">
        <f>SUM(K72:K81)</f>
        <v>22580</v>
      </c>
      <c r="L83" s="24"/>
      <c r="M83" s="31">
        <f>SUM(M72:M81)</f>
        <v>40107</v>
      </c>
    </row>
    <row r="84" spans="1:13" ht="16.5" customHeight="1" x14ac:dyDescent="0.45">
      <c r="E84" s="20"/>
      <c r="F84" s="20"/>
      <c r="G84" s="21"/>
      <c r="H84" s="22"/>
      <c r="I84" s="22"/>
      <c r="J84" s="24"/>
      <c r="K84" s="44"/>
      <c r="L84" s="24"/>
      <c r="M84" s="24"/>
    </row>
    <row r="85" spans="1:13" ht="16.5" customHeight="1" x14ac:dyDescent="0.45">
      <c r="A85" s="38" t="s">
        <v>50</v>
      </c>
      <c r="B85" s="38"/>
      <c r="C85" s="38"/>
      <c r="D85" s="38"/>
      <c r="E85" s="20"/>
      <c r="F85" s="20"/>
      <c r="G85" s="44"/>
      <c r="J85" s="24"/>
      <c r="K85" s="44"/>
      <c r="L85" s="24"/>
      <c r="M85" s="24"/>
    </row>
    <row r="86" spans="1:13" ht="16.5" customHeight="1" x14ac:dyDescent="0.45">
      <c r="A86" s="38"/>
      <c r="B86" s="38"/>
      <c r="C86" s="38"/>
      <c r="D86" s="38"/>
      <c r="E86" s="20"/>
      <c r="F86" s="20"/>
      <c r="G86" s="44"/>
      <c r="J86" s="24"/>
      <c r="K86" s="44"/>
      <c r="L86" s="24"/>
      <c r="M86" s="24"/>
    </row>
    <row r="87" spans="1:13" ht="16.5" customHeight="1" x14ac:dyDescent="0.45">
      <c r="A87" s="27" t="s">
        <v>51</v>
      </c>
      <c r="B87" s="27"/>
      <c r="C87" s="27"/>
      <c r="D87" s="27"/>
      <c r="E87" s="45"/>
      <c r="F87" s="45"/>
      <c r="G87" s="44"/>
      <c r="J87" s="24"/>
      <c r="K87" s="44"/>
      <c r="L87" s="24"/>
      <c r="M87" s="24"/>
    </row>
    <row r="88" spans="1:13" ht="16.5" customHeight="1" x14ac:dyDescent="0.45">
      <c r="B88" s="27" t="s">
        <v>52</v>
      </c>
      <c r="C88" s="27"/>
      <c r="E88" s="45"/>
      <c r="F88" s="45"/>
      <c r="G88" s="44"/>
      <c r="J88" s="24"/>
      <c r="K88" s="44"/>
      <c r="L88" s="24"/>
      <c r="M88" s="24"/>
    </row>
    <row r="89" spans="1:13" ht="16.5" customHeight="1" thickBot="1" x14ac:dyDescent="0.5">
      <c r="B89" s="27" t="s">
        <v>53</v>
      </c>
      <c r="C89" s="27"/>
      <c r="E89" s="45"/>
      <c r="F89" s="45"/>
      <c r="G89" s="34">
        <v>463473.36099999998</v>
      </c>
      <c r="I89" s="35">
        <v>463473.36099999998</v>
      </c>
      <c r="J89" s="24"/>
      <c r="K89" s="34">
        <v>463473.36099999998</v>
      </c>
      <c r="L89" s="24"/>
      <c r="M89" s="35">
        <v>463473.36099999998</v>
      </c>
    </row>
    <row r="90" spans="1:13" ht="16.5" customHeight="1" thickTop="1" x14ac:dyDescent="0.45">
      <c r="B90" s="27"/>
      <c r="C90" s="27"/>
      <c r="E90" s="45"/>
      <c r="F90" s="45"/>
      <c r="G90" s="44"/>
      <c r="J90" s="24"/>
      <c r="K90" s="44"/>
      <c r="L90" s="24"/>
      <c r="M90" s="24"/>
    </row>
    <row r="91" spans="1:13" ht="16.5" customHeight="1" x14ac:dyDescent="0.45">
      <c r="B91" s="27" t="s">
        <v>54</v>
      </c>
      <c r="C91" s="27"/>
      <c r="E91" s="20"/>
      <c r="F91" s="20"/>
      <c r="G91" s="44"/>
      <c r="J91" s="24"/>
      <c r="K91" s="44"/>
      <c r="L91" s="24"/>
      <c r="M91" s="24"/>
    </row>
    <row r="92" spans="1:13" ht="16.5" customHeight="1" x14ac:dyDescent="0.45">
      <c r="B92" s="27" t="s">
        <v>55</v>
      </c>
      <c r="C92" s="27"/>
      <c r="E92" s="45"/>
      <c r="F92" s="20"/>
      <c r="G92" s="25">
        <v>389267</v>
      </c>
      <c r="H92" s="26"/>
      <c r="I92" s="26">
        <v>389267</v>
      </c>
      <c r="J92" s="26"/>
      <c r="K92" s="25">
        <v>389267</v>
      </c>
      <c r="L92" s="26"/>
      <c r="M92" s="26">
        <v>389267</v>
      </c>
    </row>
    <row r="93" spans="1:13" ht="16.5" customHeight="1" x14ac:dyDescent="0.45">
      <c r="B93" s="27" t="s">
        <v>56</v>
      </c>
      <c r="C93" s="27"/>
      <c r="E93" s="20"/>
      <c r="F93" s="20"/>
      <c r="G93" s="25">
        <v>10066331</v>
      </c>
      <c r="H93" s="26"/>
      <c r="I93" s="26">
        <v>10066331</v>
      </c>
      <c r="J93" s="26"/>
      <c r="K93" s="25">
        <v>10066331</v>
      </c>
      <c r="L93" s="26"/>
      <c r="M93" s="26">
        <v>10066331</v>
      </c>
    </row>
    <row r="94" spans="1:13" ht="16.5" customHeight="1" x14ac:dyDescent="0.45">
      <c r="A94" s="2" t="s">
        <v>57</v>
      </c>
      <c r="E94" s="20"/>
      <c r="F94" s="20"/>
      <c r="G94" s="32"/>
      <c r="H94" s="46"/>
      <c r="I94" s="33"/>
      <c r="J94" s="24"/>
      <c r="K94" s="25"/>
      <c r="L94" s="26"/>
      <c r="M94" s="26"/>
    </row>
    <row r="95" spans="1:13" ht="16.5" customHeight="1" x14ac:dyDescent="0.45">
      <c r="B95" s="28" t="s">
        <v>58</v>
      </c>
      <c r="C95" s="28"/>
      <c r="E95" s="45"/>
      <c r="F95" s="45"/>
      <c r="G95" s="32"/>
      <c r="H95" s="46"/>
      <c r="I95" s="33"/>
      <c r="J95" s="24"/>
      <c r="K95" s="25"/>
      <c r="L95" s="26"/>
      <c r="M95" s="26"/>
    </row>
    <row r="96" spans="1:13" ht="16.5" customHeight="1" x14ac:dyDescent="0.45">
      <c r="C96" s="27" t="s">
        <v>59</v>
      </c>
      <c r="E96" s="45"/>
      <c r="F96" s="45"/>
      <c r="G96" s="25">
        <v>50000</v>
      </c>
      <c r="I96" s="26">
        <v>50000</v>
      </c>
      <c r="J96" s="24"/>
      <c r="K96" s="25">
        <v>50000</v>
      </c>
      <c r="L96" s="26"/>
      <c r="M96" s="26">
        <v>50000</v>
      </c>
    </row>
    <row r="97" spans="1:13" ht="16.5" customHeight="1" x14ac:dyDescent="0.45">
      <c r="B97" s="2" t="s">
        <v>60</v>
      </c>
      <c r="E97" s="20"/>
      <c r="F97" s="20"/>
      <c r="G97" s="25">
        <v>2662286</v>
      </c>
      <c r="I97" s="26">
        <v>2479121</v>
      </c>
      <c r="J97" s="24"/>
      <c r="K97" s="25">
        <v>1055362</v>
      </c>
      <c r="L97" s="26"/>
      <c r="M97" s="26">
        <v>1062464</v>
      </c>
    </row>
    <row r="98" spans="1:13" ht="16.5" customHeight="1" x14ac:dyDescent="0.45">
      <c r="A98" s="2" t="s">
        <v>61</v>
      </c>
      <c r="E98" s="20"/>
      <c r="F98" s="20"/>
      <c r="G98" s="25"/>
      <c r="I98" s="26"/>
      <c r="J98" s="24"/>
      <c r="K98" s="25"/>
      <c r="L98" s="26"/>
      <c r="M98" s="26"/>
    </row>
    <row r="99" spans="1:13" ht="16.5" customHeight="1" x14ac:dyDescent="0.2">
      <c r="B99" s="47" t="s">
        <v>62</v>
      </c>
      <c r="C99" s="47"/>
      <c r="D99" s="47"/>
      <c r="E99" s="48"/>
      <c r="F99" s="48"/>
      <c r="G99" s="25"/>
      <c r="I99" s="26"/>
      <c r="J99" s="24"/>
      <c r="K99" s="25"/>
      <c r="L99" s="26"/>
      <c r="M99" s="26"/>
    </row>
    <row r="100" spans="1:13" ht="16.5" customHeight="1" x14ac:dyDescent="0.2">
      <c r="B100" s="47"/>
      <c r="C100" s="47" t="s">
        <v>63</v>
      </c>
      <c r="D100" s="47"/>
      <c r="E100" s="48"/>
      <c r="F100" s="48"/>
      <c r="G100" s="25">
        <v>39343</v>
      </c>
      <c r="I100" s="26">
        <v>41616</v>
      </c>
      <c r="J100" s="24"/>
      <c r="K100" s="25">
        <v>-8476</v>
      </c>
      <c r="L100" s="26"/>
      <c r="M100" s="26">
        <v>-12856</v>
      </c>
    </row>
    <row r="101" spans="1:13" ht="16.5" customHeight="1" x14ac:dyDescent="0.45">
      <c r="B101" s="2" t="s">
        <v>64</v>
      </c>
      <c r="E101" s="20"/>
      <c r="F101" s="20"/>
      <c r="G101" s="30">
        <v>-222272</v>
      </c>
      <c r="H101" s="22"/>
      <c r="I101" s="31">
        <v>-1167112</v>
      </c>
      <c r="J101" s="24"/>
      <c r="K101" s="30">
        <v>0</v>
      </c>
      <c r="L101" s="24"/>
      <c r="M101" s="31">
        <v>0</v>
      </c>
    </row>
    <row r="102" spans="1:13" ht="16.5" customHeight="1" x14ac:dyDescent="0.45">
      <c r="E102" s="20"/>
      <c r="F102" s="20"/>
      <c r="G102" s="44"/>
      <c r="J102" s="24"/>
      <c r="K102" s="25"/>
      <c r="L102" s="26"/>
      <c r="M102" s="26"/>
    </row>
    <row r="103" spans="1:13" ht="16.5" customHeight="1" x14ac:dyDescent="0.45">
      <c r="A103" s="1" t="s">
        <v>65</v>
      </c>
      <c r="B103" s="1"/>
      <c r="C103" s="1"/>
      <c r="D103" s="1"/>
      <c r="E103" s="20"/>
      <c r="F103" s="20"/>
      <c r="G103" s="30">
        <f>SUM(G92:G101)</f>
        <v>12984955</v>
      </c>
      <c r="H103" s="22"/>
      <c r="I103" s="31">
        <f>SUM(I92:I101)</f>
        <v>11859223</v>
      </c>
      <c r="J103" s="24"/>
      <c r="K103" s="30">
        <f>SUM(K92:K101)</f>
        <v>11552484</v>
      </c>
      <c r="L103" s="24"/>
      <c r="M103" s="31">
        <f>SUM(M92:M101)</f>
        <v>11555206</v>
      </c>
    </row>
    <row r="104" spans="1:13" ht="16.5" customHeight="1" x14ac:dyDescent="0.45">
      <c r="A104" s="1"/>
      <c r="B104" s="1"/>
      <c r="C104" s="1"/>
      <c r="D104" s="1"/>
      <c r="E104" s="20"/>
      <c r="F104" s="20"/>
      <c r="G104" s="44"/>
      <c r="J104" s="24"/>
      <c r="K104" s="25"/>
      <c r="L104" s="26"/>
      <c r="M104" s="26"/>
    </row>
    <row r="105" spans="1:13" ht="16.5" customHeight="1" thickBot="1" x14ac:dyDescent="0.5">
      <c r="A105" s="1" t="s">
        <v>66</v>
      </c>
      <c r="B105" s="1"/>
      <c r="C105" s="1"/>
      <c r="D105" s="1"/>
      <c r="E105" s="20"/>
      <c r="F105" s="20"/>
      <c r="G105" s="34">
        <f>SUM(G83,G103)</f>
        <v>24428108</v>
      </c>
      <c r="I105" s="35">
        <f>SUM(I83,I103)</f>
        <v>21912550</v>
      </c>
      <c r="J105" s="24"/>
      <c r="K105" s="34">
        <f>SUM(K83,K103)</f>
        <v>11575064</v>
      </c>
      <c r="L105" s="24"/>
      <c r="M105" s="35">
        <f>SUM(M83,M103)</f>
        <v>11595313</v>
      </c>
    </row>
    <row r="106" spans="1:13" ht="16.5" customHeight="1" thickTop="1" x14ac:dyDescent="0.45">
      <c r="A106" s="1"/>
      <c r="B106" s="1"/>
      <c r="C106" s="1"/>
      <c r="D106" s="1"/>
      <c r="E106" s="20"/>
      <c r="F106" s="20"/>
      <c r="K106" s="24"/>
      <c r="M106" s="24"/>
    </row>
    <row r="107" spans="1:13" ht="16.5" customHeight="1" x14ac:dyDescent="0.45">
      <c r="A107" s="1"/>
      <c r="B107" s="1"/>
      <c r="C107" s="1"/>
      <c r="D107" s="1"/>
      <c r="E107" s="20"/>
      <c r="F107" s="20"/>
      <c r="K107" s="24"/>
      <c r="M107" s="24"/>
    </row>
    <row r="108" spans="1:13" ht="21.75" customHeight="1" x14ac:dyDescent="0.45">
      <c r="A108" s="1"/>
      <c r="B108" s="1"/>
      <c r="C108" s="1"/>
      <c r="D108" s="1"/>
      <c r="E108" s="20"/>
      <c r="F108" s="20"/>
      <c r="K108" s="24"/>
      <c r="M108" s="24"/>
    </row>
    <row r="109" spans="1:13" ht="21.75" customHeight="1" x14ac:dyDescent="0.45">
      <c r="A109" s="1"/>
      <c r="B109" s="1"/>
      <c r="C109" s="1"/>
      <c r="D109" s="1"/>
      <c r="E109" s="20"/>
      <c r="F109" s="20"/>
      <c r="K109" s="24"/>
      <c r="M109" s="24"/>
    </row>
    <row r="110" spans="1:13" ht="8.25" customHeight="1" x14ac:dyDescent="0.45">
      <c r="A110" s="1"/>
      <c r="B110" s="1"/>
      <c r="C110" s="1"/>
      <c r="D110" s="1"/>
      <c r="E110" s="20"/>
      <c r="F110" s="20"/>
    </row>
    <row r="111" spans="1:13" ht="22.15" customHeight="1" x14ac:dyDescent="0.45">
      <c r="A111" s="36" t="s">
        <v>35</v>
      </c>
      <c r="B111" s="36"/>
      <c r="C111" s="36"/>
      <c r="D111" s="36"/>
      <c r="E111" s="36"/>
      <c r="F111" s="36"/>
      <c r="G111" s="36"/>
      <c r="H111" s="36"/>
      <c r="I111" s="36"/>
      <c r="J111" s="37"/>
      <c r="K111" s="37"/>
      <c r="L111" s="37"/>
      <c r="M111" s="37"/>
    </row>
  </sheetData>
  <mergeCells count="9">
    <mergeCell ref="G63:I63"/>
    <mergeCell ref="K63:M63"/>
    <mergeCell ref="G6:I6"/>
    <mergeCell ref="K6:M6"/>
    <mergeCell ref="G7:I7"/>
    <mergeCell ref="K7:M7"/>
    <mergeCell ref="A58:I58"/>
    <mergeCell ref="G62:I62"/>
    <mergeCell ref="K62:M62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CCC3D-ED9B-4C5F-B44D-228DF5FF36F9}">
  <dimension ref="A1:L110"/>
  <sheetViews>
    <sheetView topLeftCell="A79" zoomScaleNormal="100" zoomScaleSheetLayoutView="100" workbookViewId="0">
      <selection activeCell="F105" sqref="F105"/>
    </sheetView>
  </sheetViews>
  <sheetFormatPr defaultRowHeight="16.5" customHeight="1" x14ac:dyDescent="0.45"/>
  <cols>
    <col min="1" max="2" width="1.7109375" style="2" customWidth="1"/>
    <col min="3" max="3" width="41.42578125" style="2" customWidth="1"/>
    <col min="4" max="4" width="6.140625" style="20" bestFit="1" customWidth="1"/>
    <col min="5" max="5" width="0.85546875" style="2" customWidth="1"/>
    <col min="6" max="6" width="14.7109375" style="24" customWidth="1"/>
    <col min="7" max="7" width="0.85546875" style="24" customWidth="1"/>
    <col min="8" max="8" width="14.7109375" style="24" customWidth="1"/>
    <col min="9" max="9" width="0.85546875" style="2" customWidth="1"/>
    <col min="10" max="10" width="14.42578125" style="2" customWidth="1"/>
    <col min="11" max="11" width="0.85546875" style="2" customWidth="1"/>
    <col min="12" max="12" width="14.42578125" style="2" customWidth="1"/>
    <col min="13" max="16384" width="9.140625" style="2"/>
  </cols>
  <sheetData>
    <row r="1" spans="1:12" ht="16.5" customHeight="1" x14ac:dyDescent="0.45">
      <c r="A1" s="1" t="s">
        <v>0</v>
      </c>
      <c r="B1" s="38"/>
      <c r="D1" s="49"/>
      <c r="E1" s="5"/>
      <c r="F1" s="6"/>
      <c r="G1" s="6"/>
      <c r="H1" s="6"/>
      <c r="I1" s="50"/>
      <c r="J1" s="50"/>
      <c r="K1" s="50"/>
      <c r="L1" s="50"/>
    </row>
    <row r="2" spans="1:12" ht="16.5" customHeight="1" x14ac:dyDescent="0.45">
      <c r="A2" s="51" t="s">
        <v>67</v>
      </c>
      <c r="B2" s="5"/>
      <c r="C2" s="5"/>
      <c r="D2" s="52"/>
      <c r="E2" s="29"/>
      <c r="F2" s="6"/>
      <c r="G2" s="6"/>
      <c r="H2" s="6"/>
      <c r="I2" s="50"/>
      <c r="J2" s="50"/>
      <c r="K2" s="50"/>
      <c r="L2" s="50"/>
    </row>
    <row r="3" spans="1:12" ht="16.5" customHeight="1" x14ac:dyDescent="0.45">
      <c r="A3" s="4" t="s">
        <v>68</v>
      </c>
      <c r="B3" s="4"/>
      <c r="C3" s="4"/>
      <c r="D3" s="4"/>
      <c r="E3" s="4"/>
      <c r="F3" s="4"/>
      <c r="G3" s="40"/>
      <c r="H3" s="4"/>
      <c r="I3" s="37"/>
      <c r="J3" s="37"/>
      <c r="K3" s="37"/>
      <c r="L3" s="37"/>
    </row>
    <row r="4" spans="1:12" ht="16.5" customHeight="1" x14ac:dyDescent="0.45">
      <c r="A4" s="5"/>
      <c r="B4" s="5"/>
      <c r="C4" s="5"/>
      <c r="D4" s="5"/>
      <c r="E4" s="5"/>
      <c r="F4" s="5"/>
      <c r="G4" s="6"/>
      <c r="H4" s="5"/>
    </row>
    <row r="5" spans="1:12" ht="16.5" customHeight="1" x14ac:dyDescent="0.45">
      <c r="A5" s="5"/>
      <c r="B5" s="5"/>
      <c r="D5" s="5"/>
      <c r="E5" s="5"/>
      <c r="F5" s="5"/>
      <c r="G5" s="6"/>
      <c r="H5" s="5"/>
    </row>
    <row r="6" spans="1:12" ht="25.15" customHeight="1" x14ac:dyDescent="0.45">
      <c r="A6" s="5"/>
      <c r="B6" s="5"/>
      <c r="D6" s="5"/>
      <c r="E6" s="5"/>
      <c r="F6" s="111" t="s">
        <v>69</v>
      </c>
      <c r="G6" s="106"/>
      <c r="H6" s="106"/>
      <c r="J6" s="111" t="s">
        <v>70</v>
      </c>
      <c r="K6" s="106"/>
      <c r="L6" s="106"/>
    </row>
    <row r="7" spans="1:12" ht="16.5" customHeight="1" x14ac:dyDescent="0.45">
      <c r="A7" s="5"/>
      <c r="B7" s="5"/>
      <c r="C7" s="5"/>
      <c r="D7" s="53"/>
      <c r="E7" s="53"/>
      <c r="F7" s="54" t="s">
        <v>10</v>
      </c>
      <c r="G7" s="55"/>
      <c r="H7" s="54" t="s">
        <v>11</v>
      </c>
      <c r="J7" s="54" t="s">
        <v>10</v>
      </c>
      <c r="K7" s="55"/>
      <c r="L7" s="54" t="s">
        <v>11</v>
      </c>
    </row>
    <row r="8" spans="1:12" ht="16.5" customHeight="1" x14ac:dyDescent="0.45">
      <c r="D8" s="56" t="s">
        <v>12</v>
      </c>
      <c r="E8" s="57"/>
      <c r="F8" s="18" t="s">
        <v>13</v>
      </c>
      <c r="G8" s="58"/>
      <c r="H8" s="18" t="s">
        <v>13</v>
      </c>
      <c r="J8" s="18" t="s">
        <v>13</v>
      </c>
      <c r="K8" s="58"/>
      <c r="L8" s="18" t="s">
        <v>13</v>
      </c>
    </row>
    <row r="9" spans="1:12" ht="10.35" customHeight="1" x14ac:dyDescent="0.45">
      <c r="D9" s="57"/>
      <c r="E9" s="57"/>
      <c r="F9" s="42"/>
      <c r="G9" s="58"/>
      <c r="H9" s="19"/>
      <c r="J9" s="23"/>
    </row>
    <row r="10" spans="1:12" ht="16.5" customHeight="1" x14ac:dyDescent="0.45">
      <c r="A10" s="1" t="s">
        <v>71</v>
      </c>
      <c r="B10" s="1"/>
      <c r="C10" s="1"/>
      <c r="E10" s="20"/>
      <c r="F10" s="59"/>
      <c r="H10" s="60"/>
      <c r="J10" s="23"/>
    </row>
    <row r="11" spans="1:12" ht="10.35" customHeight="1" x14ac:dyDescent="0.45">
      <c r="A11" s="1"/>
      <c r="B11" s="1"/>
      <c r="C11" s="1"/>
      <c r="E11" s="20"/>
      <c r="F11" s="59"/>
      <c r="H11" s="60"/>
      <c r="J11" s="23"/>
    </row>
    <row r="12" spans="1:12" ht="16.5" customHeight="1" x14ac:dyDescent="0.45">
      <c r="A12" s="2" t="s">
        <v>72</v>
      </c>
      <c r="C12" s="1"/>
      <c r="E12" s="20"/>
      <c r="F12" s="25">
        <v>3508612</v>
      </c>
      <c r="G12" s="26"/>
      <c r="H12" s="26">
        <v>1822493</v>
      </c>
      <c r="I12" s="24"/>
      <c r="J12" s="25">
        <v>0</v>
      </c>
      <c r="K12" s="26"/>
      <c r="L12" s="26">
        <v>0</v>
      </c>
    </row>
    <row r="13" spans="1:12" ht="16.5" customHeight="1" x14ac:dyDescent="0.45">
      <c r="A13" s="2" t="s">
        <v>73</v>
      </c>
      <c r="C13" s="1"/>
      <c r="E13" s="20"/>
      <c r="F13" s="30">
        <v>-680009</v>
      </c>
      <c r="G13" s="26"/>
      <c r="H13" s="31">
        <v>-556495</v>
      </c>
      <c r="I13" s="24"/>
      <c r="J13" s="30">
        <v>0</v>
      </c>
      <c r="K13" s="26"/>
      <c r="L13" s="31">
        <v>0</v>
      </c>
    </row>
    <row r="14" spans="1:12" ht="10.35" customHeight="1" x14ac:dyDescent="0.45">
      <c r="C14" s="1"/>
      <c r="E14" s="20"/>
      <c r="F14" s="25"/>
      <c r="G14" s="26"/>
      <c r="H14" s="26"/>
      <c r="I14" s="24"/>
      <c r="J14" s="25"/>
      <c r="K14" s="26"/>
      <c r="L14" s="26"/>
    </row>
    <row r="15" spans="1:12" ht="16.5" customHeight="1" x14ac:dyDescent="0.45">
      <c r="A15" s="27" t="s">
        <v>74</v>
      </c>
      <c r="C15" s="27"/>
      <c r="E15" s="20"/>
      <c r="F15" s="25">
        <v>2828603</v>
      </c>
      <c r="G15" s="26"/>
      <c r="H15" s="26">
        <v>1265998</v>
      </c>
      <c r="I15" s="24"/>
      <c r="J15" s="25">
        <v>0</v>
      </c>
      <c r="K15" s="26"/>
      <c r="L15" s="26">
        <v>0</v>
      </c>
    </row>
    <row r="16" spans="1:12" ht="16.5" customHeight="1" x14ac:dyDescent="0.45">
      <c r="A16" s="27" t="s">
        <v>75</v>
      </c>
      <c r="C16" s="27"/>
      <c r="E16" s="20"/>
      <c r="F16" s="25"/>
      <c r="G16" s="26"/>
      <c r="H16" s="26"/>
      <c r="I16" s="24"/>
      <c r="J16" s="25"/>
      <c r="K16" s="26"/>
      <c r="L16" s="26"/>
    </row>
    <row r="17" spans="1:12" ht="16.5" customHeight="1" x14ac:dyDescent="0.45">
      <c r="B17" s="27" t="s">
        <v>76</v>
      </c>
      <c r="E17" s="20"/>
      <c r="F17" s="30">
        <v>-848853</v>
      </c>
      <c r="G17" s="26"/>
      <c r="H17" s="31">
        <v>-223986</v>
      </c>
      <c r="I17" s="24"/>
      <c r="J17" s="30">
        <v>0</v>
      </c>
      <c r="K17" s="26"/>
      <c r="L17" s="31">
        <v>0</v>
      </c>
    </row>
    <row r="18" spans="1:12" ht="10.35" customHeight="1" x14ac:dyDescent="0.45">
      <c r="A18" s="27"/>
      <c r="C18" s="27"/>
      <c r="E18" s="20"/>
      <c r="F18" s="25"/>
      <c r="G18" s="26"/>
      <c r="H18" s="26"/>
      <c r="I18" s="24"/>
      <c r="J18" s="25"/>
      <c r="K18" s="26"/>
      <c r="L18" s="26"/>
    </row>
    <row r="19" spans="1:12" ht="16.5" customHeight="1" x14ac:dyDescent="0.45">
      <c r="A19" s="27" t="s">
        <v>77</v>
      </c>
      <c r="C19" s="27"/>
      <c r="E19" s="20"/>
      <c r="F19" s="25">
        <v>1979750</v>
      </c>
      <c r="G19" s="26"/>
      <c r="H19" s="26">
        <v>1042012</v>
      </c>
      <c r="I19" s="24"/>
      <c r="J19" s="25">
        <v>0</v>
      </c>
      <c r="K19" s="26"/>
      <c r="L19" s="26">
        <v>0</v>
      </c>
    </row>
    <row r="20" spans="1:12" ht="16.5" customHeight="1" x14ac:dyDescent="0.45">
      <c r="A20" s="27" t="s">
        <v>78</v>
      </c>
      <c r="C20" s="27"/>
      <c r="E20" s="20"/>
      <c r="F20" s="25">
        <v>197873</v>
      </c>
      <c r="G20" s="26"/>
      <c r="H20" s="26">
        <v>191070</v>
      </c>
      <c r="I20" s="24"/>
      <c r="J20" s="25">
        <v>0</v>
      </c>
      <c r="K20" s="26"/>
      <c r="L20" s="26">
        <v>0</v>
      </c>
    </row>
    <row r="21" spans="1:12" ht="16.5" customHeight="1" x14ac:dyDescent="0.45">
      <c r="A21" s="27" t="s">
        <v>79</v>
      </c>
      <c r="C21" s="27"/>
      <c r="D21" s="45">
        <v>11</v>
      </c>
      <c r="E21" s="45"/>
      <c r="F21" s="25">
        <v>21229</v>
      </c>
      <c r="G21" s="26"/>
      <c r="H21" s="26">
        <v>29204</v>
      </c>
      <c r="I21" s="24"/>
      <c r="J21" s="25">
        <v>3299</v>
      </c>
      <c r="K21" s="26"/>
      <c r="L21" s="26">
        <v>22359</v>
      </c>
    </row>
    <row r="22" spans="1:12" ht="16.5" customHeight="1" x14ac:dyDescent="0.45">
      <c r="A22" s="27" t="s">
        <v>80</v>
      </c>
      <c r="D22" s="20">
        <v>11</v>
      </c>
      <c r="E22" s="20"/>
      <c r="F22" s="25">
        <v>-3792</v>
      </c>
      <c r="G22" s="26"/>
      <c r="H22" s="26">
        <v>-3990</v>
      </c>
      <c r="I22" s="24"/>
      <c r="J22" s="25">
        <v>5042</v>
      </c>
      <c r="K22" s="26"/>
      <c r="L22" s="26">
        <v>15329</v>
      </c>
    </row>
    <row r="23" spans="1:12" ht="16.5" customHeight="1" x14ac:dyDescent="0.45">
      <c r="A23" s="27" t="s">
        <v>81</v>
      </c>
      <c r="D23" s="20">
        <v>12</v>
      </c>
      <c r="E23" s="20"/>
      <c r="F23" s="25">
        <v>136725</v>
      </c>
      <c r="G23" s="26"/>
      <c r="H23" s="26">
        <v>280087</v>
      </c>
      <c r="I23" s="24"/>
      <c r="J23" s="25">
        <v>0</v>
      </c>
      <c r="K23" s="26"/>
      <c r="L23" s="26">
        <v>0</v>
      </c>
    </row>
    <row r="24" spans="1:12" ht="16.5" customHeight="1" x14ac:dyDescent="0.45">
      <c r="A24" s="27" t="s">
        <v>82</v>
      </c>
      <c r="E24" s="20"/>
      <c r="F24" s="25">
        <v>9615</v>
      </c>
      <c r="G24" s="26"/>
      <c r="H24" s="26">
        <v>0</v>
      </c>
      <c r="I24" s="24"/>
      <c r="J24" s="25">
        <v>0</v>
      </c>
      <c r="K24" s="26"/>
      <c r="L24" s="26">
        <v>0</v>
      </c>
    </row>
    <row r="25" spans="1:12" ht="16.5" customHeight="1" x14ac:dyDescent="0.45">
      <c r="A25" s="2" t="s">
        <v>83</v>
      </c>
      <c r="E25" s="20"/>
      <c r="F25" s="30">
        <v>1111</v>
      </c>
      <c r="G25" s="26"/>
      <c r="H25" s="31">
        <v>-982</v>
      </c>
      <c r="I25" s="24"/>
      <c r="J25" s="30">
        <v>2</v>
      </c>
      <c r="K25" s="26"/>
      <c r="L25" s="31">
        <v>1</v>
      </c>
    </row>
    <row r="26" spans="1:12" ht="10.15" customHeight="1" x14ac:dyDescent="0.45">
      <c r="E26" s="20"/>
      <c r="F26" s="25"/>
      <c r="G26" s="26"/>
      <c r="H26" s="26"/>
      <c r="I26" s="24"/>
      <c r="J26" s="25"/>
      <c r="K26" s="26"/>
      <c r="L26" s="26"/>
    </row>
    <row r="27" spans="1:12" ht="16.5" customHeight="1" x14ac:dyDescent="0.45">
      <c r="A27" s="1" t="s">
        <v>84</v>
      </c>
      <c r="C27" s="1"/>
      <c r="E27" s="20"/>
      <c r="F27" s="30">
        <v>2342511</v>
      </c>
      <c r="G27" s="26"/>
      <c r="H27" s="31">
        <v>1537401</v>
      </c>
      <c r="I27" s="24"/>
      <c r="J27" s="30">
        <v>8343</v>
      </c>
      <c r="K27" s="26"/>
      <c r="L27" s="31">
        <v>37689</v>
      </c>
    </row>
    <row r="28" spans="1:12" ht="16.5" customHeight="1" x14ac:dyDescent="0.45">
      <c r="C28" s="1"/>
      <c r="E28" s="20"/>
      <c r="F28" s="25"/>
      <c r="G28" s="26"/>
      <c r="H28" s="26"/>
      <c r="I28" s="24"/>
      <c r="J28" s="25"/>
      <c r="K28" s="26"/>
      <c r="L28" s="26"/>
    </row>
    <row r="29" spans="1:12" ht="16.5" customHeight="1" x14ac:dyDescent="0.45">
      <c r="A29" s="1" t="s">
        <v>85</v>
      </c>
      <c r="B29" s="1"/>
      <c r="C29" s="1"/>
      <c r="F29" s="61"/>
      <c r="G29" s="26"/>
      <c r="H29" s="62"/>
      <c r="I29" s="24"/>
      <c r="J29" s="61"/>
      <c r="K29" s="26"/>
      <c r="L29" s="62"/>
    </row>
    <row r="30" spans="1:12" ht="10.35" customHeight="1" x14ac:dyDescent="0.45">
      <c r="A30" s="1"/>
      <c r="B30" s="1"/>
      <c r="C30" s="1"/>
      <c r="F30" s="61"/>
      <c r="G30" s="26"/>
      <c r="H30" s="62"/>
      <c r="I30" s="24"/>
      <c r="J30" s="61"/>
      <c r="K30" s="26"/>
      <c r="L30" s="62"/>
    </row>
    <row r="31" spans="1:12" ht="16.5" customHeight="1" x14ac:dyDescent="0.45">
      <c r="A31" s="2" t="s">
        <v>86</v>
      </c>
      <c r="C31" s="27"/>
      <c r="D31" s="45"/>
      <c r="E31" s="45"/>
      <c r="F31" s="25">
        <v>1393720</v>
      </c>
      <c r="G31" s="26"/>
      <c r="H31" s="26">
        <v>497625</v>
      </c>
      <c r="I31" s="24"/>
      <c r="J31" s="25">
        <v>0</v>
      </c>
      <c r="K31" s="26"/>
      <c r="L31" s="26">
        <v>0</v>
      </c>
    </row>
    <row r="32" spans="1:12" ht="16.5" customHeight="1" x14ac:dyDescent="0.45">
      <c r="A32" s="63" t="s">
        <v>87</v>
      </c>
      <c r="C32" s="27"/>
      <c r="D32" s="45"/>
      <c r="E32" s="45"/>
      <c r="F32" s="30">
        <v>-159208</v>
      </c>
      <c r="G32" s="26"/>
      <c r="H32" s="31">
        <v>15886</v>
      </c>
      <c r="I32" s="24"/>
      <c r="J32" s="30">
        <v>0</v>
      </c>
      <c r="K32" s="26"/>
      <c r="L32" s="31">
        <v>0</v>
      </c>
    </row>
    <row r="33" spans="1:12" ht="6" customHeight="1" x14ac:dyDescent="0.45">
      <c r="A33" s="63"/>
      <c r="C33" s="27"/>
      <c r="D33" s="45"/>
      <c r="E33" s="45"/>
      <c r="F33" s="25"/>
      <c r="G33" s="26"/>
      <c r="H33" s="26"/>
      <c r="I33" s="24"/>
      <c r="J33" s="25"/>
      <c r="K33" s="26"/>
      <c r="L33" s="26"/>
    </row>
    <row r="34" spans="1:12" ht="16.5" customHeight="1" x14ac:dyDescent="0.45">
      <c r="A34" s="63" t="s">
        <v>88</v>
      </c>
      <c r="C34" s="27"/>
      <c r="D34" s="45"/>
      <c r="E34" s="45"/>
      <c r="F34" s="25">
        <v>1234512</v>
      </c>
      <c r="G34" s="26"/>
      <c r="H34" s="26">
        <v>513511</v>
      </c>
      <c r="I34" s="26"/>
      <c r="J34" s="25">
        <v>0</v>
      </c>
      <c r="K34" s="26"/>
      <c r="L34" s="26">
        <v>0</v>
      </c>
    </row>
    <row r="35" spans="1:12" ht="16.5" customHeight="1" x14ac:dyDescent="0.45">
      <c r="A35" s="2" t="s">
        <v>89</v>
      </c>
      <c r="E35" s="20"/>
      <c r="F35" s="25">
        <v>322245</v>
      </c>
      <c r="G35" s="26"/>
      <c r="H35" s="26">
        <v>283745</v>
      </c>
      <c r="I35" s="24"/>
      <c r="J35" s="25">
        <v>0</v>
      </c>
      <c r="K35" s="26"/>
      <c r="L35" s="26">
        <v>0</v>
      </c>
    </row>
    <row r="36" spans="1:12" ht="16.5" customHeight="1" x14ac:dyDescent="0.45">
      <c r="A36" s="2" t="s">
        <v>90</v>
      </c>
      <c r="E36" s="20"/>
      <c r="F36" s="25">
        <v>312060</v>
      </c>
      <c r="G36" s="26"/>
      <c r="H36" s="26">
        <v>242234</v>
      </c>
      <c r="I36" s="24"/>
      <c r="J36" s="25">
        <v>0</v>
      </c>
      <c r="K36" s="26"/>
      <c r="L36" s="26">
        <v>0</v>
      </c>
    </row>
    <row r="37" spans="1:12" ht="16.5" customHeight="1" x14ac:dyDescent="0.45">
      <c r="A37" s="2" t="s">
        <v>91</v>
      </c>
      <c r="E37" s="20"/>
      <c r="F37" s="25">
        <v>25</v>
      </c>
      <c r="G37" s="26"/>
      <c r="H37" s="26">
        <v>0</v>
      </c>
      <c r="I37" s="24"/>
      <c r="J37" s="25">
        <v>0</v>
      </c>
      <c r="K37" s="26"/>
      <c r="L37" s="26">
        <v>0</v>
      </c>
    </row>
    <row r="38" spans="1:12" ht="16.5" customHeight="1" x14ac:dyDescent="0.45">
      <c r="A38" s="2" t="s">
        <v>92</v>
      </c>
      <c r="D38" s="20">
        <v>22</v>
      </c>
      <c r="E38" s="20"/>
      <c r="F38" s="25">
        <v>277090</v>
      </c>
      <c r="G38" s="26"/>
      <c r="H38" s="26">
        <v>169409</v>
      </c>
      <c r="I38" s="24"/>
      <c r="J38" s="25">
        <v>10100</v>
      </c>
      <c r="K38" s="26"/>
      <c r="L38" s="26">
        <v>9226</v>
      </c>
    </row>
    <row r="39" spans="1:12" ht="16.5" customHeight="1" x14ac:dyDescent="0.45">
      <c r="A39" s="2" t="s">
        <v>93</v>
      </c>
      <c r="E39" s="20"/>
      <c r="F39" s="25">
        <v>1724</v>
      </c>
      <c r="G39" s="26"/>
      <c r="H39" s="26">
        <v>1645</v>
      </c>
      <c r="I39" s="24"/>
      <c r="J39" s="25">
        <v>0</v>
      </c>
      <c r="K39" s="26"/>
      <c r="L39" s="26">
        <v>0</v>
      </c>
    </row>
    <row r="40" spans="1:12" ht="16.5" customHeight="1" x14ac:dyDescent="0.45">
      <c r="A40" s="2" t="s">
        <v>94</v>
      </c>
      <c r="E40" s="20"/>
      <c r="F40" s="25">
        <v>-4050</v>
      </c>
      <c r="G40" s="26"/>
      <c r="H40" s="26">
        <v>-90220</v>
      </c>
      <c r="I40" s="24"/>
      <c r="J40" s="25">
        <v>0</v>
      </c>
      <c r="K40" s="26"/>
      <c r="L40" s="26">
        <v>0</v>
      </c>
    </row>
    <row r="41" spans="1:12" ht="16.5" customHeight="1" x14ac:dyDescent="0.45">
      <c r="A41" s="2" t="s">
        <v>95</v>
      </c>
      <c r="D41" s="20">
        <v>23</v>
      </c>
      <c r="E41" s="20"/>
      <c r="F41" s="30">
        <v>-308</v>
      </c>
      <c r="G41" s="26"/>
      <c r="H41" s="31">
        <v>-530</v>
      </c>
      <c r="I41" s="24"/>
      <c r="J41" s="30">
        <v>-1</v>
      </c>
      <c r="K41" s="26"/>
      <c r="L41" s="31">
        <v>-682</v>
      </c>
    </row>
    <row r="42" spans="1:12" ht="10.35" customHeight="1" x14ac:dyDescent="0.45">
      <c r="E42" s="20"/>
      <c r="F42" s="25"/>
      <c r="G42" s="26"/>
      <c r="H42" s="26"/>
      <c r="I42" s="24"/>
      <c r="J42" s="25"/>
      <c r="K42" s="26"/>
      <c r="L42" s="26"/>
    </row>
    <row r="43" spans="1:12" ht="16.5" customHeight="1" x14ac:dyDescent="0.45">
      <c r="A43" s="1" t="s">
        <v>96</v>
      </c>
      <c r="C43" s="1"/>
      <c r="E43" s="20"/>
      <c r="F43" s="30">
        <v>2143298</v>
      </c>
      <c r="G43" s="26"/>
      <c r="H43" s="31">
        <v>1119794</v>
      </c>
      <c r="I43" s="24"/>
      <c r="J43" s="30">
        <v>10099</v>
      </c>
      <c r="K43" s="26"/>
      <c r="L43" s="31">
        <v>8544</v>
      </c>
    </row>
    <row r="44" spans="1:12" ht="16.5" customHeight="1" x14ac:dyDescent="0.45">
      <c r="A44" s="1"/>
      <c r="C44" s="1"/>
      <c r="E44" s="20"/>
      <c r="F44" s="25"/>
      <c r="G44" s="26"/>
      <c r="H44" s="26"/>
      <c r="I44" s="24"/>
      <c r="J44" s="25"/>
      <c r="K44" s="26"/>
      <c r="L44" s="26"/>
    </row>
    <row r="45" spans="1:12" ht="16.5" customHeight="1" x14ac:dyDescent="0.45">
      <c r="A45" s="38" t="s">
        <v>97</v>
      </c>
      <c r="B45" s="38"/>
      <c r="C45" s="38"/>
      <c r="D45" s="64"/>
      <c r="E45" s="64"/>
      <c r="F45" s="25">
        <v>199213</v>
      </c>
      <c r="G45" s="26"/>
      <c r="H45" s="26">
        <v>417607</v>
      </c>
      <c r="I45" s="24"/>
      <c r="J45" s="25">
        <v>-1756</v>
      </c>
      <c r="K45" s="26"/>
      <c r="L45" s="26">
        <v>29145</v>
      </c>
    </row>
    <row r="46" spans="1:12" ht="16.149999999999999" customHeight="1" x14ac:dyDescent="0.45">
      <c r="A46" s="2" t="s">
        <v>98</v>
      </c>
      <c r="E46" s="20"/>
      <c r="F46" s="30">
        <v>16048</v>
      </c>
      <c r="G46" s="26"/>
      <c r="H46" s="31">
        <v>38538</v>
      </c>
      <c r="I46" s="24"/>
      <c r="J46" s="30">
        <v>1008</v>
      </c>
      <c r="K46" s="26"/>
      <c r="L46" s="31">
        <v>12765</v>
      </c>
    </row>
    <row r="47" spans="1:12" ht="10.35" customHeight="1" x14ac:dyDescent="0.45">
      <c r="E47" s="20"/>
      <c r="F47" s="25"/>
      <c r="G47" s="26"/>
      <c r="H47" s="26"/>
      <c r="I47" s="24"/>
      <c r="J47" s="25"/>
      <c r="K47" s="26"/>
      <c r="L47" s="26"/>
    </row>
    <row r="48" spans="1:12" ht="16.5" customHeight="1" x14ac:dyDescent="0.45">
      <c r="A48" s="38" t="s">
        <v>99</v>
      </c>
      <c r="B48" s="38"/>
      <c r="C48" s="38"/>
      <c r="E48" s="20"/>
      <c r="F48" s="30">
        <v>183165</v>
      </c>
      <c r="G48" s="26"/>
      <c r="H48" s="31">
        <v>379069</v>
      </c>
      <c r="I48" s="24"/>
      <c r="J48" s="30">
        <v>-2764</v>
      </c>
      <c r="K48" s="26"/>
      <c r="L48" s="31">
        <v>16380</v>
      </c>
    </row>
    <row r="49" spans="1:12" ht="16.5" customHeight="1" x14ac:dyDescent="0.45">
      <c r="A49" s="38"/>
      <c r="B49" s="38"/>
      <c r="C49" s="38"/>
      <c r="E49" s="20"/>
      <c r="F49" s="26"/>
      <c r="G49" s="26"/>
      <c r="H49" s="26"/>
      <c r="J49" s="26"/>
      <c r="K49" s="26"/>
      <c r="L49" s="26"/>
    </row>
    <row r="50" spans="1:12" ht="16.5" customHeight="1" x14ac:dyDescent="0.45">
      <c r="A50" s="38"/>
      <c r="B50" s="38"/>
      <c r="C50" s="38"/>
      <c r="E50" s="20"/>
      <c r="F50" s="26"/>
      <c r="G50" s="26"/>
      <c r="H50" s="26"/>
      <c r="J50" s="26"/>
      <c r="K50" s="26"/>
      <c r="L50" s="26"/>
    </row>
    <row r="51" spans="1:12" ht="16.5" customHeight="1" x14ac:dyDescent="0.45">
      <c r="A51" s="38"/>
      <c r="B51" s="38"/>
      <c r="C51" s="38"/>
      <c r="E51" s="20"/>
      <c r="F51" s="26"/>
      <c r="G51" s="26"/>
      <c r="H51" s="26"/>
      <c r="J51" s="26"/>
      <c r="K51" s="26"/>
      <c r="L51" s="26"/>
    </row>
    <row r="52" spans="1:12" ht="16.5" customHeight="1" x14ac:dyDescent="0.45">
      <c r="A52" s="38"/>
      <c r="B52" s="38"/>
      <c r="C52" s="38"/>
      <c r="E52" s="20"/>
      <c r="F52" s="26"/>
      <c r="G52" s="26"/>
      <c r="H52" s="26"/>
      <c r="J52" s="26"/>
      <c r="K52" s="26"/>
      <c r="L52" s="26"/>
    </row>
    <row r="53" spans="1:12" ht="16.5" customHeight="1" x14ac:dyDescent="0.45">
      <c r="A53" s="38"/>
      <c r="B53" s="38"/>
      <c r="C53" s="38"/>
      <c r="E53" s="20"/>
      <c r="F53" s="26"/>
      <c r="G53" s="26"/>
      <c r="H53" s="26"/>
      <c r="J53" s="26"/>
      <c r="K53" s="26"/>
      <c r="L53" s="26"/>
    </row>
    <row r="54" spans="1:12" ht="14.25" customHeight="1" x14ac:dyDescent="0.45">
      <c r="A54" s="38"/>
      <c r="B54" s="38"/>
      <c r="C54" s="38"/>
      <c r="E54" s="20"/>
      <c r="F54" s="26"/>
      <c r="G54" s="26"/>
      <c r="H54" s="26"/>
      <c r="J54" s="26"/>
      <c r="K54" s="26"/>
      <c r="L54" s="26"/>
    </row>
    <row r="55" spans="1:12" ht="4.5" customHeight="1" x14ac:dyDescent="0.45">
      <c r="A55" s="38"/>
      <c r="B55" s="38"/>
      <c r="C55" s="38"/>
      <c r="E55" s="20"/>
      <c r="F55" s="26"/>
      <c r="G55" s="26"/>
      <c r="H55" s="26"/>
    </row>
    <row r="56" spans="1:12" ht="21.95" customHeight="1" x14ac:dyDescent="0.45">
      <c r="A56" s="110" t="s">
        <v>35</v>
      </c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</row>
    <row r="57" spans="1:12" ht="16.5" customHeight="1" x14ac:dyDescent="0.45">
      <c r="A57" s="1" t="s">
        <v>0</v>
      </c>
      <c r="B57" s="38"/>
      <c r="D57" s="49"/>
      <c r="E57" s="5"/>
      <c r="F57" s="6"/>
      <c r="G57" s="6"/>
      <c r="H57" s="6"/>
      <c r="I57" s="50"/>
      <c r="J57" s="50"/>
      <c r="K57" s="50"/>
      <c r="L57" s="50"/>
    </row>
    <row r="58" spans="1:12" ht="16.5" customHeight="1" x14ac:dyDescent="0.45">
      <c r="A58" s="51" t="s">
        <v>100</v>
      </c>
      <c r="B58" s="5"/>
      <c r="C58" s="5"/>
      <c r="D58" s="52"/>
      <c r="E58" s="29"/>
      <c r="F58" s="6"/>
      <c r="G58" s="6"/>
      <c r="H58" s="6"/>
      <c r="I58" s="50"/>
      <c r="J58" s="50"/>
      <c r="K58" s="50"/>
      <c r="L58" s="50"/>
    </row>
    <row r="59" spans="1:12" ht="16.5" customHeight="1" x14ac:dyDescent="0.45">
      <c r="A59" s="112" t="str">
        <f>+A3</f>
        <v>For the three-month period ended 31 March 2023</v>
      </c>
      <c r="B59" s="112"/>
      <c r="C59" s="112"/>
      <c r="D59" s="112"/>
      <c r="E59" s="112"/>
      <c r="F59" s="112"/>
      <c r="G59" s="40"/>
      <c r="H59" s="40"/>
      <c r="I59" s="37"/>
      <c r="J59" s="37"/>
      <c r="K59" s="37"/>
      <c r="L59" s="37"/>
    </row>
    <row r="60" spans="1:12" ht="16.5" customHeight="1" x14ac:dyDescent="0.45">
      <c r="A60" s="5"/>
      <c r="B60" s="5"/>
      <c r="C60" s="5"/>
      <c r="D60" s="5"/>
      <c r="E60" s="5"/>
      <c r="F60" s="5"/>
      <c r="G60" s="6"/>
      <c r="H60" s="5"/>
    </row>
    <row r="61" spans="1:12" ht="16.5" customHeight="1" x14ac:dyDescent="0.45">
      <c r="A61" s="5"/>
      <c r="B61" s="5"/>
      <c r="C61" s="5"/>
      <c r="D61" s="5"/>
      <c r="E61" s="5"/>
      <c r="F61" s="5"/>
      <c r="G61" s="6"/>
      <c r="H61" s="5"/>
    </row>
    <row r="62" spans="1:12" ht="25.15" customHeight="1" x14ac:dyDescent="0.45">
      <c r="A62" s="5"/>
      <c r="B62" s="5"/>
      <c r="C62" s="5"/>
      <c r="D62" s="5"/>
      <c r="E62" s="5"/>
      <c r="F62" s="111" t="s">
        <v>69</v>
      </c>
      <c r="G62" s="106"/>
      <c r="H62" s="106"/>
      <c r="J62" s="111" t="s">
        <v>70</v>
      </c>
      <c r="K62" s="106"/>
      <c r="L62" s="106"/>
    </row>
    <row r="63" spans="1:12" ht="16.5" customHeight="1" x14ac:dyDescent="0.45">
      <c r="A63" s="5"/>
      <c r="B63" s="5"/>
      <c r="C63" s="5"/>
      <c r="D63" s="53"/>
      <c r="E63" s="53"/>
      <c r="F63" s="54" t="s">
        <v>10</v>
      </c>
      <c r="G63" s="55"/>
      <c r="H63" s="54" t="s">
        <v>11</v>
      </c>
      <c r="J63" s="54" t="s">
        <v>10</v>
      </c>
      <c r="K63" s="55"/>
      <c r="L63" s="54" t="s">
        <v>11</v>
      </c>
    </row>
    <row r="64" spans="1:12" ht="16.5" customHeight="1" x14ac:dyDescent="0.45">
      <c r="A64" s="2" t="s">
        <v>101</v>
      </c>
      <c r="D64" s="56" t="s">
        <v>12</v>
      </c>
      <c r="E64" s="57"/>
      <c r="F64" s="18" t="s">
        <v>13</v>
      </c>
      <c r="G64" s="58"/>
      <c r="H64" s="18" t="s">
        <v>13</v>
      </c>
      <c r="J64" s="18" t="s">
        <v>13</v>
      </c>
      <c r="K64" s="58"/>
      <c r="L64" s="18" t="s">
        <v>13</v>
      </c>
    </row>
    <row r="65" spans="1:12" ht="16.5" customHeight="1" x14ac:dyDescent="0.45">
      <c r="D65" s="57"/>
      <c r="E65" s="57"/>
      <c r="F65" s="65"/>
      <c r="G65" s="58"/>
      <c r="H65" s="66"/>
      <c r="J65" s="23"/>
    </row>
    <row r="66" spans="1:12" s="1" customFormat="1" ht="16.5" customHeight="1" x14ac:dyDescent="0.45">
      <c r="A66" s="1" t="s">
        <v>102</v>
      </c>
      <c r="D66" s="64"/>
      <c r="E66" s="64"/>
      <c r="F66" s="67"/>
      <c r="G66" s="68"/>
      <c r="H66" s="68"/>
      <c r="J66" s="69"/>
    </row>
    <row r="67" spans="1:12" s="1" customFormat="1" ht="16.5" customHeight="1" x14ac:dyDescent="0.45">
      <c r="A67" s="38" t="s">
        <v>103</v>
      </c>
      <c r="D67" s="64"/>
      <c r="E67" s="64"/>
      <c r="F67" s="67"/>
      <c r="G67" s="68"/>
      <c r="H67" s="68"/>
      <c r="J67" s="69"/>
    </row>
    <row r="68" spans="1:12" ht="16.5" customHeight="1" x14ac:dyDescent="0.45">
      <c r="B68" s="1" t="s">
        <v>22</v>
      </c>
      <c r="C68" s="27"/>
      <c r="E68" s="20"/>
      <c r="F68" s="44"/>
      <c r="G68" s="7"/>
      <c r="J68" s="23"/>
    </row>
    <row r="69" spans="1:12" ht="16.5" customHeight="1" x14ac:dyDescent="0.45">
      <c r="B69" s="27" t="s">
        <v>104</v>
      </c>
      <c r="C69" s="27"/>
      <c r="E69" s="20"/>
      <c r="F69" s="44"/>
      <c r="G69" s="7"/>
      <c r="J69" s="23"/>
    </row>
    <row r="70" spans="1:12" ht="16.5" customHeight="1" x14ac:dyDescent="0.45">
      <c r="C70" s="27" t="s">
        <v>105</v>
      </c>
      <c r="E70" s="20"/>
      <c r="F70" s="44"/>
      <c r="G70" s="7"/>
      <c r="J70" s="23"/>
    </row>
    <row r="71" spans="1:12" ht="16.5" customHeight="1" x14ac:dyDescent="0.45">
      <c r="B71" s="27"/>
      <c r="C71" s="27" t="s">
        <v>106</v>
      </c>
      <c r="E71" s="20"/>
      <c r="F71" s="44">
        <v>0</v>
      </c>
      <c r="G71" s="7"/>
      <c r="H71" s="24">
        <v>0</v>
      </c>
      <c r="I71" s="24"/>
      <c r="J71" s="44">
        <v>39</v>
      </c>
      <c r="K71" s="24"/>
      <c r="L71" s="24">
        <v>-11208</v>
      </c>
    </row>
    <row r="72" spans="1:12" ht="16.5" customHeight="1" x14ac:dyDescent="0.45">
      <c r="B72" s="27" t="s">
        <v>107</v>
      </c>
      <c r="C72" s="27"/>
      <c r="E72" s="20"/>
      <c r="F72" s="44"/>
      <c r="G72" s="7"/>
      <c r="I72" s="24"/>
      <c r="J72" s="44"/>
      <c r="K72" s="24"/>
      <c r="L72" s="24"/>
    </row>
    <row r="73" spans="1:12" ht="16.5" customHeight="1" x14ac:dyDescent="0.45">
      <c r="C73" s="27" t="s">
        <v>108</v>
      </c>
      <c r="E73" s="20"/>
      <c r="F73" s="44">
        <v>0</v>
      </c>
      <c r="G73" s="7"/>
      <c r="H73" s="24">
        <v>0</v>
      </c>
      <c r="I73" s="24"/>
      <c r="J73" s="44">
        <v>5422</v>
      </c>
      <c r="K73" s="24"/>
      <c r="L73" s="24">
        <v>13826</v>
      </c>
    </row>
    <row r="74" spans="1:12" ht="16.5" customHeight="1" x14ac:dyDescent="0.45">
      <c r="B74" s="27" t="s">
        <v>109</v>
      </c>
      <c r="C74" s="27"/>
      <c r="E74" s="20"/>
      <c r="F74" s="44">
        <v>0</v>
      </c>
      <c r="G74" s="7"/>
      <c r="H74" s="24">
        <v>0</v>
      </c>
      <c r="I74" s="24"/>
      <c r="J74" s="44">
        <v>0</v>
      </c>
      <c r="K74" s="24"/>
      <c r="L74" s="24">
        <v>0</v>
      </c>
    </row>
    <row r="75" spans="1:12" ht="16.5" customHeight="1" x14ac:dyDescent="0.45">
      <c r="B75" s="27" t="s">
        <v>110</v>
      </c>
      <c r="C75" s="27"/>
      <c r="D75" s="2"/>
      <c r="E75" s="20"/>
      <c r="F75" s="44"/>
      <c r="G75" s="7"/>
      <c r="I75" s="24"/>
      <c r="J75" s="44"/>
      <c r="K75" s="24"/>
      <c r="L75" s="24"/>
    </row>
    <row r="76" spans="1:12" ht="16.5" customHeight="1" x14ac:dyDescent="0.45">
      <c r="C76" s="2" t="s">
        <v>111</v>
      </c>
      <c r="E76" s="20"/>
      <c r="F76" s="70">
        <v>0</v>
      </c>
      <c r="G76" s="7"/>
      <c r="H76" s="71">
        <v>0</v>
      </c>
      <c r="I76" s="24"/>
      <c r="J76" s="70">
        <v>-1092</v>
      </c>
      <c r="K76" s="7"/>
      <c r="L76" s="71">
        <v>-524</v>
      </c>
    </row>
    <row r="77" spans="1:12" ht="8.4499999999999993" customHeight="1" x14ac:dyDescent="0.45">
      <c r="B77" s="27"/>
      <c r="E77" s="20"/>
      <c r="F77" s="44"/>
      <c r="G77" s="7"/>
      <c r="I77" s="24"/>
      <c r="J77" s="44"/>
      <c r="K77" s="7"/>
      <c r="L77" s="24"/>
    </row>
    <row r="78" spans="1:12" ht="16.5" customHeight="1" x14ac:dyDescent="0.45">
      <c r="A78" s="2" t="s">
        <v>112</v>
      </c>
      <c r="B78" s="27"/>
      <c r="E78" s="20"/>
      <c r="F78" s="44"/>
      <c r="G78" s="7"/>
      <c r="I78" s="24"/>
      <c r="J78" s="44"/>
      <c r="K78" s="7"/>
      <c r="L78" s="24"/>
    </row>
    <row r="79" spans="1:12" ht="16.5" customHeight="1" x14ac:dyDescent="0.45">
      <c r="B79" s="27" t="s">
        <v>113</v>
      </c>
      <c r="E79" s="20"/>
      <c r="F79" s="70">
        <v>0</v>
      </c>
      <c r="G79" s="105"/>
      <c r="H79" s="71">
        <v>0</v>
      </c>
      <c r="I79" s="24"/>
      <c r="J79" s="70">
        <v>4369</v>
      </c>
      <c r="K79" s="105"/>
      <c r="L79" s="71">
        <v>2094</v>
      </c>
    </row>
    <row r="80" spans="1:12" s="1" customFormat="1" ht="16.5" customHeight="1" x14ac:dyDescent="0.45">
      <c r="D80" s="64"/>
      <c r="E80" s="64"/>
      <c r="F80" s="44"/>
      <c r="G80" s="105"/>
      <c r="H80" s="24"/>
      <c r="I80" s="7"/>
      <c r="J80" s="44"/>
      <c r="K80" s="105"/>
      <c r="L80" s="24"/>
    </row>
    <row r="81" spans="1:12" s="1" customFormat="1" ht="16.5" customHeight="1" x14ac:dyDescent="0.45">
      <c r="A81" s="1" t="s">
        <v>114</v>
      </c>
      <c r="D81" s="64"/>
      <c r="E81" s="64"/>
      <c r="F81" s="44"/>
      <c r="G81" s="105"/>
      <c r="H81" s="24"/>
      <c r="I81" s="7"/>
      <c r="J81" s="44"/>
      <c r="K81" s="105"/>
      <c r="L81" s="24"/>
    </row>
    <row r="82" spans="1:12" ht="16.5" customHeight="1" x14ac:dyDescent="0.45">
      <c r="B82" s="1" t="s">
        <v>22</v>
      </c>
      <c r="C82" s="27"/>
      <c r="E82" s="20"/>
      <c r="F82" s="44"/>
      <c r="G82" s="7"/>
      <c r="I82" s="24"/>
      <c r="J82" s="44"/>
      <c r="K82" s="7"/>
      <c r="L82" s="24"/>
    </row>
    <row r="83" spans="1:12" ht="16.5" customHeight="1" x14ac:dyDescent="0.45">
      <c r="B83" s="2" t="s">
        <v>115</v>
      </c>
      <c r="C83" s="27"/>
      <c r="E83" s="20"/>
      <c r="F83" s="44"/>
      <c r="G83" s="7"/>
      <c r="I83" s="24"/>
      <c r="J83" s="44"/>
      <c r="K83" s="7"/>
      <c r="L83" s="24"/>
    </row>
    <row r="84" spans="1:12" ht="16.5" customHeight="1" x14ac:dyDescent="0.45">
      <c r="C84" s="27" t="s">
        <v>116</v>
      </c>
      <c r="E84" s="20"/>
      <c r="F84" s="44">
        <v>-8264</v>
      </c>
      <c r="G84" s="7"/>
      <c r="H84" s="24">
        <v>-159860</v>
      </c>
      <c r="I84" s="24"/>
      <c r="J84" s="44">
        <v>0</v>
      </c>
      <c r="K84" s="7"/>
      <c r="L84" s="24">
        <v>0</v>
      </c>
    </row>
    <row r="85" spans="1:12" ht="16.5" customHeight="1" x14ac:dyDescent="0.45">
      <c r="B85" s="27" t="s">
        <v>117</v>
      </c>
      <c r="C85" s="27"/>
      <c r="E85" s="20"/>
      <c r="F85" s="44">
        <v>5423</v>
      </c>
      <c r="G85" s="7"/>
      <c r="H85" s="24">
        <v>55169</v>
      </c>
      <c r="I85" s="24"/>
      <c r="J85" s="44">
        <v>0</v>
      </c>
      <c r="K85" s="7"/>
      <c r="L85" s="24">
        <v>0</v>
      </c>
    </row>
    <row r="86" spans="1:12" ht="16.5" customHeight="1" x14ac:dyDescent="0.45">
      <c r="B86" s="27" t="s">
        <v>118</v>
      </c>
      <c r="C86" s="27"/>
      <c r="E86" s="20"/>
      <c r="F86" s="44"/>
      <c r="G86" s="7"/>
      <c r="I86" s="24"/>
      <c r="J86" s="44"/>
      <c r="K86" s="7"/>
      <c r="L86" s="24"/>
    </row>
    <row r="87" spans="1:12" ht="16.5" customHeight="1" x14ac:dyDescent="0.45">
      <c r="B87" s="27"/>
      <c r="C87" s="27" t="s">
        <v>119</v>
      </c>
      <c r="E87" s="20"/>
      <c r="F87" s="44">
        <v>0</v>
      </c>
      <c r="G87" s="7"/>
      <c r="H87" s="24">
        <v>0</v>
      </c>
      <c r="I87" s="24"/>
      <c r="J87" s="44">
        <v>14</v>
      </c>
      <c r="K87" s="7"/>
      <c r="L87" s="24">
        <v>-11840</v>
      </c>
    </row>
    <row r="88" spans="1:12" ht="16.5" customHeight="1" x14ac:dyDescent="0.45">
      <c r="B88" s="27" t="s">
        <v>120</v>
      </c>
      <c r="E88" s="20"/>
      <c r="F88" s="44"/>
      <c r="G88" s="7"/>
      <c r="I88" s="24"/>
      <c r="J88" s="44"/>
      <c r="K88" s="7"/>
      <c r="L88" s="24"/>
    </row>
    <row r="89" spans="1:12" ht="16.5" customHeight="1" x14ac:dyDescent="0.45">
      <c r="C89" s="27" t="s">
        <v>121</v>
      </c>
      <c r="D89" s="20">
        <v>12</v>
      </c>
      <c r="E89" s="20"/>
      <c r="F89" s="44">
        <v>1181050</v>
      </c>
      <c r="G89" s="7"/>
      <c r="H89" s="24">
        <v>-2186872</v>
      </c>
      <c r="I89" s="24"/>
      <c r="J89" s="44">
        <v>0</v>
      </c>
      <c r="K89" s="7"/>
      <c r="L89" s="24">
        <v>0</v>
      </c>
    </row>
    <row r="90" spans="1:12" ht="16.5" customHeight="1" x14ac:dyDescent="0.45">
      <c r="B90" s="27" t="s">
        <v>122</v>
      </c>
      <c r="E90" s="20"/>
      <c r="F90" s="44"/>
      <c r="G90" s="7"/>
      <c r="I90" s="24"/>
      <c r="J90" s="44"/>
      <c r="K90" s="7"/>
      <c r="L90" s="24"/>
    </row>
    <row r="91" spans="1:12" ht="16.5" customHeight="1" x14ac:dyDescent="0.45">
      <c r="B91" s="27"/>
      <c r="C91" s="2" t="s">
        <v>123</v>
      </c>
      <c r="E91" s="20"/>
      <c r="F91" s="70">
        <v>-235642</v>
      </c>
      <c r="G91" s="7"/>
      <c r="H91" s="71">
        <v>458313</v>
      </c>
      <c r="I91" s="24"/>
      <c r="J91" s="70">
        <v>-3</v>
      </c>
      <c r="K91" s="7"/>
      <c r="L91" s="71">
        <v>2368</v>
      </c>
    </row>
    <row r="92" spans="1:12" ht="5.45" customHeight="1" x14ac:dyDescent="0.45">
      <c r="B92" s="27"/>
      <c r="E92" s="20"/>
      <c r="F92" s="44"/>
      <c r="G92" s="7"/>
      <c r="I92" s="24"/>
      <c r="J92" s="44"/>
      <c r="K92" s="7"/>
      <c r="L92" s="24"/>
    </row>
    <row r="93" spans="1:12" ht="16.5" customHeight="1" x14ac:dyDescent="0.45">
      <c r="A93" s="2" t="s">
        <v>124</v>
      </c>
      <c r="B93" s="27"/>
      <c r="E93" s="20"/>
      <c r="F93" s="44"/>
      <c r="G93" s="7"/>
      <c r="I93" s="24"/>
      <c r="J93" s="44"/>
      <c r="K93" s="7"/>
      <c r="L93" s="24"/>
    </row>
    <row r="94" spans="1:12" ht="16.5" customHeight="1" x14ac:dyDescent="0.45">
      <c r="B94" s="2" t="s">
        <v>22</v>
      </c>
      <c r="E94" s="20"/>
      <c r="F94" s="70">
        <v>942567</v>
      </c>
      <c r="G94" s="7"/>
      <c r="H94" s="71">
        <v>-1833250</v>
      </c>
      <c r="I94" s="24"/>
      <c r="J94" s="70">
        <v>11</v>
      </c>
      <c r="K94" s="7"/>
      <c r="L94" s="71">
        <v>-9472</v>
      </c>
    </row>
    <row r="95" spans="1:12" ht="7.15" customHeight="1" x14ac:dyDescent="0.45">
      <c r="B95" s="27"/>
      <c r="E95" s="20"/>
      <c r="F95" s="44"/>
      <c r="G95" s="7"/>
      <c r="I95" s="24"/>
      <c r="J95" s="44"/>
      <c r="K95" s="7"/>
      <c r="L95" s="24"/>
    </row>
    <row r="96" spans="1:12" ht="16.5" customHeight="1" x14ac:dyDescent="0.45">
      <c r="A96" s="38" t="s">
        <v>125</v>
      </c>
      <c r="B96" s="27"/>
      <c r="E96" s="20"/>
      <c r="F96" s="44"/>
      <c r="G96" s="7"/>
      <c r="I96" s="24"/>
      <c r="J96" s="44"/>
      <c r="K96" s="7"/>
      <c r="L96" s="24"/>
    </row>
    <row r="97" spans="1:12" ht="16.5" customHeight="1" x14ac:dyDescent="0.45">
      <c r="B97" s="1" t="s">
        <v>126</v>
      </c>
      <c r="C97" s="27"/>
      <c r="D97" s="2"/>
      <c r="E97" s="20"/>
      <c r="F97" s="70">
        <v>942567</v>
      </c>
      <c r="H97" s="71">
        <v>-1833250</v>
      </c>
      <c r="I97" s="24"/>
      <c r="J97" s="70">
        <v>4380</v>
      </c>
      <c r="K97" s="24"/>
      <c r="L97" s="71">
        <v>-7378</v>
      </c>
    </row>
    <row r="98" spans="1:12" ht="6.6" customHeight="1" x14ac:dyDescent="0.45">
      <c r="A98" s="38"/>
      <c r="C98" s="27"/>
      <c r="D98" s="2"/>
      <c r="E98" s="20"/>
      <c r="F98" s="44"/>
      <c r="I98" s="24"/>
      <c r="J98" s="44"/>
      <c r="K98" s="24"/>
      <c r="L98" s="24"/>
    </row>
    <row r="99" spans="1:12" ht="16.5" customHeight="1" thickBot="1" x14ac:dyDescent="0.5">
      <c r="A99" s="38" t="s">
        <v>127</v>
      </c>
      <c r="B99" s="38"/>
      <c r="C99" s="38"/>
      <c r="E99" s="20"/>
      <c r="F99" s="34">
        <v>1125732</v>
      </c>
      <c r="H99" s="35">
        <v>-1454181</v>
      </c>
      <c r="I99" s="24"/>
      <c r="J99" s="34">
        <v>1616</v>
      </c>
      <c r="K99" s="24"/>
      <c r="L99" s="35">
        <v>9002</v>
      </c>
    </row>
    <row r="100" spans="1:12" ht="16.5" customHeight="1" thickTop="1" x14ac:dyDescent="0.45">
      <c r="A100" s="38"/>
      <c r="B100" s="38"/>
      <c r="C100" s="38"/>
      <c r="E100" s="20"/>
      <c r="F100" s="44"/>
      <c r="J100" s="44"/>
      <c r="K100" s="24"/>
      <c r="L100" s="24"/>
    </row>
    <row r="101" spans="1:12" ht="16.5" customHeight="1" x14ac:dyDescent="0.45">
      <c r="A101" s="38"/>
      <c r="B101" s="38"/>
      <c r="C101" s="38"/>
      <c r="E101" s="20"/>
      <c r="F101" s="44"/>
      <c r="J101" s="44"/>
      <c r="K101" s="24"/>
      <c r="L101" s="24"/>
    </row>
    <row r="102" spans="1:12" ht="16.5" customHeight="1" x14ac:dyDescent="0.45">
      <c r="A102" s="38" t="s">
        <v>128</v>
      </c>
      <c r="B102" s="29"/>
      <c r="C102" s="29"/>
      <c r="D102" s="20">
        <v>21</v>
      </c>
      <c r="E102" s="20"/>
      <c r="F102" s="72"/>
      <c r="G102" s="73"/>
      <c r="H102" s="74"/>
      <c r="J102" s="72"/>
      <c r="K102" s="73"/>
      <c r="L102" s="74"/>
    </row>
    <row r="103" spans="1:12" ht="16.5" customHeight="1" x14ac:dyDescent="0.45">
      <c r="A103" s="1" t="s">
        <v>129</v>
      </c>
      <c r="F103" s="75">
        <v>0.47</v>
      </c>
      <c r="H103" s="73">
        <v>0.97</v>
      </c>
      <c r="J103" s="75">
        <v>-0.01</v>
      </c>
      <c r="L103" s="73">
        <v>0.04</v>
      </c>
    </row>
    <row r="104" spans="1:12" ht="16.5" customHeight="1" x14ac:dyDescent="0.45">
      <c r="A104" s="2" t="s">
        <v>130</v>
      </c>
      <c r="F104" s="44"/>
      <c r="J104" s="23"/>
    </row>
    <row r="105" spans="1:12" ht="16.5" customHeight="1" x14ac:dyDescent="0.45">
      <c r="A105" s="2" t="s">
        <v>131</v>
      </c>
      <c r="F105" s="44">
        <v>389267</v>
      </c>
      <c r="H105" s="77">
        <v>389267</v>
      </c>
      <c r="J105" s="76">
        <v>389267</v>
      </c>
      <c r="L105" s="77">
        <v>389267</v>
      </c>
    </row>
    <row r="106" spans="1:12" ht="16.5" customHeight="1" x14ac:dyDescent="0.45">
      <c r="J106" s="77"/>
      <c r="L106" s="77"/>
    </row>
    <row r="107" spans="1:12" ht="16.5" customHeight="1" x14ac:dyDescent="0.45">
      <c r="J107" s="77"/>
      <c r="L107" s="77"/>
    </row>
    <row r="108" spans="1:12" ht="16.5" customHeight="1" x14ac:dyDescent="0.45">
      <c r="J108" s="77"/>
      <c r="L108" s="77"/>
    </row>
    <row r="109" spans="1:12" ht="12" customHeight="1" x14ac:dyDescent="0.45">
      <c r="J109" s="77"/>
      <c r="L109" s="77"/>
    </row>
    <row r="110" spans="1:12" ht="21.95" customHeight="1" x14ac:dyDescent="0.45">
      <c r="A110" s="110" t="s">
        <v>35</v>
      </c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</row>
  </sheetData>
  <mergeCells count="7">
    <mergeCell ref="A110:L110"/>
    <mergeCell ref="F6:H6"/>
    <mergeCell ref="J6:L6"/>
    <mergeCell ref="A56:L56"/>
    <mergeCell ref="A59:F59"/>
    <mergeCell ref="F62:H62"/>
    <mergeCell ref="J62:L62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C1E47-E8E3-4D6F-BBC7-6011B4A18C45}">
  <dimension ref="A1:Q38"/>
  <sheetViews>
    <sheetView zoomScaleNormal="100" zoomScaleSheetLayoutView="70" workbookViewId="0">
      <selection activeCell="E18" sqref="E18:Q36"/>
    </sheetView>
  </sheetViews>
  <sheetFormatPr defaultRowHeight="16.149999999999999" customHeight="1" x14ac:dyDescent="0.45"/>
  <cols>
    <col min="1" max="3" width="1.7109375" style="2" customWidth="1"/>
    <col min="4" max="4" width="56.42578125" style="2" customWidth="1"/>
    <col min="5" max="5" width="14.7109375" style="26" customWidth="1"/>
    <col min="6" max="6" width="0.85546875" style="24" customWidth="1"/>
    <col min="7" max="7" width="14.42578125" style="24" customWidth="1"/>
    <col min="8" max="8" width="0.85546875" style="24" customWidth="1"/>
    <col min="9" max="9" width="14.7109375" style="26" customWidth="1"/>
    <col min="10" max="10" width="0.85546875" style="26" customWidth="1"/>
    <col min="11" max="11" width="15.28515625" style="26" customWidth="1"/>
    <col min="12" max="12" width="0.85546875" style="24" customWidth="1"/>
    <col min="13" max="13" width="17.42578125" style="26" customWidth="1"/>
    <col min="14" max="14" width="0.85546875" style="26" customWidth="1"/>
    <col min="15" max="15" width="15.140625" style="26" customWidth="1"/>
    <col min="16" max="16" width="0.85546875" style="24" customWidth="1"/>
    <col min="17" max="17" width="14.7109375" style="26" bestFit="1" customWidth="1"/>
    <col min="18" max="118" width="9.140625" style="2"/>
    <col min="119" max="121" width="1.7109375" style="2" customWidth="1"/>
    <col min="122" max="122" width="50" style="2" customWidth="1"/>
    <col min="123" max="123" width="15.7109375" style="2" customWidth="1"/>
    <col min="124" max="124" width="0.85546875" style="2" customWidth="1"/>
    <col min="125" max="125" width="15.7109375" style="2" customWidth="1"/>
    <col min="126" max="126" width="0.85546875" style="2" customWidth="1"/>
    <col min="127" max="127" width="15.7109375" style="2" customWidth="1"/>
    <col min="128" max="128" width="0.85546875" style="2" customWidth="1"/>
    <col min="129" max="129" width="16.85546875" style="2" customWidth="1"/>
    <col min="130" max="130" width="0.85546875" style="2" customWidth="1"/>
    <col min="131" max="131" width="15.7109375" style="2" customWidth="1"/>
    <col min="132" max="132" width="0.85546875" style="2" customWidth="1"/>
    <col min="133" max="133" width="15.7109375" style="2" customWidth="1"/>
    <col min="134" max="134" width="0.85546875" style="2" customWidth="1"/>
    <col min="135" max="135" width="15.7109375" style="2" customWidth="1"/>
    <col min="136" max="136" width="26.85546875" style="2" bestFit="1" customWidth="1"/>
    <col min="137" max="374" width="9.140625" style="2"/>
    <col min="375" max="377" width="1.7109375" style="2" customWidth="1"/>
    <col min="378" max="378" width="50" style="2" customWidth="1"/>
    <col min="379" max="379" width="15.7109375" style="2" customWidth="1"/>
    <col min="380" max="380" width="0.85546875" style="2" customWidth="1"/>
    <col min="381" max="381" width="15.7109375" style="2" customWidth="1"/>
    <col min="382" max="382" width="0.85546875" style="2" customWidth="1"/>
    <col min="383" max="383" width="15.7109375" style="2" customWidth="1"/>
    <col min="384" max="384" width="0.85546875" style="2" customWidth="1"/>
    <col min="385" max="385" width="16.85546875" style="2" customWidth="1"/>
    <col min="386" max="386" width="0.85546875" style="2" customWidth="1"/>
    <col min="387" max="387" width="15.7109375" style="2" customWidth="1"/>
    <col min="388" max="388" width="0.85546875" style="2" customWidth="1"/>
    <col min="389" max="389" width="15.7109375" style="2" customWidth="1"/>
    <col min="390" max="390" width="0.85546875" style="2" customWidth="1"/>
    <col min="391" max="391" width="15.7109375" style="2" customWidth="1"/>
    <col min="392" max="392" width="26.85546875" style="2" bestFit="1" customWidth="1"/>
    <col min="393" max="630" width="9.140625" style="2"/>
    <col min="631" max="633" width="1.7109375" style="2" customWidth="1"/>
    <col min="634" max="634" width="50" style="2" customWidth="1"/>
    <col min="635" max="635" width="15.7109375" style="2" customWidth="1"/>
    <col min="636" max="636" width="0.85546875" style="2" customWidth="1"/>
    <col min="637" max="637" width="15.7109375" style="2" customWidth="1"/>
    <col min="638" max="638" width="0.85546875" style="2" customWidth="1"/>
    <col min="639" max="639" width="15.7109375" style="2" customWidth="1"/>
    <col min="640" max="640" width="0.85546875" style="2" customWidth="1"/>
    <col min="641" max="641" width="16.85546875" style="2" customWidth="1"/>
    <col min="642" max="642" width="0.85546875" style="2" customWidth="1"/>
    <col min="643" max="643" width="15.7109375" style="2" customWidth="1"/>
    <col min="644" max="644" width="0.85546875" style="2" customWidth="1"/>
    <col min="645" max="645" width="15.7109375" style="2" customWidth="1"/>
    <col min="646" max="646" width="0.85546875" style="2" customWidth="1"/>
    <col min="647" max="647" width="15.7109375" style="2" customWidth="1"/>
    <col min="648" max="648" width="26.85546875" style="2" bestFit="1" customWidth="1"/>
    <col min="649" max="886" width="9.140625" style="2"/>
    <col min="887" max="889" width="1.7109375" style="2" customWidth="1"/>
    <col min="890" max="890" width="50" style="2" customWidth="1"/>
    <col min="891" max="891" width="15.7109375" style="2" customWidth="1"/>
    <col min="892" max="892" width="0.85546875" style="2" customWidth="1"/>
    <col min="893" max="893" width="15.7109375" style="2" customWidth="1"/>
    <col min="894" max="894" width="0.85546875" style="2" customWidth="1"/>
    <col min="895" max="895" width="15.7109375" style="2" customWidth="1"/>
    <col min="896" max="896" width="0.85546875" style="2" customWidth="1"/>
    <col min="897" max="897" width="16.85546875" style="2" customWidth="1"/>
    <col min="898" max="898" width="0.85546875" style="2" customWidth="1"/>
    <col min="899" max="899" width="15.7109375" style="2" customWidth="1"/>
    <col min="900" max="900" width="0.85546875" style="2" customWidth="1"/>
    <col min="901" max="901" width="15.7109375" style="2" customWidth="1"/>
    <col min="902" max="902" width="0.85546875" style="2" customWidth="1"/>
    <col min="903" max="903" width="15.7109375" style="2" customWidth="1"/>
    <col min="904" max="904" width="26.85546875" style="2" bestFit="1" customWidth="1"/>
    <col min="905" max="1142" width="9.140625" style="2"/>
    <col min="1143" max="1145" width="1.7109375" style="2" customWidth="1"/>
    <col min="1146" max="1146" width="50" style="2" customWidth="1"/>
    <col min="1147" max="1147" width="15.7109375" style="2" customWidth="1"/>
    <col min="1148" max="1148" width="0.85546875" style="2" customWidth="1"/>
    <col min="1149" max="1149" width="15.7109375" style="2" customWidth="1"/>
    <col min="1150" max="1150" width="0.85546875" style="2" customWidth="1"/>
    <col min="1151" max="1151" width="15.7109375" style="2" customWidth="1"/>
    <col min="1152" max="1152" width="0.85546875" style="2" customWidth="1"/>
    <col min="1153" max="1153" width="16.85546875" style="2" customWidth="1"/>
    <col min="1154" max="1154" width="0.85546875" style="2" customWidth="1"/>
    <col min="1155" max="1155" width="15.7109375" style="2" customWidth="1"/>
    <col min="1156" max="1156" width="0.85546875" style="2" customWidth="1"/>
    <col min="1157" max="1157" width="15.7109375" style="2" customWidth="1"/>
    <col min="1158" max="1158" width="0.85546875" style="2" customWidth="1"/>
    <col min="1159" max="1159" width="15.7109375" style="2" customWidth="1"/>
    <col min="1160" max="1160" width="26.85546875" style="2" bestFit="1" customWidth="1"/>
    <col min="1161" max="1398" width="9.140625" style="2"/>
    <col min="1399" max="1401" width="1.7109375" style="2" customWidth="1"/>
    <col min="1402" max="1402" width="50" style="2" customWidth="1"/>
    <col min="1403" max="1403" width="15.7109375" style="2" customWidth="1"/>
    <col min="1404" max="1404" width="0.85546875" style="2" customWidth="1"/>
    <col min="1405" max="1405" width="15.7109375" style="2" customWidth="1"/>
    <col min="1406" max="1406" width="0.85546875" style="2" customWidth="1"/>
    <col min="1407" max="1407" width="15.7109375" style="2" customWidth="1"/>
    <col min="1408" max="1408" width="0.85546875" style="2" customWidth="1"/>
    <col min="1409" max="1409" width="16.85546875" style="2" customWidth="1"/>
    <col min="1410" max="1410" width="0.85546875" style="2" customWidth="1"/>
    <col min="1411" max="1411" width="15.7109375" style="2" customWidth="1"/>
    <col min="1412" max="1412" width="0.85546875" style="2" customWidth="1"/>
    <col min="1413" max="1413" width="15.7109375" style="2" customWidth="1"/>
    <col min="1414" max="1414" width="0.85546875" style="2" customWidth="1"/>
    <col min="1415" max="1415" width="15.7109375" style="2" customWidth="1"/>
    <col min="1416" max="1416" width="26.85546875" style="2" bestFit="1" customWidth="1"/>
    <col min="1417" max="1654" width="9.140625" style="2"/>
    <col min="1655" max="1657" width="1.7109375" style="2" customWidth="1"/>
    <col min="1658" max="1658" width="50" style="2" customWidth="1"/>
    <col min="1659" max="1659" width="15.7109375" style="2" customWidth="1"/>
    <col min="1660" max="1660" width="0.85546875" style="2" customWidth="1"/>
    <col min="1661" max="1661" width="15.7109375" style="2" customWidth="1"/>
    <col min="1662" max="1662" width="0.85546875" style="2" customWidth="1"/>
    <col min="1663" max="1663" width="15.7109375" style="2" customWidth="1"/>
    <col min="1664" max="1664" width="0.85546875" style="2" customWidth="1"/>
    <col min="1665" max="1665" width="16.85546875" style="2" customWidth="1"/>
    <col min="1666" max="1666" width="0.85546875" style="2" customWidth="1"/>
    <col min="1667" max="1667" width="15.7109375" style="2" customWidth="1"/>
    <col min="1668" max="1668" width="0.85546875" style="2" customWidth="1"/>
    <col min="1669" max="1669" width="15.7109375" style="2" customWidth="1"/>
    <col min="1670" max="1670" width="0.85546875" style="2" customWidth="1"/>
    <col min="1671" max="1671" width="15.7109375" style="2" customWidth="1"/>
    <col min="1672" max="1672" width="26.85546875" style="2" bestFit="1" customWidth="1"/>
    <col min="1673" max="1910" width="9.140625" style="2"/>
    <col min="1911" max="1913" width="1.7109375" style="2" customWidth="1"/>
    <col min="1914" max="1914" width="50" style="2" customWidth="1"/>
    <col min="1915" max="1915" width="15.7109375" style="2" customWidth="1"/>
    <col min="1916" max="1916" width="0.85546875" style="2" customWidth="1"/>
    <col min="1917" max="1917" width="15.7109375" style="2" customWidth="1"/>
    <col min="1918" max="1918" width="0.85546875" style="2" customWidth="1"/>
    <col min="1919" max="1919" width="15.7109375" style="2" customWidth="1"/>
    <col min="1920" max="1920" width="0.85546875" style="2" customWidth="1"/>
    <col min="1921" max="1921" width="16.85546875" style="2" customWidth="1"/>
    <col min="1922" max="1922" width="0.85546875" style="2" customWidth="1"/>
    <col min="1923" max="1923" width="15.7109375" style="2" customWidth="1"/>
    <col min="1924" max="1924" width="0.85546875" style="2" customWidth="1"/>
    <col min="1925" max="1925" width="15.7109375" style="2" customWidth="1"/>
    <col min="1926" max="1926" width="0.85546875" style="2" customWidth="1"/>
    <col min="1927" max="1927" width="15.7109375" style="2" customWidth="1"/>
    <col min="1928" max="1928" width="26.85546875" style="2" bestFit="1" customWidth="1"/>
    <col min="1929" max="2166" width="9.140625" style="2"/>
    <col min="2167" max="2169" width="1.7109375" style="2" customWidth="1"/>
    <col min="2170" max="2170" width="50" style="2" customWidth="1"/>
    <col min="2171" max="2171" width="15.7109375" style="2" customWidth="1"/>
    <col min="2172" max="2172" width="0.85546875" style="2" customWidth="1"/>
    <col min="2173" max="2173" width="15.7109375" style="2" customWidth="1"/>
    <col min="2174" max="2174" width="0.85546875" style="2" customWidth="1"/>
    <col min="2175" max="2175" width="15.7109375" style="2" customWidth="1"/>
    <col min="2176" max="2176" width="0.85546875" style="2" customWidth="1"/>
    <col min="2177" max="2177" width="16.85546875" style="2" customWidth="1"/>
    <col min="2178" max="2178" width="0.85546875" style="2" customWidth="1"/>
    <col min="2179" max="2179" width="15.7109375" style="2" customWidth="1"/>
    <col min="2180" max="2180" width="0.85546875" style="2" customWidth="1"/>
    <col min="2181" max="2181" width="15.7109375" style="2" customWidth="1"/>
    <col min="2182" max="2182" width="0.85546875" style="2" customWidth="1"/>
    <col min="2183" max="2183" width="15.7109375" style="2" customWidth="1"/>
    <col min="2184" max="2184" width="26.85546875" style="2" bestFit="1" customWidth="1"/>
    <col min="2185" max="2422" width="9.140625" style="2"/>
    <col min="2423" max="2425" width="1.7109375" style="2" customWidth="1"/>
    <col min="2426" max="2426" width="50" style="2" customWidth="1"/>
    <col min="2427" max="2427" width="15.7109375" style="2" customWidth="1"/>
    <col min="2428" max="2428" width="0.85546875" style="2" customWidth="1"/>
    <col min="2429" max="2429" width="15.7109375" style="2" customWidth="1"/>
    <col min="2430" max="2430" width="0.85546875" style="2" customWidth="1"/>
    <col min="2431" max="2431" width="15.7109375" style="2" customWidth="1"/>
    <col min="2432" max="2432" width="0.85546875" style="2" customWidth="1"/>
    <col min="2433" max="2433" width="16.85546875" style="2" customWidth="1"/>
    <col min="2434" max="2434" width="0.85546875" style="2" customWidth="1"/>
    <col min="2435" max="2435" width="15.7109375" style="2" customWidth="1"/>
    <col min="2436" max="2436" width="0.85546875" style="2" customWidth="1"/>
    <col min="2437" max="2437" width="15.7109375" style="2" customWidth="1"/>
    <col min="2438" max="2438" width="0.85546875" style="2" customWidth="1"/>
    <col min="2439" max="2439" width="15.7109375" style="2" customWidth="1"/>
    <col min="2440" max="2440" width="26.85546875" style="2" bestFit="1" customWidth="1"/>
    <col min="2441" max="2678" width="9.140625" style="2"/>
    <col min="2679" max="2681" width="1.7109375" style="2" customWidth="1"/>
    <col min="2682" max="2682" width="50" style="2" customWidth="1"/>
    <col min="2683" max="2683" width="15.7109375" style="2" customWidth="1"/>
    <col min="2684" max="2684" width="0.85546875" style="2" customWidth="1"/>
    <col min="2685" max="2685" width="15.7109375" style="2" customWidth="1"/>
    <col min="2686" max="2686" width="0.85546875" style="2" customWidth="1"/>
    <col min="2687" max="2687" width="15.7109375" style="2" customWidth="1"/>
    <col min="2688" max="2688" width="0.85546875" style="2" customWidth="1"/>
    <col min="2689" max="2689" width="16.85546875" style="2" customWidth="1"/>
    <col min="2690" max="2690" width="0.85546875" style="2" customWidth="1"/>
    <col min="2691" max="2691" width="15.7109375" style="2" customWidth="1"/>
    <col min="2692" max="2692" width="0.85546875" style="2" customWidth="1"/>
    <col min="2693" max="2693" width="15.7109375" style="2" customWidth="1"/>
    <col min="2694" max="2694" width="0.85546875" style="2" customWidth="1"/>
    <col min="2695" max="2695" width="15.7109375" style="2" customWidth="1"/>
    <col min="2696" max="2696" width="26.85546875" style="2" bestFit="1" customWidth="1"/>
    <col min="2697" max="2934" width="9.140625" style="2"/>
    <col min="2935" max="2937" width="1.7109375" style="2" customWidth="1"/>
    <col min="2938" max="2938" width="50" style="2" customWidth="1"/>
    <col min="2939" max="2939" width="15.7109375" style="2" customWidth="1"/>
    <col min="2940" max="2940" width="0.85546875" style="2" customWidth="1"/>
    <col min="2941" max="2941" width="15.7109375" style="2" customWidth="1"/>
    <col min="2942" max="2942" width="0.85546875" style="2" customWidth="1"/>
    <col min="2943" max="2943" width="15.7109375" style="2" customWidth="1"/>
    <col min="2944" max="2944" width="0.85546875" style="2" customWidth="1"/>
    <col min="2945" max="2945" width="16.85546875" style="2" customWidth="1"/>
    <col min="2946" max="2946" width="0.85546875" style="2" customWidth="1"/>
    <col min="2947" max="2947" width="15.7109375" style="2" customWidth="1"/>
    <col min="2948" max="2948" width="0.85546875" style="2" customWidth="1"/>
    <col min="2949" max="2949" width="15.7109375" style="2" customWidth="1"/>
    <col min="2950" max="2950" width="0.85546875" style="2" customWidth="1"/>
    <col min="2951" max="2951" width="15.7109375" style="2" customWidth="1"/>
    <col min="2952" max="2952" width="26.85546875" style="2" bestFit="1" customWidth="1"/>
    <col min="2953" max="3190" width="9.140625" style="2"/>
    <col min="3191" max="3193" width="1.7109375" style="2" customWidth="1"/>
    <col min="3194" max="3194" width="50" style="2" customWidth="1"/>
    <col min="3195" max="3195" width="15.7109375" style="2" customWidth="1"/>
    <col min="3196" max="3196" width="0.85546875" style="2" customWidth="1"/>
    <col min="3197" max="3197" width="15.7109375" style="2" customWidth="1"/>
    <col min="3198" max="3198" width="0.85546875" style="2" customWidth="1"/>
    <col min="3199" max="3199" width="15.7109375" style="2" customWidth="1"/>
    <col min="3200" max="3200" width="0.85546875" style="2" customWidth="1"/>
    <col min="3201" max="3201" width="16.85546875" style="2" customWidth="1"/>
    <col min="3202" max="3202" width="0.85546875" style="2" customWidth="1"/>
    <col min="3203" max="3203" width="15.7109375" style="2" customWidth="1"/>
    <col min="3204" max="3204" width="0.85546875" style="2" customWidth="1"/>
    <col min="3205" max="3205" width="15.7109375" style="2" customWidth="1"/>
    <col min="3206" max="3206" width="0.85546875" style="2" customWidth="1"/>
    <col min="3207" max="3207" width="15.7109375" style="2" customWidth="1"/>
    <col min="3208" max="3208" width="26.85546875" style="2" bestFit="1" customWidth="1"/>
    <col min="3209" max="3446" width="9.140625" style="2"/>
    <col min="3447" max="3449" width="1.7109375" style="2" customWidth="1"/>
    <col min="3450" max="3450" width="50" style="2" customWidth="1"/>
    <col min="3451" max="3451" width="15.7109375" style="2" customWidth="1"/>
    <col min="3452" max="3452" width="0.85546875" style="2" customWidth="1"/>
    <col min="3453" max="3453" width="15.7109375" style="2" customWidth="1"/>
    <col min="3454" max="3454" width="0.85546875" style="2" customWidth="1"/>
    <col min="3455" max="3455" width="15.7109375" style="2" customWidth="1"/>
    <col min="3456" max="3456" width="0.85546875" style="2" customWidth="1"/>
    <col min="3457" max="3457" width="16.85546875" style="2" customWidth="1"/>
    <col min="3458" max="3458" width="0.85546875" style="2" customWidth="1"/>
    <col min="3459" max="3459" width="15.7109375" style="2" customWidth="1"/>
    <col min="3460" max="3460" width="0.85546875" style="2" customWidth="1"/>
    <col min="3461" max="3461" width="15.7109375" style="2" customWidth="1"/>
    <col min="3462" max="3462" width="0.85546875" style="2" customWidth="1"/>
    <col min="3463" max="3463" width="15.7109375" style="2" customWidth="1"/>
    <col min="3464" max="3464" width="26.85546875" style="2" bestFit="1" customWidth="1"/>
    <col min="3465" max="3702" width="9.140625" style="2"/>
    <col min="3703" max="3705" width="1.7109375" style="2" customWidth="1"/>
    <col min="3706" max="3706" width="50" style="2" customWidth="1"/>
    <col min="3707" max="3707" width="15.7109375" style="2" customWidth="1"/>
    <col min="3708" max="3708" width="0.85546875" style="2" customWidth="1"/>
    <col min="3709" max="3709" width="15.7109375" style="2" customWidth="1"/>
    <col min="3710" max="3710" width="0.85546875" style="2" customWidth="1"/>
    <col min="3711" max="3711" width="15.7109375" style="2" customWidth="1"/>
    <col min="3712" max="3712" width="0.85546875" style="2" customWidth="1"/>
    <col min="3713" max="3713" width="16.85546875" style="2" customWidth="1"/>
    <col min="3714" max="3714" width="0.85546875" style="2" customWidth="1"/>
    <col min="3715" max="3715" width="15.7109375" style="2" customWidth="1"/>
    <col min="3716" max="3716" width="0.85546875" style="2" customWidth="1"/>
    <col min="3717" max="3717" width="15.7109375" style="2" customWidth="1"/>
    <col min="3718" max="3718" width="0.85546875" style="2" customWidth="1"/>
    <col min="3719" max="3719" width="15.7109375" style="2" customWidth="1"/>
    <col min="3720" max="3720" width="26.85546875" style="2" bestFit="1" customWidth="1"/>
    <col min="3721" max="3958" width="9.140625" style="2"/>
    <col min="3959" max="3961" width="1.7109375" style="2" customWidth="1"/>
    <col min="3962" max="3962" width="50" style="2" customWidth="1"/>
    <col min="3963" max="3963" width="15.7109375" style="2" customWidth="1"/>
    <col min="3964" max="3964" width="0.85546875" style="2" customWidth="1"/>
    <col min="3965" max="3965" width="15.7109375" style="2" customWidth="1"/>
    <col min="3966" max="3966" width="0.85546875" style="2" customWidth="1"/>
    <col min="3967" max="3967" width="15.7109375" style="2" customWidth="1"/>
    <col min="3968" max="3968" width="0.85546875" style="2" customWidth="1"/>
    <col min="3969" max="3969" width="16.85546875" style="2" customWidth="1"/>
    <col min="3970" max="3970" width="0.85546875" style="2" customWidth="1"/>
    <col min="3971" max="3971" width="15.7109375" style="2" customWidth="1"/>
    <col min="3972" max="3972" width="0.85546875" style="2" customWidth="1"/>
    <col min="3973" max="3973" width="15.7109375" style="2" customWidth="1"/>
    <col min="3974" max="3974" width="0.85546875" style="2" customWidth="1"/>
    <col min="3975" max="3975" width="15.7109375" style="2" customWidth="1"/>
    <col min="3976" max="3976" width="26.85546875" style="2" bestFit="1" customWidth="1"/>
    <col min="3977" max="4214" width="9.140625" style="2"/>
    <col min="4215" max="4217" width="1.7109375" style="2" customWidth="1"/>
    <col min="4218" max="4218" width="50" style="2" customWidth="1"/>
    <col min="4219" max="4219" width="15.7109375" style="2" customWidth="1"/>
    <col min="4220" max="4220" width="0.85546875" style="2" customWidth="1"/>
    <col min="4221" max="4221" width="15.7109375" style="2" customWidth="1"/>
    <col min="4222" max="4222" width="0.85546875" style="2" customWidth="1"/>
    <col min="4223" max="4223" width="15.7109375" style="2" customWidth="1"/>
    <col min="4224" max="4224" width="0.85546875" style="2" customWidth="1"/>
    <col min="4225" max="4225" width="16.85546875" style="2" customWidth="1"/>
    <col min="4226" max="4226" width="0.85546875" style="2" customWidth="1"/>
    <col min="4227" max="4227" width="15.7109375" style="2" customWidth="1"/>
    <col min="4228" max="4228" width="0.85546875" style="2" customWidth="1"/>
    <col min="4229" max="4229" width="15.7109375" style="2" customWidth="1"/>
    <col min="4230" max="4230" width="0.85546875" style="2" customWidth="1"/>
    <col min="4231" max="4231" width="15.7109375" style="2" customWidth="1"/>
    <col min="4232" max="4232" width="26.85546875" style="2" bestFit="1" customWidth="1"/>
    <col min="4233" max="4470" width="9.140625" style="2"/>
    <col min="4471" max="4473" width="1.7109375" style="2" customWidth="1"/>
    <col min="4474" max="4474" width="50" style="2" customWidth="1"/>
    <col min="4475" max="4475" width="15.7109375" style="2" customWidth="1"/>
    <col min="4476" max="4476" width="0.85546875" style="2" customWidth="1"/>
    <col min="4477" max="4477" width="15.7109375" style="2" customWidth="1"/>
    <col min="4478" max="4478" width="0.85546875" style="2" customWidth="1"/>
    <col min="4479" max="4479" width="15.7109375" style="2" customWidth="1"/>
    <col min="4480" max="4480" width="0.85546875" style="2" customWidth="1"/>
    <col min="4481" max="4481" width="16.85546875" style="2" customWidth="1"/>
    <col min="4482" max="4482" width="0.85546875" style="2" customWidth="1"/>
    <col min="4483" max="4483" width="15.7109375" style="2" customWidth="1"/>
    <col min="4484" max="4484" width="0.85546875" style="2" customWidth="1"/>
    <col min="4485" max="4485" width="15.7109375" style="2" customWidth="1"/>
    <col min="4486" max="4486" width="0.85546875" style="2" customWidth="1"/>
    <col min="4487" max="4487" width="15.7109375" style="2" customWidth="1"/>
    <col min="4488" max="4488" width="26.85546875" style="2" bestFit="1" customWidth="1"/>
    <col min="4489" max="4726" width="9.140625" style="2"/>
    <col min="4727" max="4729" width="1.7109375" style="2" customWidth="1"/>
    <col min="4730" max="4730" width="50" style="2" customWidth="1"/>
    <col min="4731" max="4731" width="15.7109375" style="2" customWidth="1"/>
    <col min="4732" max="4732" width="0.85546875" style="2" customWidth="1"/>
    <col min="4733" max="4733" width="15.7109375" style="2" customWidth="1"/>
    <col min="4734" max="4734" width="0.85546875" style="2" customWidth="1"/>
    <col min="4735" max="4735" width="15.7109375" style="2" customWidth="1"/>
    <col min="4736" max="4736" width="0.85546875" style="2" customWidth="1"/>
    <col min="4737" max="4737" width="16.85546875" style="2" customWidth="1"/>
    <col min="4738" max="4738" width="0.85546875" style="2" customWidth="1"/>
    <col min="4739" max="4739" width="15.7109375" style="2" customWidth="1"/>
    <col min="4740" max="4740" width="0.85546875" style="2" customWidth="1"/>
    <col min="4741" max="4741" width="15.7109375" style="2" customWidth="1"/>
    <col min="4742" max="4742" width="0.85546875" style="2" customWidth="1"/>
    <col min="4743" max="4743" width="15.7109375" style="2" customWidth="1"/>
    <col min="4744" max="4744" width="26.85546875" style="2" bestFit="1" customWidth="1"/>
    <col min="4745" max="4982" width="9.140625" style="2"/>
    <col min="4983" max="4985" width="1.7109375" style="2" customWidth="1"/>
    <col min="4986" max="4986" width="50" style="2" customWidth="1"/>
    <col min="4987" max="4987" width="15.7109375" style="2" customWidth="1"/>
    <col min="4988" max="4988" width="0.85546875" style="2" customWidth="1"/>
    <col min="4989" max="4989" width="15.7109375" style="2" customWidth="1"/>
    <col min="4990" max="4990" width="0.85546875" style="2" customWidth="1"/>
    <col min="4991" max="4991" width="15.7109375" style="2" customWidth="1"/>
    <col min="4992" max="4992" width="0.85546875" style="2" customWidth="1"/>
    <col min="4993" max="4993" width="16.85546875" style="2" customWidth="1"/>
    <col min="4994" max="4994" width="0.85546875" style="2" customWidth="1"/>
    <col min="4995" max="4995" width="15.7109375" style="2" customWidth="1"/>
    <col min="4996" max="4996" width="0.85546875" style="2" customWidth="1"/>
    <col min="4997" max="4997" width="15.7109375" style="2" customWidth="1"/>
    <col min="4998" max="4998" width="0.85546875" style="2" customWidth="1"/>
    <col min="4999" max="4999" width="15.7109375" style="2" customWidth="1"/>
    <col min="5000" max="5000" width="26.85546875" style="2" bestFit="1" customWidth="1"/>
    <col min="5001" max="5238" width="9.140625" style="2"/>
    <col min="5239" max="5241" width="1.7109375" style="2" customWidth="1"/>
    <col min="5242" max="5242" width="50" style="2" customWidth="1"/>
    <col min="5243" max="5243" width="15.7109375" style="2" customWidth="1"/>
    <col min="5244" max="5244" width="0.85546875" style="2" customWidth="1"/>
    <col min="5245" max="5245" width="15.7109375" style="2" customWidth="1"/>
    <col min="5246" max="5246" width="0.85546875" style="2" customWidth="1"/>
    <col min="5247" max="5247" width="15.7109375" style="2" customWidth="1"/>
    <col min="5248" max="5248" width="0.85546875" style="2" customWidth="1"/>
    <col min="5249" max="5249" width="16.85546875" style="2" customWidth="1"/>
    <col min="5250" max="5250" width="0.85546875" style="2" customWidth="1"/>
    <col min="5251" max="5251" width="15.7109375" style="2" customWidth="1"/>
    <col min="5252" max="5252" width="0.85546875" style="2" customWidth="1"/>
    <col min="5253" max="5253" width="15.7109375" style="2" customWidth="1"/>
    <col min="5254" max="5254" width="0.85546875" style="2" customWidth="1"/>
    <col min="5255" max="5255" width="15.7109375" style="2" customWidth="1"/>
    <col min="5256" max="5256" width="26.85546875" style="2" bestFit="1" customWidth="1"/>
    <col min="5257" max="5494" width="9.140625" style="2"/>
    <col min="5495" max="5497" width="1.7109375" style="2" customWidth="1"/>
    <col min="5498" max="5498" width="50" style="2" customWidth="1"/>
    <col min="5499" max="5499" width="15.7109375" style="2" customWidth="1"/>
    <col min="5500" max="5500" width="0.85546875" style="2" customWidth="1"/>
    <col min="5501" max="5501" width="15.7109375" style="2" customWidth="1"/>
    <col min="5502" max="5502" width="0.85546875" style="2" customWidth="1"/>
    <col min="5503" max="5503" width="15.7109375" style="2" customWidth="1"/>
    <col min="5504" max="5504" width="0.85546875" style="2" customWidth="1"/>
    <col min="5505" max="5505" width="16.85546875" style="2" customWidth="1"/>
    <col min="5506" max="5506" width="0.85546875" style="2" customWidth="1"/>
    <col min="5507" max="5507" width="15.7109375" style="2" customWidth="1"/>
    <col min="5508" max="5508" width="0.85546875" style="2" customWidth="1"/>
    <col min="5509" max="5509" width="15.7109375" style="2" customWidth="1"/>
    <col min="5510" max="5510" width="0.85546875" style="2" customWidth="1"/>
    <col min="5511" max="5511" width="15.7109375" style="2" customWidth="1"/>
    <col min="5512" max="5512" width="26.85546875" style="2" bestFit="1" customWidth="1"/>
    <col min="5513" max="5750" width="9.140625" style="2"/>
    <col min="5751" max="5753" width="1.7109375" style="2" customWidth="1"/>
    <col min="5754" max="5754" width="50" style="2" customWidth="1"/>
    <col min="5755" max="5755" width="15.7109375" style="2" customWidth="1"/>
    <col min="5756" max="5756" width="0.85546875" style="2" customWidth="1"/>
    <col min="5757" max="5757" width="15.7109375" style="2" customWidth="1"/>
    <col min="5758" max="5758" width="0.85546875" style="2" customWidth="1"/>
    <col min="5759" max="5759" width="15.7109375" style="2" customWidth="1"/>
    <col min="5760" max="5760" width="0.85546875" style="2" customWidth="1"/>
    <col min="5761" max="5761" width="16.85546875" style="2" customWidth="1"/>
    <col min="5762" max="5762" width="0.85546875" style="2" customWidth="1"/>
    <col min="5763" max="5763" width="15.7109375" style="2" customWidth="1"/>
    <col min="5764" max="5764" width="0.85546875" style="2" customWidth="1"/>
    <col min="5765" max="5765" width="15.7109375" style="2" customWidth="1"/>
    <col min="5766" max="5766" width="0.85546875" style="2" customWidth="1"/>
    <col min="5767" max="5767" width="15.7109375" style="2" customWidth="1"/>
    <col min="5768" max="5768" width="26.85546875" style="2" bestFit="1" customWidth="1"/>
    <col min="5769" max="6006" width="9.140625" style="2"/>
    <col min="6007" max="6009" width="1.7109375" style="2" customWidth="1"/>
    <col min="6010" max="6010" width="50" style="2" customWidth="1"/>
    <col min="6011" max="6011" width="15.7109375" style="2" customWidth="1"/>
    <col min="6012" max="6012" width="0.85546875" style="2" customWidth="1"/>
    <col min="6013" max="6013" width="15.7109375" style="2" customWidth="1"/>
    <col min="6014" max="6014" width="0.85546875" style="2" customWidth="1"/>
    <col min="6015" max="6015" width="15.7109375" style="2" customWidth="1"/>
    <col min="6016" max="6016" width="0.85546875" style="2" customWidth="1"/>
    <col min="6017" max="6017" width="16.85546875" style="2" customWidth="1"/>
    <col min="6018" max="6018" width="0.85546875" style="2" customWidth="1"/>
    <col min="6019" max="6019" width="15.7109375" style="2" customWidth="1"/>
    <col min="6020" max="6020" width="0.85546875" style="2" customWidth="1"/>
    <col min="6021" max="6021" width="15.7109375" style="2" customWidth="1"/>
    <col min="6022" max="6022" width="0.85546875" style="2" customWidth="1"/>
    <col min="6023" max="6023" width="15.7109375" style="2" customWidth="1"/>
    <col min="6024" max="6024" width="26.85546875" style="2" bestFit="1" customWidth="1"/>
    <col min="6025" max="6262" width="9.140625" style="2"/>
    <col min="6263" max="6265" width="1.7109375" style="2" customWidth="1"/>
    <col min="6266" max="6266" width="50" style="2" customWidth="1"/>
    <col min="6267" max="6267" width="15.7109375" style="2" customWidth="1"/>
    <col min="6268" max="6268" width="0.85546875" style="2" customWidth="1"/>
    <col min="6269" max="6269" width="15.7109375" style="2" customWidth="1"/>
    <col min="6270" max="6270" width="0.85546875" style="2" customWidth="1"/>
    <col min="6271" max="6271" width="15.7109375" style="2" customWidth="1"/>
    <col min="6272" max="6272" width="0.85546875" style="2" customWidth="1"/>
    <col min="6273" max="6273" width="16.85546875" style="2" customWidth="1"/>
    <col min="6274" max="6274" width="0.85546875" style="2" customWidth="1"/>
    <col min="6275" max="6275" width="15.7109375" style="2" customWidth="1"/>
    <col min="6276" max="6276" width="0.85546875" style="2" customWidth="1"/>
    <col min="6277" max="6277" width="15.7109375" style="2" customWidth="1"/>
    <col min="6278" max="6278" width="0.85546875" style="2" customWidth="1"/>
    <col min="6279" max="6279" width="15.7109375" style="2" customWidth="1"/>
    <col min="6280" max="6280" width="26.85546875" style="2" bestFit="1" customWidth="1"/>
    <col min="6281" max="6518" width="9.140625" style="2"/>
    <col min="6519" max="6521" width="1.7109375" style="2" customWidth="1"/>
    <col min="6522" max="6522" width="50" style="2" customWidth="1"/>
    <col min="6523" max="6523" width="15.7109375" style="2" customWidth="1"/>
    <col min="6524" max="6524" width="0.85546875" style="2" customWidth="1"/>
    <col min="6525" max="6525" width="15.7109375" style="2" customWidth="1"/>
    <col min="6526" max="6526" width="0.85546875" style="2" customWidth="1"/>
    <col min="6527" max="6527" width="15.7109375" style="2" customWidth="1"/>
    <col min="6528" max="6528" width="0.85546875" style="2" customWidth="1"/>
    <col min="6529" max="6529" width="16.85546875" style="2" customWidth="1"/>
    <col min="6530" max="6530" width="0.85546875" style="2" customWidth="1"/>
    <col min="6531" max="6531" width="15.7109375" style="2" customWidth="1"/>
    <col min="6532" max="6532" width="0.85546875" style="2" customWidth="1"/>
    <col min="6533" max="6533" width="15.7109375" style="2" customWidth="1"/>
    <col min="6534" max="6534" width="0.85546875" style="2" customWidth="1"/>
    <col min="6535" max="6535" width="15.7109375" style="2" customWidth="1"/>
    <col min="6536" max="6536" width="26.85546875" style="2" bestFit="1" customWidth="1"/>
    <col min="6537" max="6774" width="9.140625" style="2"/>
    <col min="6775" max="6777" width="1.7109375" style="2" customWidth="1"/>
    <col min="6778" max="6778" width="50" style="2" customWidth="1"/>
    <col min="6779" max="6779" width="15.7109375" style="2" customWidth="1"/>
    <col min="6780" max="6780" width="0.85546875" style="2" customWidth="1"/>
    <col min="6781" max="6781" width="15.7109375" style="2" customWidth="1"/>
    <col min="6782" max="6782" width="0.85546875" style="2" customWidth="1"/>
    <col min="6783" max="6783" width="15.7109375" style="2" customWidth="1"/>
    <col min="6784" max="6784" width="0.85546875" style="2" customWidth="1"/>
    <col min="6785" max="6785" width="16.85546875" style="2" customWidth="1"/>
    <col min="6786" max="6786" width="0.85546875" style="2" customWidth="1"/>
    <col min="6787" max="6787" width="15.7109375" style="2" customWidth="1"/>
    <col min="6788" max="6788" width="0.85546875" style="2" customWidth="1"/>
    <col min="6789" max="6789" width="15.7109375" style="2" customWidth="1"/>
    <col min="6790" max="6790" width="0.85546875" style="2" customWidth="1"/>
    <col min="6791" max="6791" width="15.7109375" style="2" customWidth="1"/>
    <col min="6792" max="6792" width="26.85546875" style="2" bestFit="1" customWidth="1"/>
    <col min="6793" max="7030" width="9.140625" style="2"/>
    <col min="7031" max="7033" width="1.7109375" style="2" customWidth="1"/>
    <col min="7034" max="7034" width="50" style="2" customWidth="1"/>
    <col min="7035" max="7035" width="15.7109375" style="2" customWidth="1"/>
    <col min="7036" max="7036" width="0.85546875" style="2" customWidth="1"/>
    <col min="7037" max="7037" width="15.7109375" style="2" customWidth="1"/>
    <col min="7038" max="7038" width="0.85546875" style="2" customWidth="1"/>
    <col min="7039" max="7039" width="15.7109375" style="2" customWidth="1"/>
    <col min="7040" max="7040" width="0.85546875" style="2" customWidth="1"/>
    <col min="7041" max="7041" width="16.85546875" style="2" customWidth="1"/>
    <col min="7042" max="7042" width="0.85546875" style="2" customWidth="1"/>
    <col min="7043" max="7043" width="15.7109375" style="2" customWidth="1"/>
    <col min="7044" max="7044" width="0.85546875" style="2" customWidth="1"/>
    <col min="7045" max="7045" width="15.7109375" style="2" customWidth="1"/>
    <col min="7046" max="7046" width="0.85546875" style="2" customWidth="1"/>
    <col min="7047" max="7047" width="15.7109375" style="2" customWidth="1"/>
    <col min="7048" max="7048" width="26.85546875" style="2" bestFit="1" customWidth="1"/>
    <col min="7049" max="7286" width="9.140625" style="2"/>
    <col min="7287" max="7289" width="1.7109375" style="2" customWidth="1"/>
    <col min="7290" max="7290" width="50" style="2" customWidth="1"/>
    <col min="7291" max="7291" width="15.7109375" style="2" customWidth="1"/>
    <col min="7292" max="7292" width="0.85546875" style="2" customWidth="1"/>
    <col min="7293" max="7293" width="15.7109375" style="2" customWidth="1"/>
    <col min="7294" max="7294" width="0.85546875" style="2" customWidth="1"/>
    <col min="7295" max="7295" width="15.7109375" style="2" customWidth="1"/>
    <col min="7296" max="7296" width="0.85546875" style="2" customWidth="1"/>
    <col min="7297" max="7297" width="16.85546875" style="2" customWidth="1"/>
    <col min="7298" max="7298" width="0.85546875" style="2" customWidth="1"/>
    <col min="7299" max="7299" width="15.7109375" style="2" customWidth="1"/>
    <col min="7300" max="7300" width="0.85546875" style="2" customWidth="1"/>
    <col min="7301" max="7301" width="15.7109375" style="2" customWidth="1"/>
    <col min="7302" max="7302" width="0.85546875" style="2" customWidth="1"/>
    <col min="7303" max="7303" width="15.7109375" style="2" customWidth="1"/>
    <col min="7304" max="7304" width="26.85546875" style="2" bestFit="1" customWidth="1"/>
    <col min="7305" max="7542" width="9.140625" style="2"/>
    <col min="7543" max="7545" width="1.7109375" style="2" customWidth="1"/>
    <col min="7546" max="7546" width="50" style="2" customWidth="1"/>
    <col min="7547" max="7547" width="15.7109375" style="2" customWidth="1"/>
    <col min="7548" max="7548" width="0.85546875" style="2" customWidth="1"/>
    <col min="7549" max="7549" width="15.7109375" style="2" customWidth="1"/>
    <col min="7550" max="7550" width="0.85546875" style="2" customWidth="1"/>
    <col min="7551" max="7551" width="15.7109375" style="2" customWidth="1"/>
    <col min="7552" max="7552" width="0.85546875" style="2" customWidth="1"/>
    <col min="7553" max="7553" width="16.85546875" style="2" customWidth="1"/>
    <col min="7554" max="7554" width="0.85546875" style="2" customWidth="1"/>
    <col min="7555" max="7555" width="15.7109375" style="2" customWidth="1"/>
    <col min="7556" max="7556" width="0.85546875" style="2" customWidth="1"/>
    <col min="7557" max="7557" width="15.7109375" style="2" customWidth="1"/>
    <col min="7558" max="7558" width="0.85546875" style="2" customWidth="1"/>
    <col min="7559" max="7559" width="15.7109375" style="2" customWidth="1"/>
    <col min="7560" max="7560" width="26.85546875" style="2" bestFit="1" customWidth="1"/>
    <col min="7561" max="7798" width="9.140625" style="2"/>
    <col min="7799" max="7801" width="1.7109375" style="2" customWidth="1"/>
    <col min="7802" max="7802" width="50" style="2" customWidth="1"/>
    <col min="7803" max="7803" width="15.7109375" style="2" customWidth="1"/>
    <col min="7804" max="7804" width="0.85546875" style="2" customWidth="1"/>
    <col min="7805" max="7805" width="15.7109375" style="2" customWidth="1"/>
    <col min="7806" max="7806" width="0.85546875" style="2" customWidth="1"/>
    <col min="7807" max="7807" width="15.7109375" style="2" customWidth="1"/>
    <col min="7808" max="7808" width="0.85546875" style="2" customWidth="1"/>
    <col min="7809" max="7809" width="16.85546875" style="2" customWidth="1"/>
    <col min="7810" max="7810" width="0.85546875" style="2" customWidth="1"/>
    <col min="7811" max="7811" width="15.7109375" style="2" customWidth="1"/>
    <col min="7812" max="7812" width="0.85546875" style="2" customWidth="1"/>
    <col min="7813" max="7813" width="15.7109375" style="2" customWidth="1"/>
    <col min="7814" max="7814" width="0.85546875" style="2" customWidth="1"/>
    <col min="7815" max="7815" width="15.7109375" style="2" customWidth="1"/>
    <col min="7816" max="7816" width="26.85546875" style="2" bestFit="1" customWidth="1"/>
    <col min="7817" max="8054" width="9.140625" style="2"/>
    <col min="8055" max="8057" width="1.7109375" style="2" customWidth="1"/>
    <col min="8058" max="8058" width="50" style="2" customWidth="1"/>
    <col min="8059" max="8059" width="15.7109375" style="2" customWidth="1"/>
    <col min="8060" max="8060" width="0.85546875" style="2" customWidth="1"/>
    <col min="8061" max="8061" width="15.7109375" style="2" customWidth="1"/>
    <col min="8062" max="8062" width="0.85546875" style="2" customWidth="1"/>
    <col min="8063" max="8063" width="15.7109375" style="2" customWidth="1"/>
    <col min="8064" max="8064" width="0.85546875" style="2" customWidth="1"/>
    <col min="8065" max="8065" width="16.85546875" style="2" customWidth="1"/>
    <col min="8066" max="8066" width="0.85546875" style="2" customWidth="1"/>
    <col min="8067" max="8067" width="15.7109375" style="2" customWidth="1"/>
    <col min="8068" max="8068" width="0.85546875" style="2" customWidth="1"/>
    <col min="8069" max="8069" width="15.7109375" style="2" customWidth="1"/>
    <col min="8070" max="8070" width="0.85546875" style="2" customWidth="1"/>
    <col min="8071" max="8071" width="15.7109375" style="2" customWidth="1"/>
    <col min="8072" max="8072" width="26.85546875" style="2" bestFit="1" customWidth="1"/>
    <col min="8073" max="8310" width="9.140625" style="2"/>
    <col min="8311" max="8313" width="1.7109375" style="2" customWidth="1"/>
    <col min="8314" max="8314" width="50" style="2" customWidth="1"/>
    <col min="8315" max="8315" width="15.7109375" style="2" customWidth="1"/>
    <col min="8316" max="8316" width="0.85546875" style="2" customWidth="1"/>
    <col min="8317" max="8317" width="15.7109375" style="2" customWidth="1"/>
    <col min="8318" max="8318" width="0.85546875" style="2" customWidth="1"/>
    <col min="8319" max="8319" width="15.7109375" style="2" customWidth="1"/>
    <col min="8320" max="8320" width="0.85546875" style="2" customWidth="1"/>
    <col min="8321" max="8321" width="16.85546875" style="2" customWidth="1"/>
    <col min="8322" max="8322" width="0.85546875" style="2" customWidth="1"/>
    <col min="8323" max="8323" width="15.7109375" style="2" customWidth="1"/>
    <col min="8324" max="8324" width="0.85546875" style="2" customWidth="1"/>
    <col min="8325" max="8325" width="15.7109375" style="2" customWidth="1"/>
    <col min="8326" max="8326" width="0.85546875" style="2" customWidth="1"/>
    <col min="8327" max="8327" width="15.7109375" style="2" customWidth="1"/>
    <col min="8328" max="8328" width="26.85546875" style="2" bestFit="1" customWidth="1"/>
    <col min="8329" max="8566" width="9.140625" style="2"/>
    <col min="8567" max="8569" width="1.7109375" style="2" customWidth="1"/>
    <col min="8570" max="8570" width="50" style="2" customWidth="1"/>
    <col min="8571" max="8571" width="15.7109375" style="2" customWidth="1"/>
    <col min="8572" max="8572" width="0.85546875" style="2" customWidth="1"/>
    <col min="8573" max="8573" width="15.7109375" style="2" customWidth="1"/>
    <col min="8574" max="8574" width="0.85546875" style="2" customWidth="1"/>
    <col min="8575" max="8575" width="15.7109375" style="2" customWidth="1"/>
    <col min="8576" max="8576" width="0.85546875" style="2" customWidth="1"/>
    <col min="8577" max="8577" width="16.85546875" style="2" customWidth="1"/>
    <col min="8578" max="8578" width="0.85546875" style="2" customWidth="1"/>
    <col min="8579" max="8579" width="15.7109375" style="2" customWidth="1"/>
    <col min="8580" max="8580" width="0.85546875" style="2" customWidth="1"/>
    <col min="8581" max="8581" width="15.7109375" style="2" customWidth="1"/>
    <col min="8582" max="8582" width="0.85546875" style="2" customWidth="1"/>
    <col min="8583" max="8583" width="15.7109375" style="2" customWidth="1"/>
    <col min="8584" max="8584" width="26.85546875" style="2" bestFit="1" customWidth="1"/>
    <col min="8585" max="8822" width="9.140625" style="2"/>
    <col min="8823" max="8825" width="1.7109375" style="2" customWidth="1"/>
    <col min="8826" max="8826" width="50" style="2" customWidth="1"/>
    <col min="8827" max="8827" width="15.7109375" style="2" customWidth="1"/>
    <col min="8828" max="8828" width="0.85546875" style="2" customWidth="1"/>
    <col min="8829" max="8829" width="15.7109375" style="2" customWidth="1"/>
    <col min="8830" max="8830" width="0.85546875" style="2" customWidth="1"/>
    <col min="8831" max="8831" width="15.7109375" style="2" customWidth="1"/>
    <col min="8832" max="8832" width="0.85546875" style="2" customWidth="1"/>
    <col min="8833" max="8833" width="16.85546875" style="2" customWidth="1"/>
    <col min="8834" max="8834" width="0.85546875" style="2" customWidth="1"/>
    <col min="8835" max="8835" width="15.7109375" style="2" customWidth="1"/>
    <col min="8836" max="8836" width="0.85546875" style="2" customWidth="1"/>
    <col min="8837" max="8837" width="15.7109375" style="2" customWidth="1"/>
    <col min="8838" max="8838" width="0.85546875" style="2" customWidth="1"/>
    <col min="8839" max="8839" width="15.7109375" style="2" customWidth="1"/>
    <col min="8840" max="8840" width="26.85546875" style="2" bestFit="1" customWidth="1"/>
    <col min="8841" max="9078" width="9.140625" style="2"/>
    <col min="9079" max="9081" width="1.7109375" style="2" customWidth="1"/>
    <col min="9082" max="9082" width="50" style="2" customWidth="1"/>
    <col min="9083" max="9083" width="15.7109375" style="2" customWidth="1"/>
    <col min="9084" max="9084" width="0.85546875" style="2" customWidth="1"/>
    <col min="9085" max="9085" width="15.7109375" style="2" customWidth="1"/>
    <col min="9086" max="9086" width="0.85546875" style="2" customWidth="1"/>
    <col min="9087" max="9087" width="15.7109375" style="2" customWidth="1"/>
    <col min="9088" max="9088" width="0.85546875" style="2" customWidth="1"/>
    <col min="9089" max="9089" width="16.85546875" style="2" customWidth="1"/>
    <col min="9090" max="9090" width="0.85546875" style="2" customWidth="1"/>
    <col min="9091" max="9091" width="15.7109375" style="2" customWidth="1"/>
    <col min="9092" max="9092" width="0.85546875" style="2" customWidth="1"/>
    <col min="9093" max="9093" width="15.7109375" style="2" customWidth="1"/>
    <col min="9094" max="9094" width="0.85546875" style="2" customWidth="1"/>
    <col min="9095" max="9095" width="15.7109375" style="2" customWidth="1"/>
    <col min="9096" max="9096" width="26.85546875" style="2" bestFit="1" customWidth="1"/>
    <col min="9097" max="9334" width="9.140625" style="2"/>
    <col min="9335" max="9337" width="1.7109375" style="2" customWidth="1"/>
    <col min="9338" max="9338" width="50" style="2" customWidth="1"/>
    <col min="9339" max="9339" width="15.7109375" style="2" customWidth="1"/>
    <col min="9340" max="9340" width="0.85546875" style="2" customWidth="1"/>
    <col min="9341" max="9341" width="15.7109375" style="2" customWidth="1"/>
    <col min="9342" max="9342" width="0.85546875" style="2" customWidth="1"/>
    <col min="9343" max="9343" width="15.7109375" style="2" customWidth="1"/>
    <col min="9344" max="9344" width="0.85546875" style="2" customWidth="1"/>
    <col min="9345" max="9345" width="16.85546875" style="2" customWidth="1"/>
    <col min="9346" max="9346" width="0.85546875" style="2" customWidth="1"/>
    <col min="9347" max="9347" width="15.7109375" style="2" customWidth="1"/>
    <col min="9348" max="9348" width="0.85546875" style="2" customWidth="1"/>
    <col min="9349" max="9349" width="15.7109375" style="2" customWidth="1"/>
    <col min="9350" max="9350" width="0.85546875" style="2" customWidth="1"/>
    <col min="9351" max="9351" width="15.7109375" style="2" customWidth="1"/>
    <col min="9352" max="9352" width="26.85546875" style="2" bestFit="1" customWidth="1"/>
    <col min="9353" max="9590" width="9.140625" style="2"/>
    <col min="9591" max="9593" width="1.7109375" style="2" customWidth="1"/>
    <col min="9594" max="9594" width="50" style="2" customWidth="1"/>
    <col min="9595" max="9595" width="15.7109375" style="2" customWidth="1"/>
    <col min="9596" max="9596" width="0.85546875" style="2" customWidth="1"/>
    <col min="9597" max="9597" width="15.7109375" style="2" customWidth="1"/>
    <col min="9598" max="9598" width="0.85546875" style="2" customWidth="1"/>
    <col min="9599" max="9599" width="15.7109375" style="2" customWidth="1"/>
    <col min="9600" max="9600" width="0.85546875" style="2" customWidth="1"/>
    <col min="9601" max="9601" width="16.85546875" style="2" customWidth="1"/>
    <col min="9602" max="9602" width="0.85546875" style="2" customWidth="1"/>
    <col min="9603" max="9603" width="15.7109375" style="2" customWidth="1"/>
    <col min="9604" max="9604" width="0.85546875" style="2" customWidth="1"/>
    <col min="9605" max="9605" width="15.7109375" style="2" customWidth="1"/>
    <col min="9606" max="9606" width="0.85546875" style="2" customWidth="1"/>
    <col min="9607" max="9607" width="15.7109375" style="2" customWidth="1"/>
    <col min="9608" max="9608" width="26.85546875" style="2" bestFit="1" customWidth="1"/>
    <col min="9609" max="9846" width="9.140625" style="2"/>
    <col min="9847" max="9849" width="1.7109375" style="2" customWidth="1"/>
    <col min="9850" max="9850" width="50" style="2" customWidth="1"/>
    <col min="9851" max="9851" width="15.7109375" style="2" customWidth="1"/>
    <col min="9852" max="9852" width="0.85546875" style="2" customWidth="1"/>
    <col min="9853" max="9853" width="15.7109375" style="2" customWidth="1"/>
    <col min="9854" max="9854" width="0.85546875" style="2" customWidth="1"/>
    <col min="9855" max="9855" width="15.7109375" style="2" customWidth="1"/>
    <col min="9856" max="9856" width="0.85546875" style="2" customWidth="1"/>
    <col min="9857" max="9857" width="16.85546875" style="2" customWidth="1"/>
    <col min="9858" max="9858" width="0.85546875" style="2" customWidth="1"/>
    <col min="9859" max="9859" width="15.7109375" style="2" customWidth="1"/>
    <col min="9860" max="9860" width="0.85546875" style="2" customWidth="1"/>
    <col min="9861" max="9861" width="15.7109375" style="2" customWidth="1"/>
    <col min="9862" max="9862" width="0.85546875" style="2" customWidth="1"/>
    <col min="9863" max="9863" width="15.7109375" style="2" customWidth="1"/>
    <col min="9864" max="9864" width="26.85546875" style="2" bestFit="1" customWidth="1"/>
    <col min="9865" max="10102" width="9.140625" style="2"/>
    <col min="10103" max="10105" width="1.7109375" style="2" customWidth="1"/>
    <col min="10106" max="10106" width="50" style="2" customWidth="1"/>
    <col min="10107" max="10107" width="15.7109375" style="2" customWidth="1"/>
    <col min="10108" max="10108" width="0.85546875" style="2" customWidth="1"/>
    <col min="10109" max="10109" width="15.7109375" style="2" customWidth="1"/>
    <col min="10110" max="10110" width="0.85546875" style="2" customWidth="1"/>
    <col min="10111" max="10111" width="15.7109375" style="2" customWidth="1"/>
    <col min="10112" max="10112" width="0.85546875" style="2" customWidth="1"/>
    <col min="10113" max="10113" width="16.85546875" style="2" customWidth="1"/>
    <col min="10114" max="10114" width="0.85546875" style="2" customWidth="1"/>
    <col min="10115" max="10115" width="15.7109375" style="2" customWidth="1"/>
    <col min="10116" max="10116" width="0.85546875" style="2" customWidth="1"/>
    <col min="10117" max="10117" width="15.7109375" style="2" customWidth="1"/>
    <col min="10118" max="10118" width="0.85546875" style="2" customWidth="1"/>
    <col min="10119" max="10119" width="15.7109375" style="2" customWidth="1"/>
    <col min="10120" max="10120" width="26.85546875" style="2" bestFit="1" customWidth="1"/>
    <col min="10121" max="10358" width="9.140625" style="2"/>
    <col min="10359" max="10361" width="1.7109375" style="2" customWidth="1"/>
    <col min="10362" max="10362" width="50" style="2" customWidth="1"/>
    <col min="10363" max="10363" width="15.7109375" style="2" customWidth="1"/>
    <col min="10364" max="10364" width="0.85546875" style="2" customWidth="1"/>
    <col min="10365" max="10365" width="15.7109375" style="2" customWidth="1"/>
    <col min="10366" max="10366" width="0.85546875" style="2" customWidth="1"/>
    <col min="10367" max="10367" width="15.7109375" style="2" customWidth="1"/>
    <col min="10368" max="10368" width="0.85546875" style="2" customWidth="1"/>
    <col min="10369" max="10369" width="16.85546875" style="2" customWidth="1"/>
    <col min="10370" max="10370" width="0.85546875" style="2" customWidth="1"/>
    <col min="10371" max="10371" width="15.7109375" style="2" customWidth="1"/>
    <col min="10372" max="10372" width="0.85546875" style="2" customWidth="1"/>
    <col min="10373" max="10373" width="15.7109375" style="2" customWidth="1"/>
    <col min="10374" max="10374" width="0.85546875" style="2" customWidth="1"/>
    <col min="10375" max="10375" width="15.7109375" style="2" customWidth="1"/>
    <col min="10376" max="10376" width="26.85546875" style="2" bestFit="1" customWidth="1"/>
    <col min="10377" max="10614" width="9.140625" style="2"/>
    <col min="10615" max="10617" width="1.7109375" style="2" customWidth="1"/>
    <col min="10618" max="10618" width="50" style="2" customWidth="1"/>
    <col min="10619" max="10619" width="15.7109375" style="2" customWidth="1"/>
    <col min="10620" max="10620" width="0.85546875" style="2" customWidth="1"/>
    <col min="10621" max="10621" width="15.7109375" style="2" customWidth="1"/>
    <col min="10622" max="10622" width="0.85546875" style="2" customWidth="1"/>
    <col min="10623" max="10623" width="15.7109375" style="2" customWidth="1"/>
    <col min="10624" max="10624" width="0.85546875" style="2" customWidth="1"/>
    <col min="10625" max="10625" width="16.85546875" style="2" customWidth="1"/>
    <col min="10626" max="10626" width="0.85546875" style="2" customWidth="1"/>
    <col min="10627" max="10627" width="15.7109375" style="2" customWidth="1"/>
    <col min="10628" max="10628" width="0.85546875" style="2" customWidth="1"/>
    <col min="10629" max="10629" width="15.7109375" style="2" customWidth="1"/>
    <col min="10630" max="10630" width="0.85546875" style="2" customWidth="1"/>
    <col min="10631" max="10631" width="15.7109375" style="2" customWidth="1"/>
    <col min="10632" max="10632" width="26.85546875" style="2" bestFit="1" customWidth="1"/>
    <col min="10633" max="10870" width="9.140625" style="2"/>
    <col min="10871" max="10873" width="1.7109375" style="2" customWidth="1"/>
    <col min="10874" max="10874" width="50" style="2" customWidth="1"/>
    <col min="10875" max="10875" width="15.7109375" style="2" customWidth="1"/>
    <col min="10876" max="10876" width="0.85546875" style="2" customWidth="1"/>
    <col min="10877" max="10877" width="15.7109375" style="2" customWidth="1"/>
    <col min="10878" max="10878" width="0.85546875" style="2" customWidth="1"/>
    <col min="10879" max="10879" width="15.7109375" style="2" customWidth="1"/>
    <col min="10880" max="10880" width="0.85546875" style="2" customWidth="1"/>
    <col min="10881" max="10881" width="16.85546875" style="2" customWidth="1"/>
    <col min="10882" max="10882" width="0.85546875" style="2" customWidth="1"/>
    <col min="10883" max="10883" width="15.7109375" style="2" customWidth="1"/>
    <col min="10884" max="10884" width="0.85546875" style="2" customWidth="1"/>
    <col min="10885" max="10885" width="15.7109375" style="2" customWidth="1"/>
    <col min="10886" max="10886" width="0.85546875" style="2" customWidth="1"/>
    <col min="10887" max="10887" width="15.7109375" style="2" customWidth="1"/>
    <col min="10888" max="10888" width="26.85546875" style="2" bestFit="1" customWidth="1"/>
    <col min="10889" max="11126" width="9.140625" style="2"/>
    <col min="11127" max="11129" width="1.7109375" style="2" customWidth="1"/>
    <col min="11130" max="11130" width="50" style="2" customWidth="1"/>
    <col min="11131" max="11131" width="15.7109375" style="2" customWidth="1"/>
    <col min="11132" max="11132" width="0.85546875" style="2" customWidth="1"/>
    <col min="11133" max="11133" width="15.7109375" style="2" customWidth="1"/>
    <col min="11134" max="11134" width="0.85546875" style="2" customWidth="1"/>
    <col min="11135" max="11135" width="15.7109375" style="2" customWidth="1"/>
    <col min="11136" max="11136" width="0.85546875" style="2" customWidth="1"/>
    <col min="11137" max="11137" width="16.85546875" style="2" customWidth="1"/>
    <col min="11138" max="11138" width="0.85546875" style="2" customWidth="1"/>
    <col min="11139" max="11139" width="15.7109375" style="2" customWidth="1"/>
    <col min="11140" max="11140" width="0.85546875" style="2" customWidth="1"/>
    <col min="11141" max="11141" width="15.7109375" style="2" customWidth="1"/>
    <col min="11142" max="11142" width="0.85546875" style="2" customWidth="1"/>
    <col min="11143" max="11143" width="15.7109375" style="2" customWidth="1"/>
    <col min="11144" max="11144" width="26.85546875" style="2" bestFit="1" customWidth="1"/>
    <col min="11145" max="11382" width="9.140625" style="2"/>
    <col min="11383" max="11385" width="1.7109375" style="2" customWidth="1"/>
    <col min="11386" max="11386" width="50" style="2" customWidth="1"/>
    <col min="11387" max="11387" width="15.7109375" style="2" customWidth="1"/>
    <col min="11388" max="11388" width="0.85546875" style="2" customWidth="1"/>
    <col min="11389" max="11389" width="15.7109375" style="2" customWidth="1"/>
    <col min="11390" max="11390" width="0.85546875" style="2" customWidth="1"/>
    <col min="11391" max="11391" width="15.7109375" style="2" customWidth="1"/>
    <col min="11392" max="11392" width="0.85546875" style="2" customWidth="1"/>
    <col min="11393" max="11393" width="16.85546875" style="2" customWidth="1"/>
    <col min="11394" max="11394" width="0.85546875" style="2" customWidth="1"/>
    <col min="11395" max="11395" width="15.7109375" style="2" customWidth="1"/>
    <col min="11396" max="11396" width="0.85546875" style="2" customWidth="1"/>
    <col min="11397" max="11397" width="15.7109375" style="2" customWidth="1"/>
    <col min="11398" max="11398" width="0.85546875" style="2" customWidth="1"/>
    <col min="11399" max="11399" width="15.7109375" style="2" customWidth="1"/>
    <col min="11400" max="11400" width="26.85546875" style="2" bestFit="1" customWidth="1"/>
    <col min="11401" max="11638" width="9.140625" style="2"/>
    <col min="11639" max="11641" width="1.7109375" style="2" customWidth="1"/>
    <col min="11642" max="11642" width="50" style="2" customWidth="1"/>
    <col min="11643" max="11643" width="15.7109375" style="2" customWidth="1"/>
    <col min="11644" max="11644" width="0.85546875" style="2" customWidth="1"/>
    <col min="11645" max="11645" width="15.7109375" style="2" customWidth="1"/>
    <col min="11646" max="11646" width="0.85546875" style="2" customWidth="1"/>
    <col min="11647" max="11647" width="15.7109375" style="2" customWidth="1"/>
    <col min="11648" max="11648" width="0.85546875" style="2" customWidth="1"/>
    <col min="11649" max="11649" width="16.85546875" style="2" customWidth="1"/>
    <col min="11650" max="11650" width="0.85546875" style="2" customWidth="1"/>
    <col min="11651" max="11651" width="15.7109375" style="2" customWidth="1"/>
    <col min="11652" max="11652" width="0.85546875" style="2" customWidth="1"/>
    <col min="11653" max="11653" width="15.7109375" style="2" customWidth="1"/>
    <col min="11654" max="11654" width="0.85546875" style="2" customWidth="1"/>
    <col min="11655" max="11655" width="15.7109375" style="2" customWidth="1"/>
    <col min="11656" max="11656" width="26.85546875" style="2" bestFit="1" customWidth="1"/>
    <col min="11657" max="11894" width="9.140625" style="2"/>
    <col min="11895" max="11897" width="1.7109375" style="2" customWidth="1"/>
    <col min="11898" max="11898" width="50" style="2" customWidth="1"/>
    <col min="11899" max="11899" width="15.7109375" style="2" customWidth="1"/>
    <col min="11900" max="11900" width="0.85546875" style="2" customWidth="1"/>
    <col min="11901" max="11901" width="15.7109375" style="2" customWidth="1"/>
    <col min="11902" max="11902" width="0.85546875" style="2" customWidth="1"/>
    <col min="11903" max="11903" width="15.7109375" style="2" customWidth="1"/>
    <col min="11904" max="11904" width="0.85546875" style="2" customWidth="1"/>
    <col min="11905" max="11905" width="16.85546875" style="2" customWidth="1"/>
    <col min="11906" max="11906" width="0.85546875" style="2" customWidth="1"/>
    <col min="11907" max="11907" width="15.7109375" style="2" customWidth="1"/>
    <col min="11908" max="11908" width="0.85546875" style="2" customWidth="1"/>
    <col min="11909" max="11909" width="15.7109375" style="2" customWidth="1"/>
    <col min="11910" max="11910" width="0.85546875" style="2" customWidth="1"/>
    <col min="11911" max="11911" width="15.7109375" style="2" customWidth="1"/>
    <col min="11912" max="11912" width="26.85546875" style="2" bestFit="1" customWidth="1"/>
    <col min="11913" max="12150" width="9.140625" style="2"/>
    <col min="12151" max="12153" width="1.7109375" style="2" customWidth="1"/>
    <col min="12154" max="12154" width="50" style="2" customWidth="1"/>
    <col min="12155" max="12155" width="15.7109375" style="2" customWidth="1"/>
    <col min="12156" max="12156" width="0.85546875" style="2" customWidth="1"/>
    <col min="12157" max="12157" width="15.7109375" style="2" customWidth="1"/>
    <col min="12158" max="12158" width="0.85546875" style="2" customWidth="1"/>
    <col min="12159" max="12159" width="15.7109375" style="2" customWidth="1"/>
    <col min="12160" max="12160" width="0.85546875" style="2" customWidth="1"/>
    <col min="12161" max="12161" width="16.85546875" style="2" customWidth="1"/>
    <col min="12162" max="12162" width="0.85546875" style="2" customWidth="1"/>
    <col min="12163" max="12163" width="15.7109375" style="2" customWidth="1"/>
    <col min="12164" max="12164" width="0.85546875" style="2" customWidth="1"/>
    <col min="12165" max="12165" width="15.7109375" style="2" customWidth="1"/>
    <col min="12166" max="12166" width="0.85546875" style="2" customWidth="1"/>
    <col min="12167" max="12167" width="15.7109375" style="2" customWidth="1"/>
    <col min="12168" max="12168" width="26.85546875" style="2" bestFit="1" customWidth="1"/>
    <col min="12169" max="12406" width="9.140625" style="2"/>
    <col min="12407" max="12409" width="1.7109375" style="2" customWidth="1"/>
    <col min="12410" max="12410" width="50" style="2" customWidth="1"/>
    <col min="12411" max="12411" width="15.7109375" style="2" customWidth="1"/>
    <col min="12412" max="12412" width="0.85546875" style="2" customWidth="1"/>
    <col min="12413" max="12413" width="15.7109375" style="2" customWidth="1"/>
    <col min="12414" max="12414" width="0.85546875" style="2" customWidth="1"/>
    <col min="12415" max="12415" width="15.7109375" style="2" customWidth="1"/>
    <col min="12416" max="12416" width="0.85546875" style="2" customWidth="1"/>
    <col min="12417" max="12417" width="16.85546875" style="2" customWidth="1"/>
    <col min="12418" max="12418" width="0.85546875" style="2" customWidth="1"/>
    <col min="12419" max="12419" width="15.7109375" style="2" customWidth="1"/>
    <col min="12420" max="12420" width="0.85546875" style="2" customWidth="1"/>
    <col min="12421" max="12421" width="15.7109375" style="2" customWidth="1"/>
    <col min="12422" max="12422" width="0.85546875" style="2" customWidth="1"/>
    <col min="12423" max="12423" width="15.7109375" style="2" customWidth="1"/>
    <col min="12424" max="12424" width="26.85546875" style="2" bestFit="1" customWidth="1"/>
    <col min="12425" max="12662" width="9.140625" style="2"/>
    <col min="12663" max="12665" width="1.7109375" style="2" customWidth="1"/>
    <col min="12666" max="12666" width="50" style="2" customWidth="1"/>
    <col min="12667" max="12667" width="15.7109375" style="2" customWidth="1"/>
    <col min="12668" max="12668" width="0.85546875" style="2" customWidth="1"/>
    <col min="12669" max="12669" width="15.7109375" style="2" customWidth="1"/>
    <col min="12670" max="12670" width="0.85546875" style="2" customWidth="1"/>
    <col min="12671" max="12671" width="15.7109375" style="2" customWidth="1"/>
    <col min="12672" max="12672" width="0.85546875" style="2" customWidth="1"/>
    <col min="12673" max="12673" width="16.85546875" style="2" customWidth="1"/>
    <col min="12674" max="12674" width="0.85546875" style="2" customWidth="1"/>
    <col min="12675" max="12675" width="15.7109375" style="2" customWidth="1"/>
    <col min="12676" max="12676" width="0.85546875" style="2" customWidth="1"/>
    <col min="12677" max="12677" width="15.7109375" style="2" customWidth="1"/>
    <col min="12678" max="12678" width="0.85546875" style="2" customWidth="1"/>
    <col min="12679" max="12679" width="15.7109375" style="2" customWidth="1"/>
    <col min="12680" max="12680" width="26.85546875" style="2" bestFit="1" customWidth="1"/>
    <col min="12681" max="12918" width="9.140625" style="2"/>
    <col min="12919" max="12921" width="1.7109375" style="2" customWidth="1"/>
    <col min="12922" max="12922" width="50" style="2" customWidth="1"/>
    <col min="12923" max="12923" width="15.7109375" style="2" customWidth="1"/>
    <col min="12924" max="12924" width="0.85546875" style="2" customWidth="1"/>
    <col min="12925" max="12925" width="15.7109375" style="2" customWidth="1"/>
    <col min="12926" max="12926" width="0.85546875" style="2" customWidth="1"/>
    <col min="12927" max="12927" width="15.7109375" style="2" customWidth="1"/>
    <col min="12928" max="12928" width="0.85546875" style="2" customWidth="1"/>
    <col min="12929" max="12929" width="16.85546875" style="2" customWidth="1"/>
    <col min="12930" max="12930" width="0.85546875" style="2" customWidth="1"/>
    <col min="12931" max="12931" width="15.7109375" style="2" customWidth="1"/>
    <col min="12932" max="12932" width="0.85546875" style="2" customWidth="1"/>
    <col min="12933" max="12933" width="15.7109375" style="2" customWidth="1"/>
    <col min="12934" max="12934" width="0.85546875" style="2" customWidth="1"/>
    <col min="12935" max="12935" width="15.7109375" style="2" customWidth="1"/>
    <col min="12936" max="12936" width="26.85546875" style="2" bestFit="1" customWidth="1"/>
    <col min="12937" max="13174" width="9.140625" style="2"/>
    <col min="13175" max="13177" width="1.7109375" style="2" customWidth="1"/>
    <col min="13178" max="13178" width="50" style="2" customWidth="1"/>
    <col min="13179" max="13179" width="15.7109375" style="2" customWidth="1"/>
    <col min="13180" max="13180" width="0.85546875" style="2" customWidth="1"/>
    <col min="13181" max="13181" width="15.7109375" style="2" customWidth="1"/>
    <col min="13182" max="13182" width="0.85546875" style="2" customWidth="1"/>
    <col min="13183" max="13183" width="15.7109375" style="2" customWidth="1"/>
    <col min="13184" max="13184" width="0.85546875" style="2" customWidth="1"/>
    <col min="13185" max="13185" width="16.85546875" style="2" customWidth="1"/>
    <col min="13186" max="13186" width="0.85546875" style="2" customWidth="1"/>
    <col min="13187" max="13187" width="15.7109375" style="2" customWidth="1"/>
    <col min="13188" max="13188" width="0.85546875" style="2" customWidth="1"/>
    <col min="13189" max="13189" width="15.7109375" style="2" customWidth="1"/>
    <col min="13190" max="13190" width="0.85546875" style="2" customWidth="1"/>
    <col min="13191" max="13191" width="15.7109375" style="2" customWidth="1"/>
    <col min="13192" max="13192" width="26.85546875" style="2" bestFit="1" customWidth="1"/>
    <col min="13193" max="13430" width="9.140625" style="2"/>
    <col min="13431" max="13433" width="1.7109375" style="2" customWidth="1"/>
    <col min="13434" max="13434" width="50" style="2" customWidth="1"/>
    <col min="13435" max="13435" width="15.7109375" style="2" customWidth="1"/>
    <col min="13436" max="13436" width="0.85546875" style="2" customWidth="1"/>
    <col min="13437" max="13437" width="15.7109375" style="2" customWidth="1"/>
    <col min="13438" max="13438" width="0.85546875" style="2" customWidth="1"/>
    <col min="13439" max="13439" width="15.7109375" style="2" customWidth="1"/>
    <col min="13440" max="13440" width="0.85546875" style="2" customWidth="1"/>
    <col min="13441" max="13441" width="16.85546875" style="2" customWidth="1"/>
    <col min="13442" max="13442" width="0.85546875" style="2" customWidth="1"/>
    <col min="13443" max="13443" width="15.7109375" style="2" customWidth="1"/>
    <col min="13444" max="13444" width="0.85546875" style="2" customWidth="1"/>
    <col min="13445" max="13445" width="15.7109375" style="2" customWidth="1"/>
    <col min="13446" max="13446" width="0.85546875" style="2" customWidth="1"/>
    <col min="13447" max="13447" width="15.7109375" style="2" customWidth="1"/>
    <col min="13448" max="13448" width="26.85546875" style="2" bestFit="1" customWidth="1"/>
    <col min="13449" max="13686" width="9.140625" style="2"/>
    <col min="13687" max="13689" width="1.7109375" style="2" customWidth="1"/>
    <col min="13690" max="13690" width="50" style="2" customWidth="1"/>
    <col min="13691" max="13691" width="15.7109375" style="2" customWidth="1"/>
    <col min="13692" max="13692" width="0.85546875" style="2" customWidth="1"/>
    <col min="13693" max="13693" width="15.7109375" style="2" customWidth="1"/>
    <col min="13694" max="13694" width="0.85546875" style="2" customWidth="1"/>
    <col min="13695" max="13695" width="15.7109375" style="2" customWidth="1"/>
    <col min="13696" max="13696" width="0.85546875" style="2" customWidth="1"/>
    <col min="13697" max="13697" width="16.85546875" style="2" customWidth="1"/>
    <col min="13698" max="13698" width="0.85546875" style="2" customWidth="1"/>
    <col min="13699" max="13699" width="15.7109375" style="2" customWidth="1"/>
    <col min="13700" max="13700" width="0.85546875" style="2" customWidth="1"/>
    <col min="13701" max="13701" width="15.7109375" style="2" customWidth="1"/>
    <col min="13702" max="13702" width="0.85546875" style="2" customWidth="1"/>
    <col min="13703" max="13703" width="15.7109375" style="2" customWidth="1"/>
    <col min="13704" max="13704" width="26.85546875" style="2" bestFit="1" customWidth="1"/>
    <col min="13705" max="13942" width="9.140625" style="2"/>
    <col min="13943" max="13945" width="1.7109375" style="2" customWidth="1"/>
    <col min="13946" max="13946" width="50" style="2" customWidth="1"/>
    <col min="13947" max="13947" width="15.7109375" style="2" customWidth="1"/>
    <col min="13948" max="13948" width="0.85546875" style="2" customWidth="1"/>
    <col min="13949" max="13949" width="15.7109375" style="2" customWidth="1"/>
    <col min="13950" max="13950" width="0.85546875" style="2" customWidth="1"/>
    <col min="13951" max="13951" width="15.7109375" style="2" customWidth="1"/>
    <col min="13952" max="13952" width="0.85546875" style="2" customWidth="1"/>
    <col min="13953" max="13953" width="16.85546875" style="2" customWidth="1"/>
    <col min="13954" max="13954" width="0.85546875" style="2" customWidth="1"/>
    <col min="13955" max="13955" width="15.7109375" style="2" customWidth="1"/>
    <col min="13956" max="13956" width="0.85546875" style="2" customWidth="1"/>
    <col min="13957" max="13957" width="15.7109375" style="2" customWidth="1"/>
    <col min="13958" max="13958" width="0.85546875" style="2" customWidth="1"/>
    <col min="13959" max="13959" width="15.7109375" style="2" customWidth="1"/>
    <col min="13960" max="13960" width="26.85546875" style="2" bestFit="1" customWidth="1"/>
    <col min="13961" max="14198" width="9.140625" style="2"/>
    <col min="14199" max="14201" width="1.7109375" style="2" customWidth="1"/>
    <col min="14202" max="14202" width="50" style="2" customWidth="1"/>
    <col min="14203" max="14203" width="15.7109375" style="2" customWidth="1"/>
    <col min="14204" max="14204" width="0.85546875" style="2" customWidth="1"/>
    <col min="14205" max="14205" width="15.7109375" style="2" customWidth="1"/>
    <col min="14206" max="14206" width="0.85546875" style="2" customWidth="1"/>
    <col min="14207" max="14207" width="15.7109375" style="2" customWidth="1"/>
    <col min="14208" max="14208" width="0.85546875" style="2" customWidth="1"/>
    <col min="14209" max="14209" width="16.85546875" style="2" customWidth="1"/>
    <col min="14210" max="14210" width="0.85546875" style="2" customWidth="1"/>
    <col min="14211" max="14211" width="15.7109375" style="2" customWidth="1"/>
    <col min="14212" max="14212" width="0.85546875" style="2" customWidth="1"/>
    <col min="14213" max="14213" width="15.7109375" style="2" customWidth="1"/>
    <col min="14214" max="14214" width="0.85546875" style="2" customWidth="1"/>
    <col min="14215" max="14215" width="15.7109375" style="2" customWidth="1"/>
    <col min="14216" max="14216" width="26.85546875" style="2" bestFit="1" customWidth="1"/>
    <col min="14217" max="14454" width="9.140625" style="2"/>
    <col min="14455" max="14457" width="1.7109375" style="2" customWidth="1"/>
    <col min="14458" max="14458" width="50" style="2" customWidth="1"/>
    <col min="14459" max="14459" width="15.7109375" style="2" customWidth="1"/>
    <col min="14460" max="14460" width="0.85546875" style="2" customWidth="1"/>
    <col min="14461" max="14461" width="15.7109375" style="2" customWidth="1"/>
    <col min="14462" max="14462" width="0.85546875" style="2" customWidth="1"/>
    <col min="14463" max="14463" width="15.7109375" style="2" customWidth="1"/>
    <col min="14464" max="14464" width="0.85546875" style="2" customWidth="1"/>
    <col min="14465" max="14465" width="16.85546875" style="2" customWidth="1"/>
    <col min="14466" max="14466" width="0.85546875" style="2" customWidth="1"/>
    <col min="14467" max="14467" width="15.7109375" style="2" customWidth="1"/>
    <col min="14468" max="14468" width="0.85546875" style="2" customWidth="1"/>
    <col min="14469" max="14469" width="15.7109375" style="2" customWidth="1"/>
    <col min="14470" max="14470" width="0.85546875" style="2" customWidth="1"/>
    <col min="14471" max="14471" width="15.7109375" style="2" customWidth="1"/>
    <col min="14472" max="14472" width="26.85546875" style="2" bestFit="1" customWidth="1"/>
    <col min="14473" max="14710" width="9.140625" style="2"/>
    <col min="14711" max="14713" width="1.7109375" style="2" customWidth="1"/>
    <col min="14714" max="14714" width="50" style="2" customWidth="1"/>
    <col min="14715" max="14715" width="15.7109375" style="2" customWidth="1"/>
    <col min="14716" max="14716" width="0.85546875" style="2" customWidth="1"/>
    <col min="14717" max="14717" width="15.7109375" style="2" customWidth="1"/>
    <col min="14718" max="14718" width="0.85546875" style="2" customWidth="1"/>
    <col min="14719" max="14719" width="15.7109375" style="2" customWidth="1"/>
    <col min="14720" max="14720" width="0.85546875" style="2" customWidth="1"/>
    <col min="14721" max="14721" width="16.85546875" style="2" customWidth="1"/>
    <col min="14722" max="14722" width="0.85546875" style="2" customWidth="1"/>
    <col min="14723" max="14723" width="15.7109375" style="2" customWidth="1"/>
    <col min="14724" max="14724" width="0.85546875" style="2" customWidth="1"/>
    <col min="14725" max="14725" width="15.7109375" style="2" customWidth="1"/>
    <col min="14726" max="14726" width="0.85546875" style="2" customWidth="1"/>
    <col min="14727" max="14727" width="15.7109375" style="2" customWidth="1"/>
    <col min="14728" max="14728" width="26.85546875" style="2" bestFit="1" customWidth="1"/>
    <col min="14729" max="14966" width="9.140625" style="2"/>
    <col min="14967" max="14969" width="1.7109375" style="2" customWidth="1"/>
    <col min="14970" max="14970" width="50" style="2" customWidth="1"/>
    <col min="14971" max="14971" width="15.7109375" style="2" customWidth="1"/>
    <col min="14972" max="14972" width="0.85546875" style="2" customWidth="1"/>
    <col min="14973" max="14973" width="15.7109375" style="2" customWidth="1"/>
    <col min="14974" max="14974" width="0.85546875" style="2" customWidth="1"/>
    <col min="14975" max="14975" width="15.7109375" style="2" customWidth="1"/>
    <col min="14976" max="14976" width="0.85546875" style="2" customWidth="1"/>
    <col min="14977" max="14977" width="16.85546875" style="2" customWidth="1"/>
    <col min="14978" max="14978" width="0.85546875" style="2" customWidth="1"/>
    <col min="14979" max="14979" width="15.7109375" style="2" customWidth="1"/>
    <col min="14980" max="14980" width="0.85546875" style="2" customWidth="1"/>
    <col min="14981" max="14981" width="15.7109375" style="2" customWidth="1"/>
    <col min="14982" max="14982" width="0.85546875" style="2" customWidth="1"/>
    <col min="14983" max="14983" width="15.7109375" style="2" customWidth="1"/>
    <col min="14984" max="14984" width="26.85546875" style="2" bestFit="1" customWidth="1"/>
    <col min="14985" max="15222" width="9.140625" style="2"/>
    <col min="15223" max="15225" width="1.7109375" style="2" customWidth="1"/>
    <col min="15226" max="15226" width="50" style="2" customWidth="1"/>
    <col min="15227" max="15227" width="15.7109375" style="2" customWidth="1"/>
    <col min="15228" max="15228" width="0.85546875" style="2" customWidth="1"/>
    <col min="15229" max="15229" width="15.7109375" style="2" customWidth="1"/>
    <col min="15230" max="15230" width="0.85546875" style="2" customWidth="1"/>
    <col min="15231" max="15231" width="15.7109375" style="2" customWidth="1"/>
    <col min="15232" max="15232" width="0.85546875" style="2" customWidth="1"/>
    <col min="15233" max="15233" width="16.85546875" style="2" customWidth="1"/>
    <col min="15234" max="15234" width="0.85546875" style="2" customWidth="1"/>
    <col min="15235" max="15235" width="15.7109375" style="2" customWidth="1"/>
    <col min="15236" max="15236" width="0.85546875" style="2" customWidth="1"/>
    <col min="15237" max="15237" width="15.7109375" style="2" customWidth="1"/>
    <col min="15238" max="15238" width="0.85546875" style="2" customWidth="1"/>
    <col min="15239" max="15239" width="15.7109375" style="2" customWidth="1"/>
    <col min="15240" max="15240" width="26.85546875" style="2" bestFit="1" customWidth="1"/>
    <col min="15241" max="15478" width="9.140625" style="2"/>
    <col min="15479" max="15481" width="1.7109375" style="2" customWidth="1"/>
    <col min="15482" max="15482" width="50" style="2" customWidth="1"/>
    <col min="15483" max="15483" width="15.7109375" style="2" customWidth="1"/>
    <col min="15484" max="15484" width="0.85546875" style="2" customWidth="1"/>
    <col min="15485" max="15485" width="15.7109375" style="2" customWidth="1"/>
    <col min="15486" max="15486" width="0.85546875" style="2" customWidth="1"/>
    <col min="15487" max="15487" width="15.7109375" style="2" customWidth="1"/>
    <col min="15488" max="15488" width="0.85546875" style="2" customWidth="1"/>
    <col min="15489" max="15489" width="16.85546875" style="2" customWidth="1"/>
    <col min="15490" max="15490" width="0.85546875" style="2" customWidth="1"/>
    <col min="15491" max="15491" width="15.7109375" style="2" customWidth="1"/>
    <col min="15492" max="15492" width="0.85546875" style="2" customWidth="1"/>
    <col min="15493" max="15493" width="15.7109375" style="2" customWidth="1"/>
    <col min="15494" max="15494" width="0.85546875" style="2" customWidth="1"/>
    <col min="15495" max="15495" width="15.7109375" style="2" customWidth="1"/>
    <col min="15496" max="15496" width="26.85546875" style="2" bestFit="1" customWidth="1"/>
    <col min="15497" max="15734" width="9.140625" style="2"/>
    <col min="15735" max="15737" width="1.7109375" style="2" customWidth="1"/>
    <col min="15738" max="15738" width="50" style="2" customWidth="1"/>
    <col min="15739" max="15739" width="15.7109375" style="2" customWidth="1"/>
    <col min="15740" max="15740" width="0.85546875" style="2" customWidth="1"/>
    <col min="15741" max="15741" width="15.7109375" style="2" customWidth="1"/>
    <col min="15742" max="15742" width="0.85546875" style="2" customWidth="1"/>
    <col min="15743" max="15743" width="15.7109375" style="2" customWidth="1"/>
    <col min="15744" max="15744" width="0.85546875" style="2" customWidth="1"/>
    <col min="15745" max="15745" width="16.85546875" style="2" customWidth="1"/>
    <col min="15746" max="15746" width="0.85546875" style="2" customWidth="1"/>
    <col min="15747" max="15747" width="15.7109375" style="2" customWidth="1"/>
    <col min="15748" max="15748" width="0.85546875" style="2" customWidth="1"/>
    <col min="15749" max="15749" width="15.7109375" style="2" customWidth="1"/>
    <col min="15750" max="15750" width="0.85546875" style="2" customWidth="1"/>
    <col min="15751" max="15751" width="15.7109375" style="2" customWidth="1"/>
    <col min="15752" max="15752" width="26.85546875" style="2" bestFit="1" customWidth="1"/>
    <col min="15753" max="15990" width="9.140625" style="2"/>
    <col min="15991" max="15993" width="1.7109375" style="2" customWidth="1"/>
    <col min="15994" max="15994" width="50" style="2" customWidth="1"/>
    <col min="15995" max="15995" width="15.7109375" style="2" customWidth="1"/>
    <col min="15996" max="15996" width="0.85546875" style="2" customWidth="1"/>
    <col min="15997" max="15997" width="15.7109375" style="2" customWidth="1"/>
    <col min="15998" max="15998" width="0.85546875" style="2" customWidth="1"/>
    <col min="15999" max="15999" width="15.7109375" style="2" customWidth="1"/>
    <col min="16000" max="16000" width="0.85546875" style="2" customWidth="1"/>
    <col min="16001" max="16001" width="16.85546875" style="2" customWidth="1"/>
    <col min="16002" max="16002" width="0.85546875" style="2" customWidth="1"/>
    <col min="16003" max="16003" width="15.7109375" style="2" customWidth="1"/>
    <col min="16004" max="16004" width="0.85546875" style="2" customWidth="1"/>
    <col min="16005" max="16005" width="15.7109375" style="2" customWidth="1"/>
    <col min="16006" max="16006" width="0.85546875" style="2" customWidth="1"/>
    <col min="16007" max="16007" width="15.7109375" style="2" customWidth="1"/>
    <col min="16008" max="16008" width="26.85546875" style="2" bestFit="1" customWidth="1"/>
    <col min="16009" max="16244" width="9.140625" style="2"/>
    <col min="16245" max="16246" width="9.140625" style="2" customWidth="1"/>
    <col min="16247" max="16384" width="9.140625" style="2"/>
  </cols>
  <sheetData>
    <row r="1" spans="1:17" ht="16.149999999999999" customHeight="1" x14ac:dyDescent="0.45">
      <c r="A1" s="1" t="s">
        <v>0</v>
      </c>
      <c r="B1" s="38"/>
      <c r="C1" s="38"/>
      <c r="D1" s="78"/>
    </row>
    <row r="2" spans="1:17" ht="16.149999999999999" customHeight="1" x14ac:dyDescent="0.45">
      <c r="A2" s="79" t="s">
        <v>132</v>
      </c>
      <c r="B2" s="3"/>
      <c r="C2" s="3"/>
      <c r="D2" s="3"/>
      <c r="E2" s="80"/>
      <c r="F2" s="6"/>
      <c r="G2" s="6"/>
      <c r="H2" s="6"/>
      <c r="I2" s="80"/>
      <c r="J2" s="80"/>
      <c r="K2" s="80"/>
      <c r="L2" s="6"/>
      <c r="M2" s="80"/>
      <c r="N2" s="80"/>
      <c r="O2" s="80"/>
      <c r="P2" s="6"/>
      <c r="Q2" s="80"/>
    </row>
    <row r="3" spans="1:17" ht="16.149999999999999" customHeight="1" x14ac:dyDescent="0.45">
      <c r="A3" s="81" t="s">
        <v>68</v>
      </c>
      <c r="B3" s="4"/>
      <c r="C3" s="4"/>
      <c r="D3" s="4"/>
      <c r="E3" s="82"/>
      <c r="F3" s="40"/>
      <c r="G3" s="40"/>
      <c r="H3" s="40"/>
      <c r="I3" s="82"/>
      <c r="J3" s="82"/>
      <c r="K3" s="82"/>
      <c r="L3" s="40"/>
      <c r="M3" s="82"/>
      <c r="N3" s="82"/>
      <c r="O3" s="82"/>
      <c r="P3" s="40"/>
      <c r="Q3" s="82"/>
    </row>
    <row r="4" spans="1:17" ht="16.149999999999999" customHeight="1" x14ac:dyDescent="0.45">
      <c r="A4" s="79"/>
      <c r="B4" s="3"/>
      <c r="C4" s="3"/>
      <c r="D4" s="3"/>
      <c r="E4" s="80"/>
      <c r="F4" s="6"/>
      <c r="G4" s="6"/>
      <c r="H4" s="6"/>
      <c r="I4" s="80"/>
      <c r="J4" s="80"/>
      <c r="K4" s="80"/>
      <c r="L4" s="6"/>
      <c r="M4" s="80"/>
      <c r="N4" s="80"/>
      <c r="O4" s="80"/>
      <c r="P4" s="6"/>
      <c r="Q4" s="80"/>
    </row>
    <row r="5" spans="1:17" ht="16.149999999999999" customHeight="1" x14ac:dyDescent="0.45">
      <c r="A5" s="79"/>
      <c r="B5" s="3"/>
      <c r="C5" s="3"/>
      <c r="D5" s="3"/>
      <c r="E5" s="80"/>
      <c r="F5" s="6"/>
      <c r="G5" s="6"/>
      <c r="H5" s="6"/>
      <c r="I5" s="80"/>
      <c r="J5" s="80"/>
      <c r="K5" s="80"/>
      <c r="L5" s="6"/>
      <c r="M5" s="80"/>
      <c r="N5" s="80"/>
      <c r="O5" s="80"/>
      <c r="P5" s="6"/>
      <c r="Q5" s="80"/>
    </row>
    <row r="6" spans="1:17" ht="16.149999999999999" customHeight="1" x14ac:dyDescent="0.45">
      <c r="A6" s="3"/>
      <c r="B6" s="3"/>
      <c r="C6" s="3"/>
      <c r="D6" s="3"/>
      <c r="E6" s="106" t="s">
        <v>133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</row>
    <row r="7" spans="1:17" ht="16.149999999999999" customHeight="1" x14ac:dyDescent="0.45">
      <c r="A7" s="38"/>
      <c r="B7" s="38"/>
      <c r="C7" s="38"/>
      <c r="D7" s="38"/>
      <c r="E7" s="80"/>
      <c r="F7" s="80"/>
      <c r="G7" s="80"/>
      <c r="H7" s="80"/>
      <c r="I7" s="106" t="s">
        <v>57</v>
      </c>
      <c r="J7" s="106"/>
      <c r="K7" s="106"/>
      <c r="L7" s="80"/>
      <c r="M7" s="106" t="s">
        <v>61</v>
      </c>
      <c r="N7" s="106"/>
      <c r="O7" s="106"/>
      <c r="P7" s="80"/>
      <c r="Q7" s="80"/>
    </row>
    <row r="8" spans="1:17" ht="16.149999999999999" customHeight="1" x14ac:dyDescent="0.45">
      <c r="A8" s="38"/>
      <c r="B8" s="38"/>
      <c r="C8" s="38"/>
      <c r="D8" s="38"/>
      <c r="E8" s="80"/>
      <c r="F8" s="80"/>
      <c r="G8" s="80"/>
      <c r="H8" s="80"/>
      <c r="I8" s="68"/>
      <c r="J8" s="68"/>
      <c r="K8" s="68"/>
      <c r="L8" s="80"/>
      <c r="M8" s="80" t="s">
        <v>134</v>
      </c>
      <c r="N8" s="68"/>
      <c r="O8" s="68"/>
      <c r="P8" s="80"/>
      <c r="Q8" s="80"/>
    </row>
    <row r="9" spans="1:17" ht="16.149999999999999" customHeight="1" x14ac:dyDescent="0.45">
      <c r="A9" s="38"/>
      <c r="B9" s="38"/>
      <c r="C9" s="38"/>
      <c r="D9" s="38"/>
      <c r="E9" s="80"/>
      <c r="F9" s="80"/>
      <c r="G9" s="80"/>
      <c r="H9" s="80"/>
      <c r="I9" s="68"/>
      <c r="J9" s="68"/>
      <c r="K9" s="68"/>
      <c r="L9" s="80"/>
      <c r="M9" s="80" t="s">
        <v>135</v>
      </c>
      <c r="N9" s="68"/>
      <c r="O9" s="68"/>
      <c r="P9" s="80"/>
      <c r="Q9" s="80"/>
    </row>
    <row r="10" spans="1:17" ht="16.149999999999999" customHeight="1" x14ac:dyDescent="0.45">
      <c r="A10" s="38"/>
      <c r="B10" s="38"/>
      <c r="C10" s="38"/>
      <c r="D10" s="38"/>
      <c r="E10" s="80"/>
      <c r="F10" s="80"/>
      <c r="G10" s="80"/>
      <c r="H10" s="80"/>
      <c r="I10" s="68"/>
      <c r="J10" s="68"/>
      <c r="K10" s="68"/>
      <c r="L10" s="80"/>
      <c r="M10" s="80" t="s">
        <v>136</v>
      </c>
      <c r="N10" s="68"/>
      <c r="O10" s="68"/>
      <c r="P10" s="80"/>
      <c r="Q10" s="80"/>
    </row>
    <row r="11" spans="1:17" ht="16.149999999999999" customHeight="1" x14ac:dyDescent="0.45">
      <c r="A11" s="38"/>
      <c r="B11" s="38"/>
      <c r="C11" s="38"/>
      <c r="D11" s="38"/>
      <c r="E11" s="80"/>
      <c r="F11" s="80"/>
      <c r="G11" s="80"/>
      <c r="H11" s="80"/>
      <c r="I11" s="68"/>
      <c r="J11" s="68"/>
      <c r="K11" s="68"/>
      <c r="L11" s="80"/>
      <c r="M11" s="80" t="s">
        <v>137</v>
      </c>
      <c r="N11" s="68"/>
      <c r="O11" s="68"/>
      <c r="P11" s="80"/>
      <c r="Q11" s="80"/>
    </row>
    <row r="12" spans="1:17" ht="16.149999999999999" customHeight="1" x14ac:dyDescent="0.45">
      <c r="A12" s="38"/>
      <c r="B12" s="38"/>
      <c r="C12" s="38"/>
      <c r="D12" s="38"/>
      <c r="E12" s="80"/>
      <c r="F12" s="80"/>
      <c r="G12" s="80"/>
      <c r="H12" s="80"/>
      <c r="I12" s="80"/>
      <c r="J12" s="80"/>
      <c r="K12" s="80"/>
      <c r="L12" s="80"/>
      <c r="M12" s="80" t="s">
        <v>138</v>
      </c>
      <c r="N12" s="80"/>
      <c r="O12" s="80" t="s">
        <v>139</v>
      </c>
      <c r="P12" s="80"/>
      <c r="Q12" s="80"/>
    </row>
    <row r="13" spans="1:17" ht="16.149999999999999" customHeight="1" x14ac:dyDescent="0.45">
      <c r="E13" s="80" t="s">
        <v>140</v>
      </c>
      <c r="F13" s="80"/>
      <c r="G13" s="80"/>
      <c r="H13" s="80"/>
      <c r="I13" s="80"/>
      <c r="J13" s="80"/>
      <c r="K13" s="80"/>
      <c r="L13" s="80"/>
      <c r="M13" s="80" t="s">
        <v>141</v>
      </c>
      <c r="N13" s="80"/>
      <c r="O13" s="80" t="s">
        <v>142</v>
      </c>
      <c r="P13" s="80"/>
      <c r="Q13" s="80"/>
    </row>
    <row r="14" spans="1:17" ht="16.149999999999999" customHeight="1" x14ac:dyDescent="0.45">
      <c r="E14" s="80" t="s">
        <v>143</v>
      </c>
      <c r="F14" s="80"/>
      <c r="G14" s="80" t="s">
        <v>144</v>
      </c>
      <c r="H14" s="80"/>
      <c r="I14" s="80" t="s">
        <v>145</v>
      </c>
      <c r="J14" s="80"/>
      <c r="K14" s="80"/>
      <c r="L14" s="80"/>
      <c r="M14" s="80" t="s">
        <v>142</v>
      </c>
      <c r="N14" s="80"/>
      <c r="O14" s="80" t="s">
        <v>146</v>
      </c>
      <c r="P14" s="80"/>
      <c r="Q14" s="80" t="s">
        <v>147</v>
      </c>
    </row>
    <row r="15" spans="1:17" ht="16.149999999999999" customHeight="1" x14ac:dyDescent="0.45">
      <c r="E15" s="80" t="s">
        <v>148</v>
      </c>
      <c r="F15" s="80"/>
      <c r="G15" s="80" t="s">
        <v>148</v>
      </c>
      <c r="H15" s="80"/>
      <c r="I15" s="80" t="s">
        <v>149</v>
      </c>
      <c r="J15" s="80"/>
      <c r="K15" s="80" t="s">
        <v>60</v>
      </c>
      <c r="L15" s="80"/>
      <c r="M15" s="80" t="s">
        <v>150</v>
      </c>
      <c r="N15" s="80"/>
      <c r="O15" s="80" t="s">
        <v>121</v>
      </c>
      <c r="P15" s="80"/>
      <c r="Q15" s="80" t="s">
        <v>151</v>
      </c>
    </row>
    <row r="16" spans="1:17" ht="16.149999999999999" customHeight="1" x14ac:dyDescent="0.45">
      <c r="E16" s="82" t="s">
        <v>13</v>
      </c>
      <c r="F16" s="80"/>
      <c r="G16" s="82" t="s">
        <v>13</v>
      </c>
      <c r="H16" s="80"/>
      <c r="I16" s="82" t="s">
        <v>13</v>
      </c>
      <c r="J16" s="80"/>
      <c r="K16" s="82" t="s">
        <v>13</v>
      </c>
      <c r="L16" s="80"/>
      <c r="M16" s="82" t="s">
        <v>13</v>
      </c>
      <c r="N16" s="80"/>
      <c r="O16" s="82" t="s">
        <v>13</v>
      </c>
      <c r="P16" s="80"/>
      <c r="Q16" s="82" t="s">
        <v>13</v>
      </c>
    </row>
    <row r="17" spans="1:17" ht="6" customHeight="1" x14ac:dyDescent="0.45">
      <c r="A17" s="1"/>
      <c r="E17" s="83"/>
      <c r="F17" s="84"/>
      <c r="G17" s="84"/>
      <c r="H17" s="84"/>
      <c r="I17" s="83"/>
      <c r="J17" s="84"/>
      <c r="K17" s="83"/>
      <c r="L17" s="84"/>
      <c r="M17" s="83"/>
      <c r="N17" s="84"/>
      <c r="O17" s="83"/>
      <c r="P17" s="84"/>
      <c r="Q17" s="83"/>
    </row>
    <row r="18" spans="1:17" ht="16.149999999999999" customHeight="1" x14ac:dyDescent="0.45">
      <c r="A18" s="1" t="s">
        <v>152</v>
      </c>
      <c r="E18" s="26">
        <v>389267</v>
      </c>
      <c r="F18" s="26"/>
      <c r="G18" s="26">
        <v>10066331</v>
      </c>
      <c r="H18" s="26"/>
      <c r="I18" s="26">
        <v>50000</v>
      </c>
      <c r="K18" s="26">
        <v>3790996</v>
      </c>
      <c r="M18" s="26">
        <v>97437</v>
      </c>
      <c r="O18" s="26">
        <v>2030109</v>
      </c>
      <c r="P18" s="26"/>
      <c r="Q18" s="26">
        <v>16424140</v>
      </c>
    </row>
    <row r="19" spans="1:17" ht="16.149999999999999" customHeight="1" x14ac:dyDescent="0.45">
      <c r="A19" s="2" t="s">
        <v>153</v>
      </c>
      <c r="E19" s="26">
        <v>0</v>
      </c>
      <c r="F19" s="26"/>
      <c r="G19" s="26"/>
      <c r="H19" s="26"/>
      <c r="I19" s="26">
        <v>0</v>
      </c>
      <c r="K19" s="26">
        <v>379069</v>
      </c>
      <c r="M19" s="26">
        <v>0</v>
      </c>
      <c r="O19" s="26">
        <v>0</v>
      </c>
      <c r="P19" s="26"/>
      <c r="Q19" s="26">
        <v>379069</v>
      </c>
    </row>
    <row r="20" spans="1:17" ht="16.149999999999999" customHeight="1" x14ac:dyDescent="0.45">
      <c r="A20" s="2" t="s">
        <v>102</v>
      </c>
      <c r="F20" s="26"/>
      <c r="G20" s="26"/>
      <c r="H20" s="26"/>
      <c r="P20" s="26"/>
    </row>
    <row r="21" spans="1:17" ht="16.149999999999999" customHeight="1" x14ac:dyDescent="0.45">
      <c r="B21" s="2" t="s">
        <v>154</v>
      </c>
      <c r="F21" s="26"/>
      <c r="G21" s="26"/>
      <c r="H21" s="26"/>
      <c r="M21" s="24"/>
      <c r="P21" s="26"/>
    </row>
    <row r="22" spans="1:17" ht="16.149999999999999" customHeight="1" x14ac:dyDescent="0.45">
      <c r="A22" s="1"/>
      <c r="C22" s="2" t="s">
        <v>155</v>
      </c>
      <c r="E22" s="26">
        <v>0</v>
      </c>
      <c r="F22" s="26"/>
      <c r="G22" s="26">
        <v>0</v>
      </c>
      <c r="H22" s="26"/>
      <c r="I22" s="26">
        <v>0</v>
      </c>
      <c r="K22" s="26">
        <v>0</v>
      </c>
      <c r="M22" s="26">
        <v>-127888</v>
      </c>
      <c r="O22" s="26">
        <v>0</v>
      </c>
      <c r="P22" s="26"/>
      <c r="Q22" s="26">
        <v>-127888</v>
      </c>
    </row>
    <row r="23" spans="1:17" ht="16.149999999999999" customHeight="1" x14ac:dyDescent="0.45">
      <c r="B23" s="27" t="s">
        <v>156</v>
      </c>
      <c r="E23" s="26">
        <v>0</v>
      </c>
      <c r="F23" s="26"/>
      <c r="G23" s="26">
        <v>0</v>
      </c>
      <c r="H23" s="26"/>
      <c r="I23" s="26">
        <v>0</v>
      </c>
      <c r="K23" s="26">
        <v>0</v>
      </c>
      <c r="M23" s="26">
        <v>44134</v>
      </c>
      <c r="O23" s="26">
        <v>0</v>
      </c>
      <c r="P23" s="26"/>
      <c r="Q23" s="26">
        <v>44134</v>
      </c>
    </row>
    <row r="24" spans="1:17" ht="16.149999999999999" customHeight="1" x14ac:dyDescent="0.45">
      <c r="B24" s="2" t="s">
        <v>157</v>
      </c>
      <c r="E24" s="26">
        <v>0</v>
      </c>
      <c r="F24" s="26"/>
      <c r="G24" s="26">
        <v>0</v>
      </c>
      <c r="H24" s="26"/>
      <c r="I24" s="26">
        <v>0</v>
      </c>
      <c r="K24" s="26">
        <v>0</v>
      </c>
      <c r="M24" s="26">
        <v>0</v>
      </c>
      <c r="O24" s="26">
        <v>-1749496</v>
      </c>
      <c r="P24" s="26"/>
      <c r="Q24" s="26">
        <v>-1749496</v>
      </c>
    </row>
    <row r="25" spans="1:17" ht="6" customHeight="1" x14ac:dyDescent="0.45">
      <c r="E25" s="85"/>
      <c r="F25" s="26"/>
      <c r="G25" s="85"/>
      <c r="H25" s="26"/>
      <c r="I25" s="85"/>
      <c r="K25" s="85"/>
      <c r="L25" s="26"/>
      <c r="M25" s="85"/>
      <c r="O25" s="85"/>
      <c r="P25" s="26"/>
      <c r="Q25" s="85"/>
    </row>
    <row r="26" spans="1:17" ht="16.149999999999999" customHeight="1" thickBot="1" x14ac:dyDescent="0.5">
      <c r="A26" s="29" t="s">
        <v>158</v>
      </c>
      <c r="E26" s="86">
        <v>389267</v>
      </c>
      <c r="F26" s="26"/>
      <c r="G26" s="86">
        <v>10066331</v>
      </c>
      <c r="H26" s="26"/>
      <c r="I26" s="86">
        <v>50000</v>
      </c>
      <c r="K26" s="86">
        <v>4170065</v>
      </c>
      <c r="L26" s="26"/>
      <c r="M26" s="86">
        <v>13683</v>
      </c>
      <c r="O26" s="86">
        <v>280613</v>
      </c>
      <c r="P26" s="26"/>
      <c r="Q26" s="86">
        <v>14969959</v>
      </c>
    </row>
    <row r="27" spans="1:17" ht="9.9499999999999993" customHeight="1" thickTop="1" x14ac:dyDescent="0.45">
      <c r="A27" s="29"/>
      <c r="F27" s="26"/>
      <c r="G27" s="26"/>
      <c r="H27" s="26"/>
      <c r="L27" s="26"/>
      <c r="P27" s="26"/>
    </row>
    <row r="28" spans="1:17" ht="16.149999999999999" customHeight="1" x14ac:dyDescent="0.45">
      <c r="A28" s="1" t="s">
        <v>159</v>
      </c>
      <c r="E28" s="25">
        <v>389267</v>
      </c>
      <c r="F28" s="26"/>
      <c r="G28" s="25">
        <v>10066331</v>
      </c>
      <c r="H28" s="26"/>
      <c r="I28" s="25">
        <v>50000</v>
      </c>
      <c r="K28" s="25">
        <v>2479121</v>
      </c>
      <c r="M28" s="25">
        <v>41616</v>
      </c>
      <c r="O28" s="25">
        <v>-1167112</v>
      </c>
      <c r="P28" s="26"/>
      <c r="Q28" s="25">
        <v>11859223</v>
      </c>
    </row>
    <row r="29" spans="1:17" ht="16.149999999999999" customHeight="1" x14ac:dyDescent="0.45">
      <c r="A29" s="2" t="s">
        <v>153</v>
      </c>
      <c r="E29" s="25">
        <v>0</v>
      </c>
      <c r="F29" s="26"/>
      <c r="G29" s="25">
        <v>0</v>
      </c>
      <c r="H29" s="26"/>
      <c r="I29" s="25">
        <v>0</v>
      </c>
      <c r="K29" s="25">
        <v>183165</v>
      </c>
      <c r="M29" s="25">
        <v>0</v>
      </c>
      <c r="O29" s="25">
        <v>0</v>
      </c>
      <c r="P29" s="26"/>
      <c r="Q29" s="25">
        <v>183165</v>
      </c>
    </row>
    <row r="30" spans="1:17" ht="16.149999999999999" customHeight="1" x14ac:dyDescent="0.45">
      <c r="A30" s="2" t="s">
        <v>102</v>
      </c>
      <c r="E30" s="25"/>
      <c r="F30" s="26"/>
      <c r="G30" s="25"/>
      <c r="H30" s="26"/>
      <c r="I30" s="25"/>
      <c r="K30" s="25"/>
      <c r="M30" s="25"/>
      <c r="O30" s="25"/>
      <c r="P30" s="26"/>
      <c r="Q30" s="25"/>
    </row>
    <row r="31" spans="1:17" ht="16.149999999999999" customHeight="1" x14ac:dyDescent="0.45">
      <c r="B31" s="2" t="s">
        <v>154</v>
      </c>
      <c r="E31" s="25"/>
      <c r="F31" s="26"/>
      <c r="G31" s="25"/>
      <c r="H31" s="26"/>
      <c r="I31" s="25"/>
      <c r="K31" s="25"/>
      <c r="M31" s="44"/>
      <c r="O31" s="25"/>
      <c r="P31" s="26"/>
      <c r="Q31" s="25"/>
    </row>
    <row r="32" spans="1:17" ht="16.149999999999999" customHeight="1" x14ac:dyDescent="0.45">
      <c r="A32" s="1"/>
      <c r="C32" s="2" t="s">
        <v>155</v>
      </c>
      <c r="E32" s="25">
        <v>0</v>
      </c>
      <c r="F32" s="26"/>
      <c r="G32" s="25">
        <v>0</v>
      </c>
      <c r="H32" s="26"/>
      <c r="I32" s="25">
        <v>0</v>
      </c>
      <c r="K32" s="25">
        <v>0</v>
      </c>
      <c r="M32" s="25">
        <v>-6611</v>
      </c>
      <c r="O32" s="25">
        <v>0</v>
      </c>
      <c r="P32" s="26"/>
      <c r="Q32" s="25">
        <v>-6611</v>
      </c>
    </row>
    <row r="33" spans="1:17" ht="16.149999999999999" customHeight="1" x14ac:dyDescent="0.45">
      <c r="B33" s="27" t="s">
        <v>156</v>
      </c>
      <c r="E33" s="25">
        <v>0</v>
      </c>
      <c r="F33" s="26"/>
      <c r="G33" s="25">
        <v>0</v>
      </c>
      <c r="H33" s="26"/>
      <c r="I33" s="25">
        <v>0</v>
      </c>
      <c r="K33" s="25">
        <v>0</v>
      </c>
      <c r="M33" s="25">
        <v>4338</v>
      </c>
      <c r="O33" s="25">
        <v>0</v>
      </c>
      <c r="P33" s="26"/>
      <c r="Q33" s="25">
        <v>4338</v>
      </c>
    </row>
    <row r="34" spans="1:17" ht="16.149999999999999" customHeight="1" x14ac:dyDescent="0.45">
      <c r="B34" s="2" t="s">
        <v>160</v>
      </c>
      <c r="E34" s="25">
        <v>0</v>
      </c>
      <c r="F34" s="26"/>
      <c r="G34" s="25">
        <v>0</v>
      </c>
      <c r="H34" s="26"/>
      <c r="I34" s="25">
        <v>0</v>
      </c>
      <c r="K34" s="25">
        <v>0</v>
      </c>
      <c r="M34" s="25">
        <v>0</v>
      </c>
      <c r="O34" s="25">
        <v>944840</v>
      </c>
      <c r="P34" s="26"/>
      <c r="Q34" s="25">
        <v>944840</v>
      </c>
    </row>
    <row r="35" spans="1:17" ht="6" customHeight="1" x14ac:dyDescent="0.45">
      <c r="E35" s="87"/>
      <c r="F35" s="26"/>
      <c r="G35" s="87"/>
      <c r="H35" s="26"/>
      <c r="I35" s="87"/>
      <c r="K35" s="87"/>
      <c r="L35" s="26"/>
      <c r="M35" s="87"/>
      <c r="O35" s="87"/>
      <c r="P35" s="26"/>
      <c r="Q35" s="87"/>
    </row>
    <row r="36" spans="1:17" ht="16.149999999999999" customHeight="1" thickBot="1" x14ac:dyDescent="0.5">
      <c r="A36" s="29" t="s">
        <v>161</v>
      </c>
      <c r="E36" s="88">
        <v>389267</v>
      </c>
      <c r="F36" s="26"/>
      <c r="G36" s="88">
        <v>10066331</v>
      </c>
      <c r="H36" s="26"/>
      <c r="I36" s="88">
        <v>50000</v>
      </c>
      <c r="K36" s="88">
        <v>2662286</v>
      </c>
      <c r="L36" s="26"/>
      <c r="M36" s="88">
        <v>39343</v>
      </c>
      <c r="O36" s="88">
        <v>-222272</v>
      </c>
      <c r="P36" s="26"/>
      <c r="Q36" s="88">
        <v>12984955</v>
      </c>
    </row>
    <row r="37" spans="1:17" ht="15" customHeight="1" thickTop="1" x14ac:dyDescent="0.45">
      <c r="A37" s="29"/>
      <c r="F37" s="26"/>
      <c r="G37" s="26"/>
      <c r="H37" s="26"/>
      <c r="L37" s="26"/>
      <c r="P37" s="26"/>
    </row>
    <row r="38" spans="1:17" ht="26.45" customHeight="1" x14ac:dyDescent="0.45">
      <c r="A38" s="37" t="s">
        <v>35</v>
      </c>
      <c r="B38" s="37"/>
      <c r="C38" s="37"/>
      <c r="D38" s="37"/>
      <c r="E38" s="31"/>
      <c r="F38" s="89"/>
      <c r="G38" s="89"/>
      <c r="H38" s="89"/>
      <c r="I38" s="31"/>
      <c r="J38" s="31"/>
      <c r="K38" s="31"/>
      <c r="L38" s="89"/>
      <c r="M38" s="31"/>
      <c r="N38" s="31"/>
      <c r="O38" s="31"/>
      <c r="P38" s="89"/>
      <c r="Q38" s="31"/>
    </row>
  </sheetData>
  <mergeCells count="3">
    <mergeCell ref="E6:Q6"/>
    <mergeCell ref="I7:K7"/>
    <mergeCell ref="M7:O7"/>
  </mergeCells>
  <pageMargins left="0.5" right="0.5" top="0.5" bottom="0.6" header="0.49" footer="0.4"/>
  <pageSetup paperSize="9" scale="9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346E0-6D60-4F0D-856F-CDFD908441B4}">
  <dimension ref="A1:O37"/>
  <sheetViews>
    <sheetView zoomScale="115" zoomScaleNormal="115" zoomScaleSheetLayoutView="55" workbookViewId="0">
      <selection activeCell="D8" sqref="D8"/>
    </sheetView>
  </sheetViews>
  <sheetFormatPr defaultRowHeight="16.149999999999999" customHeight="1" x14ac:dyDescent="0.45"/>
  <cols>
    <col min="1" max="3" width="1.7109375" style="2" customWidth="1"/>
    <col min="4" max="4" width="54.5703125" style="2" customWidth="1"/>
    <col min="5" max="5" width="14.7109375" style="26" bestFit="1" customWidth="1"/>
    <col min="6" max="6" width="0.7109375" style="24" customWidth="1"/>
    <col min="7" max="7" width="14.7109375" style="26" bestFit="1" customWidth="1"/>
    <col min="8" max="8" width="0.7109375" style="24" customWidth="1"/>
    <col min="9" max="9" width="15.28515625" style="26" bestFit="1" customWidth="1"/>
    <col min="10" max="10" width="0.7109375" style="24" customWidth="1"/>
    <col min="11" max="11" width="16.42578125" style="26" customWidth="1"/>
    <col min="12" max="12" width="0.7109375" style="24" customWidth="1"/>
    <col min="13" max="13" width="23.140625" style="26" customWidth="1"/>
    <col min="14" max="14" width="0.7109375" style="2" customWidth="1"/>
    <col min="15" max="15" width="14.7109375" style="2" customWidth="1"/>
    <col min="16" max="251" width="9.140625" style="2"/>
    <col min="252" max="254" width="1.7109375" style="2" customWidth="1"/>
    <col min="255" max="255" width="50.28515625" style="2" customWidth="1"/>
    <col min="256" max="256" width="15.7109375" style="2" customWidth="1"/>
    <col min="257" max="257" width="0.85546875" style="2" customWidth="1"/>
    <col min="258" max="258" width="15.7109375" style="2" customWidth="1"/>
    <col min="259" max="259" width="0.85546875" style="2" customWidth="1"/>
    <col min="260" max="260" width="15.7109375" style="2" customWidth="1"/>
    <col min="261" max="261" width="0.85546875" style="2" customWidth="1"/>
    <col min="262" max="262" width="16.42578125" style="2" customWidth="1"/>
    <col min="263" max="263" width="0.85546875" style="2" customWidth="1"/>
    <col min="264" max="264" width="15.7109375" style="2" customWidth="1"/>
    <col min="265" max="265" width="0.85546875" style="2" customWidth="1"/>
    <col min="266" max="266" width="15.7109375" style="2" customWidth="1"/>
    <col min="267" max="267" width="0.85546875" style="2" customWidth="1"/>
    <col min="268" max="268" width="15.7109375" style="2" customWidth="1"/>
    <col min="269" max="507" width="9.140625" style="2"/>
    <col min="508" max="510" width="1.7109375" style="2" customWidth="1"/>
    <col min="511" max="511" width="50.28515625" style="2" customWidth="1"/>
    <col min="512" max="512" width="15.7109375" style="2" customWidth="1"/>
    <col min="513" max="513" width="0.85546875" style="2" customWidth="1"/>
    <col min="514" max="514" width="15.7109375" style="2" customWidth="1"/>
    <col min="515" max="515" width="0.85546875" style="2" customWidth="1"/>
    <col min="516" max="516" width="15.7109375" style="2" customWidth="1"/>
    <col min="517" max="517" width="0.85546875" style="2" customWidth="1"/>
    <col min="518" max="518" width="16.42578125" style="2" customWidth="1"/>
    <col min="519" max="519" width="0.85546875" style="2" customWidth="1"/>
    <col min="520" max="520" width="15.7109375" style="2" customWidth="1"/>
    <col min="521" max="521" width="0.85546875" style="2" customWidth="1"/>
    <col min="522" max="522" width="15.7109375" style="2" customWidth="1"/>
    <col min="523" max="523" width="0.85546875" style="2" customWidth="1"/>
    <col min="524" max="524" width="15.7109375" style="2" customWidth="1"/>
    <col min="525" max="763" width="9.140625" style="2"/>
    <col min="764" max="766" width="1.7109375" style="2" customWidth="1"/>
    <col min="767" max="767" width="50.28515625" style="2" customWidth="1"/>
    <col min="768" max="768" width="15.7109375" style="2" customWidth="1"/>
    <col min="769" max="769" width="0.85546875" style="2" customWidth="1"/>
    <col min="770" max="770" width="15.7109375" style="2" customWidth="1"/>
    <col min="771" max="771" width="0.85546875" style="2" customWidth="1"/>
    <col min="772" max="772" width="15.7109375" style="2" customWidth="1"/>
    <col min="773" max="773" width="0.85546875" style="2" customWidth="1"/>
    <col min="774" max="774" width="16.42578125" style="2" customWidth="1"/>
    <col min="775" max="775" width="0.85546875" style="2" customWidth="1"/>
    <col min="776" max="776" width="15.7109375" style="2" customWidth="1"/>
    <col min="777" max="777" width="0.85546875" style="2" customWidth="1"/>
    <col min="778" max="778" width="15.7109375" style="2" customWidth="1"/>
    <col min="779" max="779" width="0.85546875" style="2" customWidth="1"/>
    <col min="780" max="780" width="15.7109375" style="2" customWidth="1"/>
    <col min="781" max="1019" width="9.140625" style="2"/>
    <col min="1020" max="1022" width="1.7109375" style="2" customWidth="1"/>
    <col min="1023" max="1023" width="50.28515625" style="2" customWidth="1"/>
    <col min="1024" max="1024" width="15.7109375" style="2" customWidth="1"/>
    <col min="1025" max="1025" width="0.85546875" style="2" customWidth="1"/>
    <col min="1026" max="1026" width="15.7109375" style="2" customWidth="1"/>
    <col min="1027" max="1027" width="0.85546875" style="2" customWidth="1"/>
    <col min="1028" max="1028" width="15.7109375" style="2" customWidth="1"/>
    <col min="1029" max="1029" width="0.85546875" style="2" customWidth="1"/>
    <col min="1030" max="1030" width="16.42578125" style="2" customWidth="1"/>
    <col min="1031" max="1031" width="0.85546875" style="2" customWidth="1"/>
    <col min="1032" max="1032" width="15.7109375" style="2" customWidth="1"/>
    <col min="1033" max="1033" width="0.85546875" style="2" customWidth="1"/>
    <col min="1034" max="1034" width="15.7109375" style="2" customWidth="1"/>
    <col min="1035" max="1035" width="0.85546875" style="2" customWidth="1"/>
    <col min="1036" max="1036" width="15.7109375" style="2" customWidth="1"/>
    <col min="1037" max="1275" width="9.140625" style="2"/>
    <col min="1276" max="1278" width="1.7109375" style="2" customWidth="1"/>
    <col min="1279" max="1279" width="50.28515625" style="2" customWidth="1"/>
    <col min="1280" max="1280" width="15.7109375" style="2" customWidth="1"/>
    <col min="1281" max="1281" width="0.85546875" style="2" customWidth="1"/>
    <col min="1282" max="1282" width="15.7109375" style="2" customWidth="1"/>
    <col min="1283" max="1283" width="0.85546875" style="2" customWidth="1"/>
    <col min="1284" max="1284" width="15.7109375" style="2" customWidth="1"/>
    <col min="1285" max="1285" width="0.85546875" style="2" customWidth="1"/>
    <col min="1286" max="1286" width="16.42578125" style="2" customWidth="1"/>
    <col min="1287" max="1287" width="0.85546875" style="2" customWidth="1"/>
    <col min="1288" max="1288" width="15.7109375" style="2" customWidth="1"/>
    <col min="1289" max="1289" width="0.85546875" style="2" customWidth="1"/>
    <col min="1290" max="1290" width="15.7109375" style="2" customWidth="1"/>
    <col min="1291" max="1291" width="0.85546875" style="2" customWidth="1"/>
    <col min="1292" max="1292" width="15.7109375" style="2" customWidth="1"/>
    <col min="1293" max="1531" width="9.140625" style="2"/>
    <col min="1532" max="1534" width="1.7109375" style="2" customWidth="1"/>
    <col min="1535" max="1535" width="50.28515625" style="2" customWidth="1"/>
    <col min="1536" max="1536" width="15.7109375" style="2" customWidth="1"/>
    <col min="1537" max="1537" width="0.85546875" style="2" customWidth="1"/>
    <col min="1538" max="1538" width="15.7109375" style="2" customWidth="1"/>
    <col min="1539" max="1539" width="0.85546875" style="2" customWidth="1"/>
    <col min="1540" max="1540" width="15.7109375" style="2" customWidth="1"/>
    <col min="1541" max="1541" width="0.85546875" style="2" customWidth="1"/>
    <col min="1542" max="1542" width="16.42578125" style="2" customWidth="1"/>
    <col min="1543" max="1543" width="0.85546875" style="2" customWidth="1"/>
    <col min="1544" max="1544" width="15.7109375" style="2" customWidth="1"/>
    <col min="1545" max="1545" width="0.85546875" style="2" customWidth="1"/>
    <col min="1546" max="1546" width="15.7109375" style="2" customWidth="1"/>
    <col min="1547" max="1547" width="0.85546875" style="2" customWidth="1"/>
    <col min="1548" max="1548" width="15.7109375" style="2" customWidth="1"/>
    <col min="1549" max="1787" width="9.140625" style="2"/>
    <col min="1788" max="1790" width="1.7109375" style="2" customWidth="1"/>
    <col min="1791" max="1791" width="50.28515625" style="2" customWidth="1"/>
    <col min="1792" max="1792" width="15.7109375" style="2" customWidth="1"/>
    <col min="1793" max="1793" width="0.85546875" style="2" customWidth="1"/>
    <col min="1794" max="1794" width="15.7109375" style="2" customWidth="1"/>
    <col min="1795" max="1795" width="0.85546875" style="2" customWidth="1"/>
    <col min="1796" max="1796" width="15.7109375" style="2" customWidth="1"/>
    <col min="1797" max="1797" width="0.85546875" style="2" customWidth="1"/>
    <col min="1798" max="1798" width="16.42578125" style="2" customWidth="1"/>
    <col min="1799" max="1799" width="0.85546875" style="2" customWidth="1"/>
    <col min="1800" max="1800" width="15.7109375" style="2" customWidth="1"/>
    <col min="1801" max="1801" width="0.85546875" style="2" customWidth="1"/>
    <col min="1802" max="1802" width="15.7109375" style="2" customWidth="1"/>
    <col min="1803" max="1803" width="0.85546875" style="2" customWidth="1"/>
    <col min="1804" max="1804" width="15.7109375" style="2" customWidth="1"/>
    <col min="1805" max="2043" width="9.140625" style="2"/>
    <col min="2044" max="2046" width="1.7109375" style="2" customWidth="1"/>
    <col min="2047" max="2047" width="50.28515625" style="2" customWidth="1"/>
    <col min="2048" max="2048" width="15.7109375" style="2" customWidth="1"/>
    <col min="2049" max="2049" width="0.85546875" style="2" customWidth="1"/>
    <col min="2050" max="2050" width="15.7109375" style="2" customWidth="1"/>
    <col min="2051" max="2051" width="0.85546875" style="2" customWidth="1"/>
    <col min="2052" max="2052" width="15.7109375" style="2" customWidth="1"/>
    <col min="2053" max="2053" width="0.85546875" style="2" customWidth="1"/>
    <col min="2054" max="2054" width="16.42578125" style="2" customWidth="1"/>
    <col min="2055" max="2055" width="0.85546875" style="2" customWidth="1"/>
    <col min="2056" max="2056" width="15.7109375" style="2" customWidth="1"/>
    <col min="2057" max="2057" width="0.85546875" style="2" customWidth="1"/>
    <col min="2058" max="2058" width="15.7109375" style="2" customWidth="1"/>
    <col min="2059" max="2059" width="0.85546875" style="2" customWidth="1"/>
    <col min="2060" max="2060" width="15.7109375" style="2" customWidth="1"/>
    <col min="2061" max="2299" width="9.140625" style="2"/>
    <col min="2300" max="2302" width="1.7109375" style="2" customWidth="1"/>
    <col min="2303" max="2303" width="50.28515625" style="2" customWidth="1"/>
    <col min="2304" max="2304" width="15.7109375" style="2" customWidth="1"/>
    <col min="2305" max="2305" width="0.85546875" style="2" customWidth="1"/>
    <col min="2306" max="2306" width="15.7109375" style="2" customWidth="1"/>
    <col min="2307" max="2307" width="0.85546875" style="2" customWidth="1"/>
    <col min="2308" max="2308" width="15.7109375" style="2" customWidth="1"/>
    <col min="2309" max="2309" width="0.85546875" style="2" customWidth="1"/>
    <col min="2310" max="2310" width="16.42578125" style="2" customWidth="1"/>
    <col min="2311" max="2311" width="0.85546875" style="2" customWidth="1"/>
    <col min="2312" max="2312" width="15.7109375" style="2" customWidth="1"/>
    <col min="2313" max="2313" width="0.85546875" style="2" customWidth="1"/>
    <col min="2314" max="2314" width="15.7109375" style="2" customWidth="1"/>
    <col min="2315" max="2315" width="0.85546875" style="2" customWidth="1"/>
    <col min="2316" max="2316" width="15.7109375" style="2" customWidth="1"/>
    <col min="2317" max="2555" width="9.140625" style="2"/>
    <col min="2556" max="2558" width="1.7109375" style="2" customWidth="1"/>
    <col min="2559" max="2559" width="50.28515625" style="2" customWidth="1"/>
    <col min="2560" max="2560" width="15.7109375" style="2" customWidth="1"/>
    <col min="2561" max="2561" width="0.85546875" style="2" customWidth="1"/>
    <col min="2562" max="2562" width="15.7109375" style="2" customWidth="1"/>
    <col min="2563" max="2563" width="0.85546875" style="2" customWidth="1"/>
    <col min="2564" max="2564" width="15.7109375" style="2" customWidth="1"/>
    <col min="2565" max="2565" width="0.85546875" style="2" customWidth="1"/>
    <col min="2566" max="2566" width="16.42578125" style="2" customWidth="1"/>
    <col min="2567" max="2567" width="0.85546875" style="2" customWidth="1"/>
    <col min="2568" max="2568" width="15.7109375" style="2" customWidth="1"/>
    <col min="2569" max="2569" width="0.85546875" style="2" customWidth="1"/>
    <col min="2570" max="2570" width="15.7109375" style="2" customWidth="1"/>
    <col min="2571" max="2571" width="0.85546875" style="2" customWidth="1"/>
    <col min="2572" max="2572" width="15.7109375" style="2" customWidth="1"/>
    <col min="2573" max="2811" width="9.140625" style="2"/>
    <col min="2812" max="2814" width="1.7109375" style="2" customWidth="1"/>
    <col min="2815" max="2815" width="50.28515625" style="2" customWidth="1"/>
    <col min="2816" max="2816" width="15.7109375" style="2" customWidth="1"/>
    <col min="2817" max="2817" width="0.85546875" style="2" customWidth="1"/>
    <col min="2818" max="2818" width="15.7109375" style="2" customWidth="1"/>
    <col min="2819" max="2819" width="0.85546875" style="2" customWidth="1"/>
    <col min="2820" max="2820" width="15.7109375" style="2" customWidth="1"/>
    <col min="2821" max="2821" width="0.85546875" style="2" customWidth="1"/>
    <col min="2822" max="2822" width="16.42578125" style="2" customWidth="1"/>
    <col min="2823" max="2823" width="0.85546875" style="2" customWidth="1"/>
    <col min="2824" max="2824" width="15.7109375" style="2" customWidth="1"/>
    <col min="2825" max="2825" width="0.85546875" style="2" customWidth="1"/>
    <col min="2826" max="2826" width="15.7109375" style="2" customWidth="1"/>
    <col min="2827" max="2827" width="0.85546875" style="2" customWidth="1"/>
    <col min="2828" max="2828" width="15.7109375" style="2" customWidth="1"/>
    <col min="2829" max="3067" width="9.140625" style="2"/>
    <col min="3068" max="3070" width="1.7109375" style="2" customWidth="1"/>
    <col min="3071" max="3071" width="50.28515625" style="2" customWidth="1"/>
    <col min="3072" max="3072" width="15.7109375" style="2" customWidth="1"/>
    <col min="3073" max="3073" width="0.85546875" style="2" customWidth="1"/>
    <col min="3074" max="3074" width="15.7109375" style="2" customWidth="1"/>
    <col min="3075" max="3075" width="0.85546875" style="2" customWidth="1"/>
    <col min="3076" max="3076" width="15.7109375" style="2" customWidth="1"/>
    <col min="3077" max="3077" width="0.85546875" style="2" customWidth="1"/>
    <col min="3078" max="3078" width="16.42578125" style="2" customWidth="1"/>
    <col min="3079" max="3079" width="0.85546875" style="2" customWidth="1"/>
    <col min="3080" max="3080" width="15.7109375" style="2" customWidth="1"/>
    <col min="3081" max="3081" width="0.85546875" style="2" customWidth="1"/>
    <col min="3082" max="3082" width="15.7109375" style="2" customWidth="1"/>
    <col min="3083" max="3083" width="0.85546875" style="2" customWidth="1"/>
    <col min="3084" max="3084" width="15.7109375" style="2" customWidth="1"/>
    <col min="3085" max="3323" width="9.140625" style="2"/>
    <col min="3324" max="3326" width="1.7109375" style="2" customWidth="1"/>
    <col min="3327" max="3327" width="50.28515625" style="2" customWidth="1"/>
    <col min="3328" max="3328" width="15.7109375" style="2" customWidth="1"/>
    <col min="3329" max="3329" width="0.85546875" style="2" customWidth="1"/>
    <col min="3330" max="3330" width="15.7109375" style="2" customWidth="1"/>
    <col min="3331" max="3331" width="0.85546875" style="2" customWidth="1"/>
    <col min="3332" max="3332" width="15.7109375" style="2" customWidth="1"/>
    <col min="3333" max="3333" width="0.85546875" style="2" customWidth="1"/>
    <col min="3334" max="3334" width="16.42578125" style="2" customWidth="1"/>
    <col min="3335" max="3335" width="0.85546875" style="2" customWidth="1"/>
    <col min="3336" max="3336" width="15.7109375" style="2" customWidth="1"/>
    <col min="3337" max="3337" width="0.85546875" style="2" customWidth="1"/>
    <col min="3338" max="3338" width="15.7109375" style="2" customWidth="1"/>
    <col min="3339" max="3339" width="0.85546875" style="2" customWidth="1"/>
    <col min="3340" max="3340" width="15.7109375" style="2" customWidth="1"/>
    <col min="3341" max="3579" width="9.140625" style="2"/>
    <col min="3580" max="3582" width="1.7109375" style="2" customWidth="1"/>
    <col min="3583" max="3583" width="50.28515625" style="2" customWidth="1"/>
    <col min="3584" max="3584" width="15.7109375" style="2" customWidth="1"/>
    <col min="3585" max="3585" width="0.85546875" style="2" customWidth="1"/>
    <col min="3586" max="3586" width="15.7109375" style="2" customWidth="1"/>
    <col min="3587" max="3587" width="0.85546875" style="2" customWidth="1"/>
    <col min="3588" max="3588" width="15.7109375" style="2" customWidth="1"/>
    <col min="3589" max="3589" width="0.85546875" style="2" customWidth="1"/>
    <col min="3590" max="3590" width="16.42578125" style="2" customWidth="1"/>
    <col min="3591" max="3591" width="0.85546875" style="2" customWidth="1"/>
    <col min="3592" max="3592" width="15.7109375" style="2" customWidth="1"/>
    <col min="3593" max="3593" width="0.85546875" style="2" customWidth="1"/>
    <col min="3594" max="3594" width="15.7109375" style="2" customWidth="1"/>
    <col min="3595" max="3595" width="0.85546875" style="2" customWidth="1"/>
    <col min="3596" max="3596" width="15.7109375" style="2" customWidth="1"/>
    <col min="3597" max="3835" width="9.140625" style="2"/>
    <col min="3836" max="3838" width="1.7109375" style="2" customWidth="1"/>
    <col min="3839" max="3839" width="50.28515625" style="2" customWidth="1"/>
    <col min="3840" max="3840" width="15.7109375" style="2" customWidth="1"/>
    <col min="3841" max="3841" width="0.85546875" style="2" customWidth="1"/>
    <col min="3842" max="3842" width="15.7109375" style="2" customWidth="1"/>
    <col min="3843" max="3843" width="0.85546875" style="2" customWidth="1"/>
    <col min="3844" max="3844" width="15.7109375" style="2" customWidth="1"/>
    <col min="3845" max="3845" width="0.85546875" style="2" customWidth="1"/>
    <col min="3846" max="3846" width="16.42578125" style="2" customWidth="1"/>
    <col min="3847" max="3847" width="0.85546875" style="2" customWidth="1"/>
    <col min="3848" max="3848" width="15.7109375" style="2" customWidth="1"/>
    <col min="3849" max="3849" width="0.85546875" style="2" customWidth="1"/>
    <col min="3850" max="3850" width="15.7109375" style="2" customWidth="1"/>
    <col min="3851" max="3851" width="0.85546875" style="2" customWidth="1"/>
    <col min="3852" max="3852" width="15.7109375" style="2" customWidth="1"/>
    <col min="3853" max="4091" width="9.140625" style="2"/>
    <col min="4092" max="4094" width="1.7109375" style="2" customWidth="1"/>
    <col min="4095" max="4095" width="50.28515625" style="2" customWidth="1"/>
    <col min="4096" max="4096" width="15.7109375" style="2" customWidth="1"/>
    <col min="4097" max="4097" width="0.85546875" style="2" customWidth="1"/>
    <col min="4098" max="4098" width="15.7109375" style="2" customWidth="1"/>
    <col min="4099" max="4099" width="0.85546875" style="2" customWidth="1"/>
    <col min="4100" max="4100" width="15.7109375" style="2" customWidth="1"/>
    <col min="4101" max="4101" width="0.85546875" style="2" customWidth="1"/>
    <col min="4102" max="4102" width="16.42578125" style="2" customWidth="1"/>
    <col min="4103" max="4103" width="0.85546875" style="2" customWidth="1"/>
    <col min="4104" max="4104" width="15.7109375" style="2" customWidth="1"/>
    <col min="4105" max="4105" width="0.85546875" style="2" customWidth="1"/>
    <col min="4106" max="4106" width="15.7109375" style="2" customWidth="1"/>
    <col min="4107" max="4107" width="0.85546875" style="2" customWidth="1"/>
    <col min="4108" max="4108" width="15.7109375" style="2" customWidth="1"/>
    <col min="4109" max="4347" width="9.140625" style="2"/>
    <col min="4348" max="4350" width="1.7109375" style="2" customWidth="1"/>
    <col min="4351" max="4351" width="50.28515625" style="2" customWidth="1"/>
    <col min="4352" max="4352" width="15.7109375" style="2" customWidth="1"/>
    <col min="4353" max="4353" width="0.85546875" style="2" customWidth="1"/>
    <col min="4354" max="4354" width="15.7109375" style="2" customWidth="1"/>
    <col min="4355" max="4355" width="0.85546875" style="2" customWidth="1"/>
    <col min="4356" max="4356" width="15.7109375" style="2" customWidth="1"/>
    <col min="4357" max="4357" width="0.85546875" style="2" customWidth="1"/>
    <col min="4358" max="4358" width="16.42578125" style="2" customWidth="1"/>
    <col min="4359" max="4359" width="0.85546875" style="2" customWidth="1"/>
    <col min="4360" max="4360" width="15.7109375" style="2" customWidth="1"/>
    <col min="4361" max="4361" width="0.85546875" style="2" customWidth="1"/>
    <col min="4362" max="4362" width="15.7109375" style="2" customWidth="1"/>
    <col min="4363" max="4363" width="0.85546875" style="2" customWidth="1"/>
    <col min="4364" max="4364" width="15.7109375" style="2" customWidth="1"/>
    <col min="4365" max="4603" width="9.140625" style="2"/>
    <col min="4604" max="4606" width="1.7109375" style="2" customWidth="1"/>
    <col min="4607" max="4607" width="50.28515625" style="2" customWidth="1"/>
    <col min="4608" max="4608" width="15.7109375" style="2" customWidth="1"/>
    <col min="4609" max="4609" width="0.85546875" style="2" customWidth="1"/>
    <col min="4610" max="4610" width="15.7109375" style="2" customWidth="1"/>
    <col min="4611" max="4611" width="0.85546875" style="2" customWidth="1"/>
    <col min="4612" max="4612" width="15.7109375" style="2" customWidth="1"/>
    <col min="4613" max="4613" width="0.85546875" style="2" customWidth="1"/>
    <col min="4614" max="4614" width="16.42578125" style="2" customWidth="1"/>
    <col min="4615" max="4615" width="0.85546875" style="2" customWidth="1"/>
    <col min="4616" max="4616" width="15.7109375" style="2" customWidth="1"/>
    <col min="4617" max="4617" width="0.85546875" style="2" customWidth="1"/>
    <col min="4618" max="4618" width="15.7109375" style="2" customWidth="1"/>
    <col min="4619" max="4619" width="0.85546875" style="2" customWidth="1"/>
    <col min="4620" max="4620" width="15.7109375" style="2" customWidth="1"/>
    <col min="4621" max="4859" width="9.140625" style="2"/>
    <col min="4860" max="4862" width="1.7109375" style="2" customWidth="1"/>
    <col min="4863" max="4863" width="50.28515625" style="2" customWidth="1"/>
    <col min="4864" max="4864" width="15.7109375" style="2" customWidth="1"/>
    <col min="4865" max="4865" width="0.85546875" style="2" customWidth="1"/>
    <col min="4866" max="4866" width="15.7109375" style="2" customWidth="1"/>
    <col min="4867" max="4867" width="0.85546875" style="2" customWidth="1"/>
    <col min="4868" max="4868" width="15.7109375" style="2" customWidth="1"/>
    <col min="4869" max="4869" width="0.85546875" style="2" customWidth="1"/>
    <col min="4870" max="4870" width="16.42578125" style="2" customWidth="1"/>
    <col min="4871" max="4871" width="0.85546875" style="2" customWidth="1"/>
    <col min="4872" max="4872" width="15.7109375" style="2" customWidth="1"/>
    <col min="4873" max="4873" width="0.85546875" style="2" customWidth="1"/>
    <col min="4874" max="4874" width="15.7109375" style="2" customWidth="1"/>
    <col min="4875" max="4875" width="0.85546875" style="2" customWidth="1"/>
    <col min="4876" max="4876" width="15.7109375" style="2" customWidth="1"/>
    <col min="4877" max="5115" width="9.140625" style="2"/>
    <col min="5116" max="5118" width="1.7109375" style="2" customWidth="1"/>
    <col min="5119" max="5119" width="50.28515625" style="2" customWidth="1"/>
    <col min="5120" max="5120" width="15.7109375" style="2" customWidth="1"/>
    <col min="5121" max="5121" width="0.85546875" style="2" customWidth="1"/>
    <col min="5122" max="5122" width="15.7109375" style="2" customWidth="1"/>
    <col min="5123" max="5123" width="0.85546875" style="2" customWidth="1"/>
    <col min="5124" max="5124" width="15.7109375" style="2" customWidth="1"/>
    <col min="5125" max="5125" width="0.85546875" style="2" customWidth="1"/>
    <col min="5126" max="5126" width="16.42578125" style="2" customWidth="1"/>
    <col min="5127" max="5127" width="0.85546875" style="2" customWidth="1"/>
    <col min="5128" max="5128" width="15.7109375" style="2" customWidth="1"/>
    <col min="5129" max="5129" width="0.85546875" style="2" customWidth="1"/>
    <col min="5130" max="5130" width="15.7109375" style="2" customWidth="1"/>
    <col min="5131" max="5131" width="0.85546875" style="2" customWidth="1"/>
    <col min="5132" max="5132" width="15.7109375" style="2" customWidth="1"/>
    <col min="5133" max="5371" width="9.140625" style="2"/>
    <col min="5372" max="5374" width="1.7109375" style="2" customWidth="1"/>
    <col min="5375" max="5375" width="50.28515625" style="2" customWidth="1"/>
    <col min="5376" max="5376" width="15.7109375" style="2" customWidth="1"/>
    <col min="5377" max="5377" width="0.85546875" style="2" customWidth="1"/>
    <col min="5378" max="5378" width="15.7109375" style="2" customWidth="1"/>
    <col min="5379" max="5379" width="0.85546875" style="2" customWidth="1"/>
    <col min="5380" max="5380" width="15.7109375" style="2" customWidth="1"/>
    <col min="5381" max="5381" width="0.85546875" style="2" customWidth="1"/>
    <col min="5382" max="5382" width="16.42578125" style="2" customWidth="1"/>
    <col min="5383" max="5383" width="0.85546875" style="2" customWidth="1"/>
    <col min="5384" max="5384" width="15.7109375" style="2" customWidth="1"/>
    <col min="5385" max="5385" width="0.85546875" style="2" customWidth="1"/>
    <col min="5386" max="5386" width="15.7109375" style="2" customWidth="1"/>
    <col min="5387" max="5387" width="0.85546875" style="2" customWidth="1"/>
    <col min="5388" max="5388" width="15.7109375" style="2" customWidth="1"/>
    <col min="5389" max="5627" width="9.140625" style="2"/>
    <col min="5628" max="5630" width="1.7109375" style="2" customWidth="1"/>
    <col min="5631" max="5631" width="50.28515625" style="2" customWidth="1"/>
    <col min="5632" max="5632" width="15.7109375" style="2" customWidth="1"/>
    <col min="5633" max="5633" width="0.85546875" style="2" customWidth="1"/>
    <col min="5634" max="5634" width="15.7109375" style="2" customWidth="1"/>
    <col min="5635" max="5635" width="0.85546875" style="2" customWidth="1"/>
    <col min="5636" max="5636" width="15.7109375" style="2" customWidth="1"/>
    <col min="5637" max="5637" width="0.85546875" style="2" customWidth="1"/>
    <col min="5638" max="5638" width="16.42578125" style="2" customWidth="1"/>
    <col min="5639" max="5639" width="0.85546875" style="2" customWidth="1"/>
    <col min="5640" max="5640" width="15.7109375" style="2" customWidth="1"/>
    <col min="5641" max="5641" width="0.85546875" style="2" customWidth="1"/>
    <col min="5642" max="5642" width="15.7109375" style="2" customWidth="1"/>
    <col min="5643" max="5643" width="0.85546875" style="2" customWidth="1"/>
    <col min="5644" max="5644" width="15.7109375" style="2" customWidth="1"/>
    <col min="5645" max="5883" width="9.140625" style="2"/>
    <col min="5884" max="5886" width="1.7109375" style="2" customWidth="1"/>
    <col min="5887" max="5887" width="50.28515625" style="2" customWidth="1"/>
    <col min="5888" max="5888" width="15.7109375" style="2" customWidth="1"/>
    <col min="5889" max="5889" width="0.85546875" style="2" customWidth="1"/>
    <col min="5890" max="5890" width="15.7109375" style="2" customWidth="1"/>
    <col min="5891" max="5891" width="0.85546875" style="2" customWidth="1"/>
    <col min="5892" max="5892" width="15.7109375" style="2" customWidth="1"/>
    <col min="5893" max="5893" width="0.85546875" style="2" customWidth="1"/>
    <col min="5894" max="5894" width="16.42578125" style="2" customWidth="1"/>
    <col min="5895" max="5895" width="0.85546875" style="2" customWidth="1"/>
    <col min="5896" max="5896" width="15.7109375" style="2" customWidth="1"/>
    <col min="5897" max="5897" width="0.85546875" style="2" customWidth="1"/>
    <col min="5898" max="5898" width="15.7109375" style="2" customWidth="1"/>
    <col min="5899" max="5899" width="0.85546875" style="2" customWidth="1"/>
    <col min="5900" max="5900" width="15.7109375" style="2" customWidth="1"/>
    <col min="5901" max="6139" width="9.140625" style="2"/>
    <col min="6140" max="6142" width="1.7109375" style="2" customWidth="1"/>
    <col min="6143" max="6143" width="50.28515625" style="2" customWidth="1"/>
    <col min="6144" max="6144" width="15.7109375" style="2" customWidth="1"/>
    <col min="6145" max="6145" width="0.85546875" style="2" customWidth="1"/>
    <col min="6146" max="6146" width="15.7109375" style="2" customWidth="1"/>
    <col min="6147" max="6147" width="0.85546875" style="2" customWidth="1"/>
    <col min="6148" max="6148" width="15.7109375" style="2" customWidth="1"/>
    <col min="6149" max="6149" width="0.85546875" style="2" customWidth="1"/>
    <col min="6150" max="6150" width="16.42578125" style="2" customWidth="1"/>
    <col min="6151" max="6151" width="0.85546875" style="2" customWidth="1"/>
    <col min="6152" max="6152" width="15.7109375" style="2" customWidth="1"/>
    <col min="6153" max="6153" width="0.85546875" style="2" customWidth="1"/>
    <col min="6154" max="6154" width="15.7109375" style="2" customWidth="1"/>
    <col min="6155" max="6155" width="0.85546875" style="2" customWidth="1"/>
    <col min="6156" max="6156" width="15.7109375" style="2" customWidth="1"/>
    <col min="6157" max="6395" width="9.140625" style="2"/>
    <col min="6396" max="6398" width="1.7109375" style="2" customWidth="1"/>
    <col min="6399" max="6399" width="50.28515625" style="2" customWidth="1"/>
    <col min="6400" max="6400" width="15.7109375" style="2" customWidth="1"/>
    <col min="6401" max="6401" width="0.85546875" style="2" customWidth="1"/>
    <col min="6402" max="6402" width="15.7109375" style="2" customWidth="1"/>
    <col min="6403" max="6403" width="0.85546875" style="2" customWidth="1"/>
    <col min="6404" max="6404" width="15.7109375" style="2" customWidth="1"/>
    <col min="6405" max="6405" width="0.85546875" style="2" customWidth="1"/>
    <col min="6406" max="6406" width="16.42578125" style="2" customWidth="1"/>
    <col min="6407" max="6407" width="0.85546875" style="2" customWidth="1"/>
    <col min="6408" max="6408" width="15.7109375" style="2" customWidth="1"/>
    <col min="6409" max="6409" width="0.85546875" style="2" customWidth="1"/>
    <col min="6410" max="6410" width="15.7109375" style="2" customWidth="1"/>
    <col min="6411" max="6411" width="0.85546875" style="2" customWidth="1"/>
    <col min="6412" max="6412" width="15.7109375" style="2" customWidth="1"/>
    <col min="6413" max="6651" width="9.140625" style="2"/>
    <col min="6652" max="6654" width="1.7109375" style="2" customWidth="1"/>
    <col min="6655" max="6655" width="50.28515625" style="2" customWidth="1"/>
    <col min="6656" max="6656" width="15.7109375" style="2" customWidth="1"/>
    <col min="6657" max="6657" width="0.85546875" style="2" customWidth="1"/>
    <col min="6658" max="6658" width="15.7109375" style="2" customWidth="1"/>
    <col min="6659" max="6659" width="0.85546875" style="2" customWidth="1"/>
    <col min="6660" max="6660" width="15.7109375" style="2" customWidth="1"/>
    <col min="6661" max="6661" width="0.85546875" style="2" customWidth="1"/>
    <col min="6662" max="6662" width="16.42578125" style="2" customWidth="1"/>
    <col min="6663" max="6663" width="0.85546875" style="2" customWidth="1"/>
    <col min="6664" max="6664" width="15.7109375" style="2" customWidth="1"/>
    <col min="6665" max="6665" width="0.85546875" style="2" customWidth="1"/>
    <col min="6666" max="6666" width="15.7109375" style="2" customWidth="1"/>
    <col min="6667" max="6667" width="0.85546875" style="2" customWidth="1"/>
    <col min="6668" max="6668" width="15.7109375" style="2" customWidth="1"/>
    <col min="6669" max="6907" width="9.140625" style="2"/>
    <col min="6908" max="6910" width="1.7109375" style="2" customWidth="1"/>
    <col min="6911" max="6911" width="50.28515625" style="2" customWidth="1"/>
    <col min="6912" max="6912" width="15.7109375" style="2" customWidth="1"/>
    <col min="6913" max="6913" width="0.85546875" style="2" customWidth="1"/>
    <col min="6914" max="6914" width="15.7109375" style="2" customWidth="1"/>
    <col min="6915" max="6915" width="0.85546875" style="2" customWidth="1"/>
    <col min="6916" max="6916" width="15.7109375" style="2" customWidth="1"/>
    <col min="6917" max="6917" width="0.85546875" style="2" customWidth="1"/>
    <col min="6918" max="6918" width="16.42578125" style="2" customWidth="1"/>
    <col min="6919" max="6919" width="0.85546875" style="2" customWidth="1"/>
    <col min="6920" max="6920" width="15.7109375" style="2" customWidth="1"/>
    <col min="6921" max="6921" width="0.85546875" style="2" customWidth="1"/>
    <col min="6922" max="6922" width="15.7109375" style="2" customWidth="1"/>
    <col min="6923" max="6923" width="0.85546875" style="2" customWidth="1"/>
    <col min="6924" max="6924" width="15.7109375" style="2" customWidth="1"/>
    <col min="6925" max="7163" width="9.140625" style="2"/>
    <col min="7164" max="7166" width="1.7109375" style="2" customWidth="1"/>
    <col min="7167" max="7167" width="50.28515625" style="2" customWidth="1"/>
    <col min="7168" max="7168" width="15.7109375" style="2" customWidth="1"/>
    <col min="7169" max="7169" width="0.85546875" style="2" customWidth="1"/>
    <col min="7170" max="7170" width="15.7109375" style="2" customWidth="1"/>
    <col min="7171" max="7171" width="0.85546875" style="2" customWidth="1"/>
    <col min="7172" max="7172" width="15.7109375" style="2" customWidth="1"/>
    <col min="7173" max="7173" width="0.85546875" style="2" customWidth="1"/>
    <col min="7174" max="7174" width="16.42578125" style="2" customWidth="1"/>
    <col min="7175" max="7175" width="0.85546875" style="2" customWidth="1"/>
    <col min="7176" max="7176" width="15.7109375" style="2" customWidth="1"/>
    <col min="7177" max="7177" width="0.85546875" style="2" customWidth="1"/>
    <col min="7178" max="7178" width="15.7109375" style="2" customWidth="1"/>
    <col min="7179" max="7179" width="0.85546875" style="2" customWidth="1"/>
    <col min="7180" max="7180" width="15.7109375" style="2" customWidth="1"/>
    <col min="7181" max="7419" width="9.140625" style="2"/>
    <col min="7420" max="7422" width="1.7109375" style="2" customWidth="1"/>
    <col min="7423" max="7423" width="50.28515625" style="2" customWidth="1"/>
    <col min="7424" max="7424" width="15.7109375" style="2" customWidth="1"/>
    <col min="7425" max="7425" width="0.85546875" style="2" customWidth="1"/>
    <col min="7426" max="7426" width="15.7109375" style="2" customWidth="1"/>
    <col min="7427" max="7427" width="0.85546875" style="2" customWidth="1"/>
    <col min="7428" max="7428" width="15.7109375" style="2" customWidth="1"/>
    <col min="7429" max="7429" width="0.85546875" style="2" customWidth="1"/>
    <col min="7430" max="7430" width="16.42578125" style="2" customWidth="1"/>
    <col min="7431" max="7431" width="0.85546875" style="2" customWidth="1"/>
    <col min="7432" max="7432" width="15.7109375" style="2" customWidth="1"/>
    <col min="7433" max="7433" width="0.85546875" style="2" customWidth="1"/>
    <col min="7434" max="7434" width="15.7109375" style="2" customWidth="1"/>
    <col min="7435" max="7435" width="0.85546875" style="2" customWidth="1"/>
    <col min="7436" max="7436" width="15.7109375" style="2" customWidth="1"/>
    <col min="7437" max="7675" width="9.140625" style="2"/>
    <col min="7676" max="7678" width="1.7109375" style="2" customWidth="1"/>
    <col min="7679" max="7679" width="50.28515625" style="2" customWidth="1"/>
    <col min="7680" max="7680" width="15.7109375" style="2" customWidth="1"/>
    <col min="7681" max="7681" width="0.85546875" style="2" customWidth="1"/>
    <col min="7682" max="7682" width="15.7109375" style="2" customWidth="1"/>
    <col min="7683" max="7683" width="0.85546875" style="2" customWidth="1"/>
    <col min="7684" max="7684" width="15.7109375" style="2" customWidth="1"/>
    <col min="7685" max="7685" width="0.85546875" style="2" customWidth="1"/>
    <col min="7686" max="7686" width="16.42578125" style="2" customWidth="1"/>
    <col min="7687" max="7687" width="0.85546875" style="2" customWidth="1"/>
    <col min="7688" max="7688" width="15.7109375" style="2" customWidth="1"/>
    <col min="7689" max="7689" width="0.85546875" style="2" customWidth="1"/>
    <col min="7690" max="7690" width="15.7109375" style="2" customWidth="1"/>
    <col min="7691" max="7691" width="0.85546875" style="2" customWidth="1"/>
    <col min="7692" max="7692" width="15.7109375" style="2" customWidth="1"/>
    <col min="7693" max="7931" width="9.140625" style="2"/>
    <col min="7932" max="7934" width="1.7109375" style="2" customWidth="1"/>
    <col min="7935" max="7935" width="50.28515625" style="2" customWidth="1"/>
    <col min="7936" max="7936" width="15.7109375" style="2" customWidth="1"/>
    <col min="7937" max="7937" width="0.85546875" style="2" customWidth="1"/>
    <col min="7938" max="7938" width="15.7109375" style="2" customWidth="1"/>
    <col min="7939" max="7939" width="0.85546875" style="2" customWidth="1"/>
    <col min="7940" max="7940" width="15.7109375" style="2" customWidth="1"/>
    <col min="7941" max="7941" width="0.85546875" style="2" customWidth="1"/>
    <col min="7942" max="7942" width="16.42578125" style="2" customWidth="1"/>
    <col min="7943" max="7943" width="0.85546875" style="2" customWidth="1"/>
    <col min="7944" max="7944" width="15.7109375" style="2" customWidth="1"/>
    <col min="7945" max="7945" width="0.85546875" style="2" customWidth="1"/>
    <col min="7946" max="7946" width="15.7109375" style="2" customWidth="1"/>
    <col min="7947" max="7947" width="0.85546875" style="2" customWidth="1"/>
    <col min="7948" max="7948" width="15.7109375" style="2" customWidth="1"/>
    <col min="7949" max="8187" width="9.140625" style="2"/>
    <col min="8188" max="8190" width="1.7109375" style="2" customWidth="1"/>
    <col min="8191" max="8191" width="50.28515625" style="2" customWidth="1"/>
    <col min="8192" max="8192" width="15.7109375" style="2" customWidth="1"/>
    <col min="8193" max="8193" width="0.85546875" style="2" customWidth="1"/>
    <col min="8194" max="8194" width="15.7109375" style="2" customWidth="1"/>
    <col min="8195" max="8195" width="0.85546875" style="2" customWidth="1"/>
    <col min="8196" max="8196" width="15.7109375" style="2" customWidth="1"/>
    <col min="8197" max="8197" width="0.85546875" style="2" customWidth="1"/>
    <col min="8198" max="8198" width="16.42578125" style="2" customWidth="1"/>
    <col min="8199" max="8199" width="0.85546875" style="2" customWidth="1"/>
    <col min="8200" max="8200" width="15.7109375" style="2" customWidth="1"/>
    <col min="8201" max="8201" width="0.85546875" style="2" customWidth="1"/>
    <col min="8202" max="8202" width="15.7109375" style="2" customWidth="1"/>
    <col min="8203" max="8203" width="0.85546875" style="2" customWidth="1"/>
    <col min="8204" max="8204" width="15.7109375" style="2" customWidth="1"/>
    <col min="8205" max="8443" width="9.140625" style="2"/>
    <col min="8444" max="8446" width="1.7109375" style="2" customWidth="1"/>
    <col min="8447" max="8447" width="50.28515625" style="2" customWidth="1"/>
    <col min="8448" max="8448" width="15.7109375" style="2" customWidth="1"/>
    <col min="8449" max="8449" width="0.85546875" style="2" customWidth="1"/>
    <col min="8450" max="8450" width="15.7109375" style="2" customWidth="1"/>
    <col min="8451" max="8451" width="0.85546875" style="2" customWidth="1"/>
    <col min="8452" max="8452" width="15.7109375" style="2" customWidth="1"/>
    <col min="8453" max="8453" width="0.85546875" style="2" customWidth="1"/>
    <col min="8454" max="8454" width="16.42578125" style="2" customWidth="1"/>
    <col min="8455" max="8455" width="0.85546875" style="2" customWidth="1"/>
    <col min="8456" max="8456" width="15.7109375" style="2" customWidth="1"/>
    <col min="8457" max="8457" width="0.85546875" style="2" customWidth="1"/>
    <col min="8458" max="8458" width="15.7109375" style="2" customWidth="1"/>
    <col min="8459" max="8459" width="0.85546875" style="2" customWidth="1"/>
    <col min="8460" max="8460" width="15.7109375" style="2" customWidth="1"/>
    <col min="8461" max="8699" width="9.140625" style="2"/>
    <col min="8700" max="8702" width="1.7109375" style="2" customWidth="1"/>
    <col min="8703" max="8703" width="50.28515625" style="2" customWidth="1"/>
    <col min="8704" max="8704" width="15.7109375" style="2" customWidth="1"/>
    <col min="8705" max="8705" width="0.85546875" style="2" customWidth="1"/>
    <col min="8706" max="8706" width="15.7109375" style="2" customWidth="1"/>
    <col min="8707" max="8707" width="0.85546875" style="2" customWidth="1"/>
    <col min="8708" max="8708" width="15.7109375" style="2" customWidth="1"/>
    <col min="8709" max="8709" width="0.85546875" style="2" customWidth="1"/>
    <col min="8710" max="8710" width="16.42578125" style="2" customWidth="1"/>
    <col min="8711" max="8711" width="0.85546875" style="2" customWidth="1"/>
    <col min="8712" max="8712" width="15.7109375" style="2" customWidth="1"/>
    <col min="8713" max="8713" width="0.85546875" style="2" customWidth="1"/>
    <col min="8714" max="8714" width="15.7109375" style="2" customWidth="1"/>
    <col min="8715" max="8715" width="0.85546875" style="2" customWidth="1"/>
    <col min="8716" max="8716" width="15.7109375" style="2" customWidth="1"/>
    <col min="8717" max="8955" width="9.140625" style="2"/>
    <col min="8956" max="8958" width="1.7109375" style="2" customWidth="1"/>
    <col min="8959" max="8959" width="50.28515625" style="2" customWidth="1"/>
    <col min="8960" max="8960" width="15.7109375" style="2" customWidth="1"/>
    <col min="8961" max="8961" width="0.85546875" style="2" customWidth="1"/>
    <col min="8962" max="8962" width="15.7109375" style="2" customWidth="1"/>
    <col min="8963" max="8963" width="0.85546875" style="2" customWidth="1"/>
    <col min="8964" max="8964" width="15.7109375" style="2" customWidth="1"/>
    <col min="8965" max="8965" width="0.85546875" style="2" customWidth="1"/>
    <col min="8966" max="8966" width="16.42578125" style="2" customWidth="1"/>
    <col min="8967" max="8967" width="0.85546875" style="2" customWidth="1"/>
    <col min="8968" max="8968" width="15.7109375" style="2" customWidth="1"/>
    <col min="8969" max="8969" width="0.85546875" style="2" customWidth="1"/>
    <col min="8970" max="8970" width="15.7109375" style="2" customWidth="1"/>
    <col min="8971" max="8971" width="0.85546875" style="2" customWidth="1"/>
    <col min="8972" max="8972" width="15.7109375" style="2" customWidth="1"/>
    <col min="8973" max="9211" width="9.140625" style="2"/>
    <col min="9212" max="9214" width="1.7109375" style="2" customWidth="1"/>
    <col min="9215" max="9215" width="50.28515625" style="2" customWidth="1"/>
    <col min="9216" max="9216" width="15.7109375" style="2" customWidth="1"/>
    <col min="9217" max="9217" width="0.85546875" style="2" customWidth="1"/>
    <col min="9218" max="9218" width="15.7109375" style="2" customWidth="1"/>
    <col min="9219" max="9219" width="0.85546875" style="2" customWidth="1"/>
    <col min="9220" max="9220" width="15.7109375" style="2" customWidth="1"/>
    <col min="9221" max="9221" width="0.85546875" style="2" customWidth="1"/>
    <col min="9222" max="9222" width="16.42578125" style="2" customWidth="1"/>
    <col min="9223" max="9223" width="0.85546875" style="2" customWidth="1"/>
    <col min="9224" max="9224" width="15.7109375" style="2" customWidth="1"/>
    <col min="9225" max="9225" width="0.85546875" style="2" customWidth="1"/>
    <col min="9226" max="9226" width="15.7109375" style="2" customWidth="1"/>
    <col min="9227" max="9227" width="0.85546875" style="2" customWidth="1"/>
    <col min="9228" max="9228" width="15.7109375" style="2" customWidth="1"/>
    <col min="9229" max="9467" width="9.140625" style="2"/>
    <col min="9468" max="9470" width="1.7109375" style="2" customWidth="1"/>
    <col min="9471" max="9471" width="50.28515625" style="2" customWidth="1"/>
    <col min="9472" max="9472" width="15.7109375" style="2" customWidth="1"/>
    <col min="9473" max="9473" width="0.85546875" style="2" customWidth="1"/>
    <col min="9474" max="9474" width="15.7109375" style="2" customWidth="1"/>
    <col min="9475" max="9475" width="0.85546875" style="2" customWidth="1"/>
    <col min="9476" max="9476" width="15.7109375" style="2" customWidth="1"/>
    <col min="9477" max="9477" width="0.85546875" style="2" customWidth="1"/>
    <col min="9478" max="9478" width="16.42578125" style="2" customWidth="1"/>
    <col min="9479" max="9479" width="0.85546875" style="2" customWidth="1"/>
    <col min="9480" max="9480" width="15.7109375" style="2" customWidth="1"/>
    <col min="9481" max="9481" width="0.85546875" style="2" customWidth="1"/>
    <col min="9482" max="9482" width="15.7109375" style="2" customWidth="1"/>
    <col min="9483" max="9483" width="0.85546875" style="2" customWidth="1"/>
    <col min="9484" max="9484" width="15.7109375" style="2" customWidth="1"/>
    <col min="9485" max="9723" width="9.140625" style="2"/>
    <col min="9724" max="9726" width="1.7109375" style="2" customWidth="1"/>
    <col min="9727" max="9727" width="50.28515625" style="2" customWidth="1"/>
    <col min="9728" max="9728" width="15.7109375" style="2" customWidth="1"/>
    <col min="9729" max="9729" width="0.85546875" style="2" customWidth="1"/>
    <col min="9730" max="9730" width="15.7109375" style="2" customWidth="1"/>
    <col min="9731" max="9731" width="0.85546875" style="2" customWidth="1"/>
    <col min="9732" max="9732" width="15.7109375" style="2" customWidth="1"/>
    <col min="9733" max="9733" width="0.85546875" style="2" customWidth="1"/>
    <col min="9734" max="9734" width="16.42578125" style="2" customWidth="1"/>
    <col min="9735" max="9735" width="0.85546875" style="2" customWidth="1"/>
    <col min="9736" max="9736" width="15.7109375" style="2" customWidth="1"/>
    <col min="9737" max="9737" width="0.85546875" style="2" customWidth="1"/>
    <col min="9738" max="9738" width="15.7109375" style="2" customWidth="1"/>
    <col min="9739" max="9739" width="0.85546875" style="2" customWidth="1"/>
    <col min="9740" max="9740" width="15.7109375" style="2" customWidth="1"/>
    <col min="9741" max="9979" width="9.140625" style="2"/>
    <col min="9980" max="9982" width="1.7109375" style="2" customWidth="1"/>
    <col min="9983" max="9983" width="50.28515625" style="2" customWidth="1"/>
    <col min="9984" max="9984" width="15.7109375" style="2" customWidth="1"/>
    <col min="9985" max="9985" width="0.85546875" style="2" customWidth="1"/>
    <col min="9986" max="9986" width="15.7109375" style="2" customWidth="1"/>
    <col min="9987" max="9987" width="0.85546875" style="2" customWidth="1"/>
    <col min="9988" max="9988" width="15.7109375" style="2" customWidth="1"/>
    <col min="9989" max="9989" width="0.85546875" style="2" customWidth="1"/>
    <col min="9990" max="9990" width="16.42578125" style="2" customWidth="1"/>
    <col min="9991" max="9991" width="0.85546875" style="2" customWidth="1"/>
    <col min="9992" max="9992" width="15.7109375" style="2" customWidth="1"/>
    <col min="9993" max="9993" width="0.85546875" style="2" customWidth="1"/>
    <col min="9994" max="9994" width="15.7109375" style="2" customWidth="1"/>
    <col min="9995" max="9995" width="0.85546875" style="2" customWidth="1"/>
    <col min="9996" max="9996" width="15.7109375" style="2" customWidth="1"/>
    <col min="9997" max="10235" width="9.140625" style="2"/>
    <col min="10236" max="10238" width="1.7109375" style="2" customWidth="1"/>
    <col min="10239" max="10239" width="50.28515625" style="2" customWidth="1"/>
    <col min="10240" max="10240" width="15.7109375" style="2" customWidth="1"/>
    <col min="10241" max="10241" width="0.85546875" style="2" customWidth="1"/>
    <col min="10242" max="10242" width="15.7109375" style="2" customWidth="1"/>
    <col min="10243" max="10243" width="0.85546875" style="2" customWidth="1"/>
    <col min="10244" max="10244" width="15.7109375" style="2" customWidth="1"/>
    <col min="10245" max="10245" width="0.85546875" style="2" customWidth="1"/>
    <col min="10246" max="10246" width="16.42578125" style="2" customWidth="1"/>
    <col min="10247" max="10247" width="0.85546875" style="2" customWidth="1"/>
    <col min="10248" max="10248" width="15.7109375" style="2" customWidth="1"/>
    <col min="10249" max="10249" width="0.85546875" style="2" customWidth="1"/>
    <col min="10250" max="10250" width="15.7109375" style="2" customWidth="1"/>
    <col min="10251" max="10251" width="0.85546875" style="2" customWidth="1"/>
    <col min="10252" max="10252" width="15.7109375" style="2" customWidth="1"/>
    <col min="10253" max="10491" width="9.140625" style="2"/>
    <col min="10492" max="10494" width="1.7109375" style="2" customWidth="1"/>
    <col min="10495" max="10495" width="50.28515625" style="2" customWidth="1"/>
    <col min="10496" max="10496" width="15.7109375" style="2" customWidth="1"/>
    <col min="10497" max="10497" width="0.85546875" style="2" customWidth="1"/>
    <col min="10498" max="10498" width="15.7109375" style="2" customWidth="1"/>
    <col min="10499" max="10499" width="0.85546875" style="2" customWidth="1"/>
    <col min="10500" max="10500" width="15.7109375" style="2" customWidth="1"/>
    <col min="10501" max="10501" width="0.85546875" style="2" customWidth="1"/>
    <col min="10502" max="10502" width="16.42578125" style="2" customWidth="1"/>
    <col min="10503" max="10503" width="0.85546875" style="2" customWidth="1"/>
    <col min="10504" max="10504" width="15.7109375" style="2" customWidth="1"/>
    <col min="10505" max="10505" width="0.85546875" style="2" customWidth="1"/>
    <col min="10506" max="10506" width="15.7109375" style="2" customWidth="1"/>
    <col min="10507" max="10507" width="0.85546875" style="2" customWidth="1"/>
    <col min="10508" max="10508" width="15.7109375" style="2" customWidth="1"/>
    <col min="10509" max="10747" width="9.140625" style="2"/>
    <col min="10748" max="10750" width="1.7109375" style="2" customWidth="1"/>
    <col min="10751" max="10751" width="50.28515625" style="2" customWidth="1"/>
    <col min="10752" max="10752" width="15.7109375" style="2" customWidth="1"/>
    <col min="10753" max="10753" width="0.85546875" style="2" customWidth="1"/>
    <col min="10754" max="10754" width="15.7109375" style="2" customWidth="1"/>
    <col min="10755" max="10755" width="0.85546875" style="2" customWidth="1"/>
    <col min="10756" max="10756" width="15.7109375" style="2" customWidth="1"/>
    <col min="10757" max="10757" width="0.85546875" style="2" customWidth="1"/>
    <col min="10758" max="10758" width="16.42578125" style="2" customWidth="1"/>
    <col min="10759" max="10759" width="0.85546875" style="2" customWidth="1"/>
    <col min="10760" max="10760" width="15.7109375" style="2" customWidth="1"/>
    <col min="10761" max="10761" width="0.85546875" style="2" customWidth="1"/>
    <col min="10762" max="10762" width="15.7109375" style="2" customWidth="1"/>
    <col min="10763" max="10763" width="0.85546875" style="2" customWidth="1"/>
    <col min="10764" max="10764" width="15.7109375" style="2" customWidth="1"/>
    <col min="10765" max="11003" width="9.140625" style="2"/>
    <col min="11004" max="11006" width="1.7109375" style="2" customWidth="1"/>
    <col min="11007" max="11007" width="50.28515625" style="2" customWidth="1"/>
    <col min="11008" max="11008" width="15.7109375" style="2" customWidth="1"/>
    <col min="11009" max="11009" width="0.85546875" style="2" customWidth="1"/>
    <col min="11010" max="11010" width="15.7109375" style="2" customWidth="1"/>
    <col min="11011" max="11011" width="0.85546875" style="2" customWidth="1"/>
    <col min="11012" max="11012" width="15.7109375" style="2" customWidth="1"/>
    <col min="11013" max="11013" width="0.85546875" style="2" customWidth="1"/>
    <col min="11014" max="11014" width="16.42578125" style="2" customWidth="1"/>
    <col min="11015" max="11015" width="0.85546875" style="2" customWidth="1"/>
    <col min="11016" max="11016" width="15.7109375" style="2" customWidth="1"/>
    <col min="11017" max="11017" width="0.85546875" style="2" customWidth="1"/>
    <col min="11018" max="11018" width="15.7109375" style="2" customWidth="1"/>
    <col min="11019" max="11019" width="0.85546875" style="2" customWidth="1"/>
    <col min="11020" max="11020" width="15.7109375" style="2" customWidth="1"/>
    <col min="11021" max="11259" width="9.140625" style="2"/>
    <col min="11260" max="11262" width="1.7109375" style="2" customWidth="1"/>
    <col min="11263" max="11263" width="50.28515625" style="2" customWidth="1"/>
    <col min="11264" max="11264" width="15.7109375" style="2" customWidth="1"/>
    <col min="11265" max="11265" width="0.85546875" style="2" customWidth="1"/>
    <col min="11266" max="11266" width="15.7109375" style="2" customWidth="1"/>
    <col min="11267" max="11267" width="0.85546875" style="2" customWidth="1"/>
    <col min="11268" max="11268" width="15.7109375" style="2" customWidth="1"/>
    <col min="11269" max="11269" width="0.85546875" style="2" customWidth="1"/>
    <col min="11270" max="11270" width="16.42578125" style="2" customWidth="1"/>
    <col min="11271" max="11271" width="0.85546875" style="2" customWidth="1"/>
    <col min="11272" max="11272" width="15.7109375" style="2" customWidth="1"/>
    <col min="11273" max="11273" width="0.85546875" style="2" customWidth="1"/>
    <col min="11274" max="11274" width="15.7109375" style="2" customWidth="1"/>
    <col min="11275" max="11275" width="0.85546875" style="2" customWidth="1"/>
    <col min="11276" max="11276" width="15.7109375" style="2" customWidth="1"/>
    <col min="11277" max="11515" width="9.140625" style="2"/>
    <col min="11516" max="11518" width="1.7109375" style="2" customWidth="1"/>
    <col min="11519" max="11519" width="50.28515625" style="2" customWidth="1"/>
    <col min="11520" max="11520" width="15.7109375" style="2" customWidth="1"/>
    <col min="11521" max="11521" width="0.85546875" style="2" customWidth="1"/>
    <col min="11522" max="11522" width="15.7109375" style="2" customWidth="1"/>
    <col min="11523" max="11523" width="0.85546875" style="2" customWidth="1"/>
    <col min="11524" max="11524" width="15.7109375" style="2" customWidth="1"/>
    <col min="11525" max="11525" width="0.85546875" style="2" customWidth="1"/>
    <col min="11526" max="11526" width="16.42578125" style="2" customWidth="1"/>
    <col min="11527" max="11527" width="0.85546875" style="2" customWidth="1"/>
    <col min="11528" max="11528" width="15.7109375" style="2" customWidth="1"/>
    <col min="11529" max="11529" width="0.85546875" style="2" customWidth="1"/>
    <col min="11530" max="11530" width="15.7109375" style="2" customWidth="1"/>
    <col min="11531" max="11531" width="0.85546875" style="2" customWidth="1"/>
    <col min="11532" max="11532" width="15.7109375" style="2" customWidth="1"/>
    <col min="11533" max="11771" width="9.140625" style="2"/>
    <col min="11772" max="11774" width="1.7109375" style="2" customWidth="1"/>
    <col min="11775" max="11775" width="50.28515625" style="2" customWidth="1"/>
    <col min="11776" max="11776" width="15.7109375" style="2" customWidth="1"/>
    <col min="11777" max="11777" width="0.85546875" style="2" customWidth="1"/>
    <col min="11778" max="11778" width="15.7109375" style="2" customWidth="1"/>
    <col min="11779" max="11779" width="0.85546875" style="2" customWidth="1"/>
    <col min="11780" max="11780" width="15.7109375" style="2" customWidth="1"/>
    <col min="11781" max="11781" width="0.85546875" style="2" customWidth="1"/>
    <col min="11782" max="11782" width="16.42578125" style="2" customWidth="1"/>
    <col min="11783" max="11783" width="0.85546875" style="2" customWidth="1"/>
    <col min="11784" max="11784" width="15.7109375" style="2" customWidth="1"/>
    <col min="11785" max="11785" width="0.85546875" style="2" customWidth="1"/>
    <col min="11786" max="11786" width="15.7109375" style="2" customWidth="1"/>
    <col min="11787" max="11787" width="0.85546875" style="2" customWidth="1"/>
    <col min="11788" max="11788" width="15.7109375" style="2" customWidth="1"/>
    <col min="11789" max="12027" width="9.140625" style="2"/>
    <col min="12028" max="12030" width="1.7109375" style="2" customWidth="1"/>
    <col min="12031" max="12031" width="50.28515625" style="2" customWidth="1"/>
    <col min="12032" max="12032" width="15.7109375" style="2" customWidth="1"/>
    <col min="12033" max="12033" width="0.85546875" style="2" customWidth="1"/>
    <col min="12034" max="12034" width="15.7109375" style="2" customWidth="1"/>
    <col min="12035" max="12035" width="0.85546875" style="2" customWidth="1"/>
    <col min="12036" max="12036" width="15.7109375" style="2" customWidth="1"/>
    <col min="12037" max="12037" width="0.85546875" style="2" customWidth="1"/>
    <col min="12038" max="12038" width="16.42578125" style="2" customWidth="1"/>
    <col min="12039" max="12039" width="0.85546875" style="2" customWidth="1"/>
    <col min="12040" max="12040" width="15.7109375" style="2" customWidth="1"/>
    <col min="12041" max="12041" width="0.85546875" style="2" customWidth="1"/>
    <col min="12042" max="12042" width="15.7109375" style="2" customWidth="1"/>
    <col min="12043" max="12043" width="0.85546875" style="2" customWidth="1"/>
    <col min="12044" max="12044" width="15.7109375" style="2" customWidth="1"/>
    <col min="12045" max="12283" width="9.140625" style="2"/>
    <col min="12284" max="12286" width="1.7109375" style="2" customWidth="1"/>
    <col min="12287" max="12287" width="50.28515625" style="2" customWidth="1"/>
    <col min="12288" max="12288" width="15.7109375" style="2" customWidth="1"/>
    <col min="12289" max="12289" width="0.85546875" style="2" customWidth="1"/>
    <col min="12290" max="12290" width="15.7109375" style="2" customWidth="1"/>
    <col min="12291" max="12291" width="0.85546875" style="2" customWidth="1"/>
    <col min="12292" max="12292" width="15.7109375" style="2" customWidth="1"/>
    <col min="12293" max="12293" width="0.85546875" style="2" customWidth="1"/>
    <col min="12294" max="12294" width="16.42578125" style="2" customWidth="1"/>
    <col min="12295" max="12295" width="0.85546875" style="2" customWidth="1"/>
    <col min="12296" max="12296" width="15.7109375" style="2" customWidth="1"/>
    <col min="12297" max="12297" width="0.85546875" style="2" customWidth="1"/>
    <col min="12298" max="12298" width="15.7109375" style="2" customWidth="1"/>
    <col min="12299" max="12299" width="0.85546875" style="2" customWidth="1"/>
    <col min="12300" max="12300" width="15.7109375" style="2" customWidth="1"/>
    <col min="12301" max="12539" width="9.140625" style="2"/>
    <col min="12540" max="12542" width="1.7109375" style="2" customWidth="1"/>
    <col min="12543" max="12543" width="50.28515625" style="2" customWidth="1"/>
    <col min="12544" max="12544" width="15.7109375" style="2" customWidth="1"/>
    <col min="12545" max="12545" width="0.85546875" style="2" customWidth="1"/>
    <col min="12546" max="12546" width="15.7109375" style="2" customWidth="1"/>
    <col min="12547" max="12547" width="0.85546875" style="2" customWidth="1"/>
    <col min="12548" max="12548" width="15.7109375" style="2" customWidth="1"/>
    <col min="12549" max="12549" width="0.85546875" style="2" customWidth="1"/>
    <col min="12550" max="12550" width="16.42578125" style="2" customWidth="1"/>
    <col min="12551" max="12551" width="0.85546875" style="2" customWidth="1"/>
    <col min="12552" max="12552" width="15.7109375" style="2" customWidth="1"/>
    <col min="12553" max="12553" width="0.85546875" style="2" customWidth="1"/>
    <col min="12554" max="12554" width="15.7109375" style="2" customWidth="1"/>
    <col min="12555" max="12555" width="0.85546875" style="2" customWidth="1"/>
    <col min="12556" max="12556" width="15.7109375" style="2" customWidth="1"/>
    <col min="12557" max="12795" width="9.140625" style="2"/>
    <col min="12796" max="12798" width="1.7109375" style="2" customWidth="1"/>
    <col min="12799" max="12799" width="50.28515625" style="2" customWidth="1"/>
    <col min="12800" max="12800" width="15.7109375" style="2" customWidth="1"/>
    <col min="12801" max="12801" width="0.85546875" style="2" customWidth="1"/>
    <col min="12802" max="12802" width="15.7109375" style="2" customWidth="1"/>
    <col min="12803" max="12803" width="0.85546875" style="2" customWidth="1"/>
    <col min="12804" max="12804" width="15.7109375" style="2" customWidth="1"/>
    <col min="12805" max="12805" width="0.85546875" style="2" customWidth="1"/>
    <col min="12806" max="12806" width="16.42578125" style="2" customWidth="1"/>
    <col min="12807" max="12807" width="0.85546875" style="2" customWidth="1"/>
    <col min="12808" max="12808" width="15.7109375" style="2" customWidth="1"/>
    <col min="12809" max="12809" width="0.85546875" style="2" customWidth="1"/>
    <col min="12810" max="12810" width="15.7109375" style="2" customWidth="1"/>
    <col min="12811" max="12811" width="0.85546875" style="2" customWidth="1"/>
    <col min="12812" max="12812" width="15.7109375" style="2" customWidth="1"/>
    <col min="12813" max="13051" width="9.140625" style="2"/>
    <col min="13052" max="13054" width="1.7109375" style="2" customWidth="1"/>
    <col min="13055" max="13055" width="50.28515625" style="2" customWidth="1"/>
    <col min="13056" max="13056" width="15.7109375" style="2" customWidth="1"/>
    <col min="13057" max="13057" width="0.85546875" style="2" customWidth="1"/>
    <col min="13058" max="13058" width="15.7109375" style="2" customWidth="1"/>
    <col min="13059" max="13059" width="0.85546875" style="2" customWidth="1"/>
    <col min="13060" max="13060" width="15.7109375" style="2" customWidth="1"/>
    <col min="13061" max="13061" width="0.85546875" style="2" customWidth="1"/>
    <col min="13062" max="13062" width="16.42578125" style="2" customWidth="1"/>
    <col min="13063" max="13063" width="0.85546875" style="2" customWidth="1"/>
    <col min="13064" max="13064" width="15.7109375" style="2" customWidth="1"/>
    <col min="13065" max="13065" width="0.85546875" style="2" customWidth="1"/>
    <col min="13066" max="13066" width="15.7109375" style="2" customWidth="1"/>
    <col min="13067" max="13067" width="0.85546875" style="2" customWidth="1"/>
    <col min="13068" max="13068" width="15.7109375" style="2" customWidth="1"/>
    <col min="13069" max="13307" width="9.140625" style="2"/>
    <col min="13308" max="13310" width="1.7109375" style="2" customWidth="1"/>
    <col min="13311" max="13311" width="50.28515625" style="2" customWidth="1"/>
    <col min="13312" max="13312" width="15.7109375" style="2" customWidth="1"/>
    <col min="13313" max="13313" width="0.85546875" style="2" customWidth="1"/>
    <col min="13314" max="13314" width="15.7109375" style="2" customWidth="1"/>
    <col min="13315" max="13315" width="0.85546875" style="2" customWidth="1"/>
    <col min="13316" max="13316" width="15.7109375" style="2" customWidth="1"/>
    <col min="13317" max="13317" width="0.85546875" style="2" customWidth="1"/>
    <col min="13318" max="13318" width="16.42578125" style="2" customWidth="1"/>
    <col min="13319" max="13319" width="0.85546875" style="2" customWidth="1"/>
    <col min="13320" max="13320" width="15.7109375" style="2" customWidth="1"/>
    <col min="13321" max="13321" width="0.85546875" style="2" customWidth="1"/>
    <col min="13322" max="13322" width="15.7109375" style="2" customWidth="1"/>
    <col min="13323" max="13323" width="0.85546875" style="2" customWidth="1"/>
    <col min="13324" max="13324" width="15.7109375" style="2" customWidth="1"/>
    <col min="13325" max="13563" width="9.140625" style="2"/>
    <col min="13564" max="13566" width="1.7109375" style="2" customWidth="1"/>
    <col min="13567" max="13567" width="50.28515625" style="2" customWidth="1"/>
    <col min="13568" max="13568" width="15.7109375" style="2" customWidth="1"/>
    <col min="13569" max="13569" width="0.85546875" style="2" customWidth="1"/>
    <col min="13570" max="13570" width="15.7109375" style="2" customWidth="1"/>
    <col min="13571" max="13571" width="0.85546875" style="2" customWidth="1"/>
    <col min="13572" max="13572" width="15.7109375" style="2" customWidth="1"/>
    <col min="13573" max="13573" width="0.85546875" style="2" customWidth="1"/>
    <col min="13574" max="13574" width="16.42578125" style="2" customWidth="1"/>
    <col min="13575" max="13575" width="0.85546875" style="2" customWidth="1"/>
    <col min="13576" max="13576" width="15.7109375" style="2" customWidth="1"/>
    <col min="13577" max="13577" width="0.85546875" style="2" customWidth="1"/>
    <col min="13578" max="13578" width="15.7109375" style="2" customWidth="1"/>
    <col min="13579" max="13579" width="0.85546875" style="2" customWidth="1"/>
    <col min="13580" max="13580" width="15.7109375" style="2" customWidth="1"/>
    <col min="13581" max="13819" width="9.140625" style="2"/>
    <col min="13820" max="13822" width="1.7109375" style="2" customWidth="1"/>
    <col min="13823" max="13823" width="50.28515625" style="2" customWidth="1"/>
    <col min="13824" max="13824" width="15.7109375" style="2" customWidth="1"/>
    <col min="13825" max="13825" width="0.85546875" style="2" customWidth="1"/>
    <col min="13826" max="13826" width="15.7109375" style="2" customWidth="1"/>
    <col min="13827" max="13827" width="0.85546875" style="2" customWidth="1"/>
    <col min="13828" max="13828" width="15.7109375" style="2" customWidth="1"/>
    <col min="13829" max="13829" width="0.85546875" style="2" customWidth="1"/>
    <col min="13830" max="13830" width="16.42578125" style="2" customWidth="1"/>
    <col min="13831" max="13831" width="0.85546875" style="2" customWidth="1"/>
    <col min="13832" max="13832" width="15.7109375" style="2" customWidth="1"/>
    <col min="13833" max="13833" width="0.85546875" style="2" customWidth="1"/>
    <col min="13834" max="13834" width="15.7109375" style="2" customWidth="1"/>
    <col min="13835" max="13835" width="0.85546875" style="2" customWidth="1"/>
    <col min="13836" max="13836" width="15.7109375" style="2" customWidth="1"/>
    <col min="13837" max="14075" width="9.140625" style="2"/>
    <col min="14076" max="14078" width="1.7109375" style="2" customWidth="1"/>
    <col min="14079" max="14079" width="50.28515625" style="2" customWidth="1"/>
    <col min="14080" max="14080" width="15.7109375" style="2" customWidth="1"/>
    <col min="14081" max="14081" width="0.85546875" style="2" customWidth="1"/>
    <col min="14082" max="14082" width="15.7109375" style="2" customWidth="1"/>
    <col min="14083" max="14083" width="0.85546875" style="2" customWidth="1"/>
    <col min="14084" max="14084" width="15.7109375" style="2" customWidth="1"/>
    <col min="14085" max="14085" width="0.85546875" style="2" customWidth="1"/>
    <col min="14086" max="14086" width="16.42578125" style="2" customWidth="1"/>
    <col min="14087" max="14087" width="0.85546875" style="2" customWidth="1"/>
    <col min="14088" max="14088" width="15.7109375" style="2" customWidth="1"/>
    <col min="14089" max="14089" width="0.85546875" style="2" customWidth="1"/>
    <col min="14090" max="14090" width="15.7109375" style="2" customWidth="1"/>
    <col min="14091" max="14091" width="0.85546875" style="2" customWidth="1"/>
    <col min="14092" max="14092" width="15.7109375" style="2" customWidth="1"/>
    <col min="14093" max="14331" width="9.140625" style="2"/>
    <col min="14332" max="14334" width="1.7109375" style="2" customWidth="1"/>
    <col min="14335" max="14335" width="50.28515625" style="2" customWidth="1"/>
    <col min="14336" max="14336" width="15.7109375" style="2" customWidth="1"/>
    <col min="14337" max="14337" width="0.85546875" style="2" customWidth="1"/>
    <col min="14338" max="14338" width="15.7109375" style="2" customWidth="1"/>
    <col min="14339" max="14339" width="0.85546875" style="2" customWidth="1"/>
    <col min="14340" max="14340" width="15.7109375" style="2" customWidth="1"/>
    <col min="14341" max="14341" width="0.85546875" style="2" customWidth="1"/>
    <col min="14342" max="14342" width="16.42578125" style="2" customWidth="1"/>
    <col min="14343" max="14343" width="0.85546875" style="2" customWidth="1"/>
    <col min="14344" max="14344" width="15.7109375" style="2" customWidth="1"/>
    <col min="14345" max="14345" width="0.85546875" style="2" customWidth="1"/>
    <col min="14346" max="14346" width="15.7109375" style="2" customWidth="1"/>
    <col min="14347" max="14347" width="0.85546875" style="2" customWidth="1"/>
    <col min="14348" max="14348" width="15.7109375" style="2" customWidth="1"/>
    <col min="14349" max="14587" width="9.140625" style="2"/>
    <col min="14588" max="14590" width="1.7109375" style="2" customWidth="1"/>
    <col min="14591" max="14591" width="50.28515625" style="2" customWidth="1"/>
    <col min="14592" max="14592" width="15.7109375" style="2" customWidth="1"/>
    <col min="14593" max="14593" width="0.85546875" style="2" customWidth="1"/>
    <col min="14594" max="14594" width="15.7109375" style="2" customWidth="1"/>
    <col min="14595" max="14595" width="0.85546875" style="2" customWidth="1"/>
    <col min="14596" max="14596" width="15.7109375" style="2" customWidth="1"/>
    <col min="14597" max="14597" width="0.85546875" style="2" customWidth="1"/>
    <col min="14598" max="14598" width="16.42578125" style="2" customWidth="1"/>
    <col min="14599" max="14599" width="0.85546875" style="2" customWidth="1"/>
    <col min="14600" max="14600" width="15.7109375" style="2" customWidth="1"/>
    <col min="14601" max="14601" width="0.85546875" style="2" customWidth="1"/>
    <col min="14602" max="14602" width="15.7109375" style="2" customWidth="1"/>
    <col min="14603" max="14603" width="0.85546875" style="2" customWidth="1"/>
    <col min="14604" max="14604" width="15.7109375" style="2" customWidth="1"/>
    <col min="14605" max="14843" width="9.140625" style="2"/>
    <col min="14844" max="14846" width="1.7109375" style="2" customWidth="1"/>
    <col min="14847" max="14847" width="50.28515625" style="2" customWidth="1"/>
    <col min="14848" max="14848" width="15.7109375" style="2" customWidth="1"/>
    <col min="14849" max="14849" width="0.85546875" style="2" customWidth="1"/>
    <col min="14850" max="14850" width="15.7109375" style="2" customWidth="1"/>
    <col min="14851" max="14851" width="0.85546875" style="2" customWidth="1"/>
    <col min="14852" max="14852" width="15.7109375" style="2" customWidth="1"/>
    <col min="14853" max="14853" width="0.85546875" style="2" customWidth="1"/>
    <col min="14854" max="14854" width="16.42578125" style="2" customWidth="1"/>
    <col min="14855" max="14855" width="0.85546875" style="2" customWidth="1"/>
    <col min="14856" max="14856" width="15.7109375" style="2" customWidth="1"/>
    <col min="14857" max="14857" width="0.85546875" style="2" customWidth="1"/>
    <col min="14858" max="14858" width="15.7109375" style="2" customWidth="1"/>
    <col min="14859" max="14859" width="0.85546875" style="2" customWidth="1"/>
    <col min="14860" max="14860" width="15.7109375" style="2" customWidth="1"/>
    <col min="14861" max="15099" width="9.140625" style="2"/>
    <col min="15100" max="15102" width="1.7109375" style="2" customWidth="1"/>
    <col min="15103" max="15103" width="50.28515625" style="2" customWidth="1"/>
    <col min="15104" max="15104" width="15.7109375" style="2" customWidth="1"/>
    <col min="15105" max="15105" width="0.85546875" style="2" customWidth="1"/>
    <col min="15106" max="15106" width="15.7109375" style="2" customWidth="1"/>
    <col min="15107" max="15107" width="0.85546875" style="2" customWidth="1"/>
    <col min="15108" max="15108" width="15.7109375" style="2" customWidth="1"/>
    <col min="15109" max="15109" width="0.85546875" style="2" customWidth="1"/>
    <col min="15110" max="15110" width="16.42578125" style="2" customWidth="1"/>
    <col min="15111" max="15111" width="0.85546875" style="2" customWidth="1"/>
    <col min="15112" max="15112" width="15.7109375" style="2" customWidth="1"/>
    <col min="15113" max="15113" width="0.85546875" style="2" customWidth="1"/>
    <col min="15114" max="15114" width="15.7109375" style="2" customWidth="1"/>
    <col min="15115" max="15115" width="0.85546875" style="2" customWidth="1"/>
    <col min="15116" max="15116" width="15.7109375" style="2" customWidth="1"/>
    <col min="15117" max="15355" width="9.140625" style="2"/>
    <col min="15356" max="15358" width="1.7109375" style="2" customWidth="1"/>
    <col min="15359" max="15359" width="50.28515625" style="2" customWidth="1"/>
    <col min="15360" max="15360" width="15.7109375" style="2" customWidth="1"/>
    <col min="15361" max="15361" width="0.85546875" style="2" customWidth="1"/>
    <col min="15362" max="15362" width="15.7109375" style="2" customWidth="1"/>
    <col min="15363" max="15363" width="0.85546875" style="2" customWidth="1"/>
    <col min="15364" max="15364" width="15.7109375" style="2" customWidth="1"/>
    <col min="15365" max="15365" width="0.85546875" style="2" customWidth="1"/>
    <col min="15366" max="15366" width="16.42578125" style="2" customWidth="1"/>
    <col min="15367" max="15367" width="0.85546875" style="2" customWidth="1"/>
    <col min="15368" max="15368" width="15.7109375" style="2" customWidth="1"/>
    <col min="15369" max="15369" width="0.85546875" style="2" customWidth="1"/>
    <col min="15370" max="15370" width="15.7109375" style="2" customWidth="1"/>
    <col min="15371" max="15371" width="0.85546875" style="2" customWidth="1"/>
    <col min="15372" max="15372" width="15.7109375" style="2" customWidth="1"/>
    <col min="15373" max="15611" width="9.140625" style="2"/>
    <col min="15612" max="15614" width="1.7109375" style="2" customWidth="1"/>
    <col min="15615" max="15615" width="50.28515625" style="2" customWidth="1"/>
    <col min="15616" max="15616" width="15.7109375" style="2" customWidth="1"/>
    <col min="15617" max="15617" width="0.85546875" style="2" customWidth="1"/>
    <col min="15618" max="15618" width="15.7109375" style="2" customWidth="1"/>
    <col min="15619" max="15619" width="0.85546875" style="2" customWidth="1"/>
    <col min="15620" max="15620" width="15.7109375" style="2" customWidth="1"/>
    <col min="15621" max="15621" width="0.85546875" style="2" customWidth="1"/>
    <col min="15622" max="15622" width="16.42578125" style="2" customWidth="1"/>
    <col min="15623" max="15623" width="0.85546875" style="2" customWidth="1"/>
    <col min="15624" max="15624" width="15.7109375" style="2" customWidth="1"/>
    <col min="15625" max="15625" width="0.85546875" style="2" customWidth="1"/>
    <col min="15626" max="15626" width="15.7109375" style="2" customWidth="1"/>
    <col min="15627" max="15627" width="0.85546875" style="2" customWidth="1"/>
    <col min="15628" max="15628" width="15.7109375" style="2" customWidth="1"/>
    <col min="15629" max="15867" width="9.140625" style="2"/>
    <col min="15868" max="15870" width="1.7109375" style="2" customWidth="1"/>
    <col min="15871" max="15871" width="50.28515625" style="2" customWidth="1"/>
    <col min="15872" max="15872" width="15.7109375" style="2" customWidth="1"/>
    <col min="15873" max="15873" width="0.85546875" style="2" customWidth="1"/>
    <col min="15874" max="15874" width="15.7109375" style="2" customWidth="1"/>
    <col min="15875" max="15875" width="0.85546875" style="2" customWidth="1"/>
    <col min="15876" max="15876" width="15.7109375" style="2" customWidth="1"/>
    <col min="15877" max="15877" width="0.85546875" style="2" customWidth="1"/>
    <col min="15878" max="15878" width="16.42578125" style="2" customWidth="1"/>
    <col min="15879" max="15879" width="0.85546875" style="2" customWidth="1"/>
    <col min="15880" max="15880" width="15.7109375" style="2" customWidth="1"/>
    <col min="15881" max="15881" width="0.85546875" style="2" customWidth="1"/>
    <col min="15882" max="15882" width="15.7109375" style="2" customWidth="1"/>
    <col min="15883" max="15883" width="0.85546875" style="2" customWidth="1"/>
    <col min="15884" max="15884" width="15.7109375" style="2" customWidth="1"/>
    <col min="15885" max="16121" width="9.140625" style="2"/>
    <col min="16122" max="16127" width="9.140625" style="2" customWidth="1"/>
    <col min="16128" max="16384" width="9.140625" style="2"/>
  </cols>
  <sheetData>
    <row r="1" spans="1:15" ht="16.149999999999999" customHeight="1" x14ac:dyDescent="0.45">
      <c r="A1" s="1" t="s">
        <v>0</v>
      </c>
      <c r="B1" s="38"/>
      <c r="C1" s="38"/>
      <c r="D1" s="78"/>
    </row>
    <row r="2" spans="1:15" ht="16.149999999999999" customHeight="1" x14ac:dyDescent="0.45">
      <c r="A2" s="3" t="s">
        <v>162</v>
      </c>
      <c r="B2" s="3"/>
      <c r="C2" s="3"/>
      <c r="D2" s="3"/>
      <c r="E2" s="80"/>
      <c r="F2" s="6"/>
      <c r="G2" s="80"/>
      <c r="H2" s="6"/>
      <c r="I2" s="80"/>
      <c r="J2" s="6"/>
      <c r="K2" s="80"/>
      <c r="L2" s="6"/>
      <c r="M2" s="80"/>
    </row>
    <row r="3" spans="1:15" ht="16.149999999999999" customHeight="1" x14ac:dyDescent="0.45">
      <c r="A3" s="81" t="s">
        <v>68</v>
      </c>
      <c r="B3" s="4"/>
      <c r="C3" s="4"/>
      <c r="D3" s="4"/>
      <c r="E3" s="82"/>
      <c r="F3" s="40"/>
      <c r="G3" s="82"/>
      <c r="H3" s="40"/>
      <c r="I3" s="82"/>
      <c r="J3" s="40"/>
      <c r="K3" s="82"/>
      <c r="L3" s="40"/>
      <c r="M3" s="82"/>
      <c r="N3" s="37"/>
      <c r="O3" s="37"/>
    </row>
    <row r="4" spans="1:15" ht="9.75" customHeight="1" x14ac:dyDescent="0.45">
      <c r="A4" s="79"/>
      <c r="B4" s="3"/>
      <c r="C4" s="3"/>
      <c r="D4" s="3"/>
      <c r="E4" s="80"/>
      <c r="F4" s="6"/>
      <c r="G4" s="80"/>
      <c r="H4" s="6"/>
      <c r="I4" s="80"/>
      <c r="J4" s="6"/>
      <c r="K4" s="80"/>
      <c r="L4" s="6"/>
      <c r="M4" s="80"/>
    </row>
    <row r="5" spans="1:15" ht="9.75" customHeight="1" x14ac:dyDescent="0.45">
      <c r="A5" s="79"/>
      <c r="B5" s="3"/>
      <c r="C5" s="3"/>
      <c r="D5" s="3"/>
      <c r="E5" s="80"/>
      <c r="F5" s="6"/>
      <c r="G5" s="80"/>
      <c r="H5" s="6"/>
      <c r="I5" s="80"/>
      <c r="J5" s="6"/>
      <c r="K5" s="80"/>
      <c r="L5" s="6"/>
      <c r="M5" s="80"/>
    </row>
    <row r="6" spans="1:15" ht="16.149999999999999" customHeight="1" x14ac:dyDescent="0.45">
      <c r="A6" s="79"/>
      <c r="B6" s="3"/>
      <c r="C6" s="3"/>
      <c r="D6" s="3"/>
      <c r="E6" s="106" t="s">
        <v>163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15" ht="16.149999999999999" customHeight="1" x14ac:dyDescent="0.45">
      <c r="A7" s="79"/>
      <c r="B7" s="3"/>
      <c r="C7" s="3"/>
      <c r="D7" s="3"/>
      <c r="E7" s="68"/>
      <c r="F7" s="68"/>
      <c r="G7" s="68"/>
      <c r="H7" s="68"/>
      <c r="I7" s="68"/>
      <c r="J7" s="68"/>
      <c r="K7" s="68"/>
      <c r="L7" s="68"/>
      <c r="M7" s="68" t="s">
        <v>164</v>
      </c>
      <c r="N7" s="68"/>
      <c r="O7" s="68"/>
    </row>
    <row r="8" spans="1:15" ht="16.149999999999999" customHeight="1" x14ac:dyDescent="0.45">
      <c r="A8" s="38"/>
      <c r="B8" s="38"/>
      <c r="C8" s="38"/>
      <c r="D8" s="38"/>
      <c r="E8" s="80"/>
      <c r="F8" s="80"/>
      <c r="G8" s="80"/>
      <c r="H8" s="80"/>
      <c r="I8" s="106" t="s">
        <v>57</v>
      </c>
      <c r="J8" s="106"/>
      <c r="K8" s="106"/>
      <c r="L8" s="80"/>
      <c r="M8" s="90" t="s">
        <v>165</v>
      </c>
      <c r="N8" s="80"/>
      <c r="O8" s="80"/>
    </row>
    <row r="9" spans="1:15" ht="16.149999999999999" customHeight="1" x14ac:dyDescent="0.45">
      <c r="A9" s="38"/>
      <c r="B9" s="38"/>
      <c r="C9" s="38"/>
      <c r="D9" s="38"/>
      <c r="E9" s="80"/>
      <c r="F9" s="80"/>
      <c r="G9" s="80"/>
      <c r="H9" s="80"/>
      <c r="I9" s="80"/>
      <c r="J9" s="80"/>
      <c r="K9" s="80"/>
      <c r="L9" s="80"/>
      <c r="M9" s="80" t="s">
        <v>166</v>
      </c>
      <c r="N9" s="80"/>
      <c r="O9" s="80"/>
    </row>
    <row r="10" spans="1:15" ht="16.149999999999999" customHeight="1" x14ac:dyDescent="0.45">
      <c r="E10" s="80" t="s">
        <v>140</v>
      </c>
      <c r="F10" s="80"/>
      <c r="G10" s="80"/>
      <c r="H10" s="80"/>
      <c r="I10" s="80"/>
      <c r="J10" s="80"/>
      <c r="K10" s="80"/>
      <c r="L10" s="80"/>
      <c r="M10" s="80" t="s">
        <v>167</v>
      </c>
      <c r="N10" s="80"/>
      <c r="O10" s="80"/>
    </row>
    <row r="11" spans="1:15" ht="16.149999999999999" customHeight="1" x14ac:dyDescent="0.45">
      <c r="E11" s="80" t="s">
        <v>143</v>
      </c>
      <c r="F11" s="80"/>
      <c r="G11" s="80" t="s">
        <v>144</v>
      </c>
      <c r="H11" s="80"/>
      <c r="I11" s="80" t="s">
        <v>145</v>
      </c>
      <c r="J11" s="80"/>
      <c r="K11" s="80"/>
      <c r="L11" s="80"/>
      <c r="M11" s="80" t="s">
        <v>141</v>
      </c>
      <c r="N11" s="80"/>
      <c r="O11" s="80" t="s">
        <v>147</v>
      </c>
    </row>
    <row r="12" spans="1:15" ht="16.149999999999999" customHeight="1" x14ac:dyDescent="0.45">
      <c r="E12" s="80" t="s">
        <v>148</v>
      </c>
      <c r="F12" s="80"/>
      <c r="G12" s="80" t="s">
        <v>148</v>
      </c>
      <c r="H12" s="80"/>
      <c r="I12" s="80" t="s">
        <v>149</v>
      </c>
      <c r="J12" s="80"/>
      <c r="K12" s="80" t="s">
        <v>60</v>
      </c>
      <c r="L12" s="80"/>
      <c r="M12" s="80" t="s">
        <v>168</v>
      </c>
      <c r="N12" s="80"/>
      <c r="O12" s="80" t="s">
        <v>151</v>
      </c>
    </row>
    <row r="13" spans="1:15" ht="16.149999999999999" customHeight="1" x14ac:dyDescent="0.45">
      <c r="E13" s="82" t="s">
        <v>13</v>
      </c>
      <c r="F13" s="80"/>
      <c r="G13" s="82" t="s">
        <v>13</v>
      </c>
      <c r="H13" s="80"/>
      <c r="I13" s="82" t="s">
        <v>13</v>
      </c>
      <c r="J13" s="80"/>
      <c r="K13" s="82" t="s">
        <v>13</v>
      </c>
      <c r="L13" s="80"/>
      <c r="M13" s="82" t="s">
        <v>13</v>
      </c>
      <c r="N13" s="80"/>
      <c r="O13" s="82" t="s">
        <v>13</v>
      </c>
    </row>
    <row r="14" spans="1:15" ht="6" customHeight="1" x14ac:dyDescent="0.45">
      <c r="A14" s="1"/>
      <c r="E14" s="83"/>
      <c r="F14" s="84"/>
      <c r="G14" s="83"/>
      <c r="H14" s="84"/>
      <c r="I14" s="83"/>
      <c r="J14" s="84"/>
      <c r="K14" s="83"/>
      <c r="L14" s="84"/>
      <c r="M14" s="83"/>
    </row>
    <row r="15" spans="1:15" ht="16.149999999999999" customHeight="1" x14ac:dyDescent="0.45">
      <c r="A15" s="1" t="s">
        <v>152</v>
      </c>
      <c r="E15" s="26">
        <v>389267</v>
      </c>
      <c r="F15" s="26"/>
      <c r="G15" s="26">
        <v>10066331</v>
      </c>
      <c r="H15" s="26"/>
      <c r="I15" s="26">
        <v>50000</v>
      </c>
      <c r="J15" s="26"/>
      <c r="K15" s="26">
        <v>2219669</v>
      </c>
      <c r="L15" s="26"/>
      <c r="M15" s="26">
        <v>-28037</v>
      </c>
      <c r="N15" s="26"/>
      <c r="O15" s="26">
        <v>12697230</v>
      </c>
    </row>
    <row r="16" spans="1:15" ht="16.149999999999999" customHeight="1" x14ac:dyDescent="0.45">
      <c r="A16" s="2" t="s">
        <v>153</v>
      </c>
      <c r="E16" s="26">
        <v>0</v>
      </c>
      <c r="F16" s="26"/>
      <c r="G16" s="26">
        <v>0</v>
      </c>
      <c r="H16" s="26"/>
      <c r="I16" s="26">
        <v>0</v>
      </c>
      <c r="J16" s="26"/>
      <c r="K16" s="26">
        <v>16380</v>
      </c>
      <c r="M16" s="26">
        <v>0</v>
      </c>
      <c r="N16" s="26"/>
      <c r="O16" s="26">
        <v>16380</v>
      </c>
    </row>
    <row r="17" spans="1:15" ht="16.149999999999999" customHeight="1" x14ac:dyDescent="0.45">
      <c r="A17" s="2" t="s">
        <v>102</v>
      </c>
      <c r="F17" s="26"/>
      <c r="H17" s="26"/>
      <c r="J17" s="26"/>
      <c r="N17" s="26"/>
      <c r="O17" s="26"/>
    </row>
    <row r="18" spans="1:15" ht="16.149999999999999" customHeight="1" x14ac:dyDescent="0.45">
      <c r="B18" s="2" t="s">
        <v>21</v>
      </c>
      <c r="F18" s="26"/>
      <c r="H18" s="26"/>
      <c r="J18" s="26"/>
      <c r="N18" s="26"/>
      <c r="O18" s="26"/>
    </row>
    <row r="19" spans="1:15" ht="16.149999999999999" customHeight="1" x14ac:dyDescent="0.45">
      <c r="A19" s="1"/>
      <c r="C19" s="2" t="s">
        <v>169</v>
      </c>
      <c r="E19" s="26">
        <v>0</v>
      </c>
      <c r="F19" s="26"/>
      <c r="G19" s="26">
        <v>0</v>
      </c>
      <c r="H19" s="26"/>
      <c r="I19" s="26">
        <v>0</v>
      </c>
      <c r="J19" s="26"/>
      <c r="K19" s="26">
        <v>0</v>
      </c>
      <c r="M19" s="26">
        <v>-18438</v>
      </c>
      <c r="N19" s="26"/>
      <c r="O19" s="26">
        <v>-18438</v>
      </c>
    </row>
    <row r="20" spans="1:15" ht="16.149999999999999" customHeight="1" x14ac:dyDescent="0.45">
      <c r="A20" s="1"/>
      <c r="B20" s="2" t="s">
        <v>170</v>
      </c>
      <c r="F20" s="26"/>
      <c r="H20" s="26"/>
      <c r="J20" s="26"/>
      <c r="N20" s="26"/>
      <c r="O20" s="26"/>
    </row>
    <row r="21" spans="1:15" ht="16.149999999999999" customHeight="1" x14ac:dyDescent="0.45">
      <c r="A21" s="1"/>
      <c r="C21" s="2" t="s">
        <v>171</v>
      </c>
      <c r="E21" s="24"/>
      <c r="G21" s="24"/>
      <c r="I21" s="24"/>
      <c r="K21" s="24"/>
      <c r="M21" s="24"/>
      <c r="N21" s="24"/>
      <c r="O21" s="24"/>
    </row>
    <row r="22" spans="1:15" ht="16.149999999999999" customHeight="1" x14ac:dyDescent="0.45">
      <c r="A22" s="1"/>
      <c r="C22" s="2" t="s">
        <v>172</v>
      </c>
      <c r="E22" s="26">
        <v>0</v>
      </c>
      <c r="F22" s="26"/>
      <c r="G22" s="26">
        <v>0</v>
      </c>
      <c r="H22" s="26"/>
      <c r="I22" s="26">
        <v>0</v>
      </c>
      <c r="J22" s="26"/>
      <c r="K22" s="26">
        <v>-11060</v>
      </c>
      <c r="M22" s="26">
        <v>11060</v>
      </c>
      <c r="N22" s="26"/>
      <c r="O22" s="26">
        <v>0</v>
      </c>
    </row>
    <row r="23" spans="1:15" ht="5.45" customHeight="1" x14ac:dyDescent="0.45">
      <c r="E23" s="85"/>
      <c r="F23" s="26"/>
      <c r="G23" s="85"/>
      <c r="H23" s="26"/>
      <c r="I23" s="85"/>
      <c r="J23" s="26"/>
      <c r="K23" s="85"/>
      <c r="L23" s="26"/>
      <c r="M23" s="85"/>
      <c r="N23" s="26"/>
      <c r="O23" s="85"/>
    </row>
    <row r="24" spans="1:15" ht="16.149999999999999" customHeight="1" thickBot="1" x14ac:dyDescent="0.5">
      <c r="A24" s="29" t="s">
        <v>158</v>
      </c>
      <c r="E24" s="86">
        <v>389267</v>
      </c>
      <c r="F24" s="26"/>
      <c r="G24" s="86">
        <v>10066331</v>
      </c>
      <c r="H24" s="26"/>
      <c r="I24" s="86">
        <v>50000</v>
      </c>
      <c r="J24" s="26"/>
      <c r="K24" s="86">
        <v>2224989</v>
      </c>
      <c r="L24" s="26"/>
      <c r="M24" s="86">
        <v>-35415</v>
      </c>
      <c r="N24" s="26"/>
      <c r="O24" s="86">
        <v>12695172</v>
      </c>
    </row>
    <row r="25" spans="1:15" ht="16.149999999999999" customHeight="1" thickTop="1" x14ac:dyDescent="0.45">
      <c r="A25" s="29"/>
      <c r="F25" s="26"/>
      <c r="H25" s="26"/>
      <c r="J25" s="26"/>
      <c r="L25" s="26"/>
      <c r="N25" s="26"/>
      <c r="O25" s="26"/>
    </row>
    <row r="26" spans="1:15" ht="16.149999999999999" customHeight="1" x14ac:dyDescent="0.45">
      <c r="A26" s="1" t="s">
        <v>159</v>
      </c>
      <c r="E26" s="25">
        <v>389267</v>
      </c>
      <c r="F26" s="26"/>
      <c r="G26" s="25">
        <v>10066331</v>
      </c>
      <c r="H26" s="26"/>
      <c r="I26" s="25">
        <v>50000</v>
      </c>
      <c r="J26" s="26"/>
      <c r="K26" s="25">
        <v>1062464</v>
      </c>
      <c r="L26" s="26"/>
      <c r="M26" s="25">
        <v>-12856</v>
      </c>
      <c r="N26" s="26"/>
      <c r="O26" s="25">
        <v>11555206</v>
      </c>
    </row>
    <row r="27" spans="1:15" ht="16.149999999999999" customHeight="1" x14ac:dyDescent="0.45">
      <c r="A27" s="2" t="s">
        <v>173</v>
      </c>
      <c r="E27" s="25">
        <v>0</v>
      </c>
      <c r="F27" s="26"/>
      <c r="G27" s="25">
        <v>0</v>
      </c>
      <c r="H27" s="26"/>
      <c r="I27" s="25">
        <v>0</v>
      </c>
      <c r="J27" s="26"/>
      <c r="K27" s="25">
        <v>-2764</v>
      </c>
      <c r="M27" s="25">
        <v>0</v>
      </c>
      <c r="N27" s="26"/>
      <c r="O27" s="25">
        <v>-2764</v>
      </c>
    </row>
    <row r="28" spans="1:15" ht="16.149999999999999" customHeight="1" x14ac:dyDescent="0.45">
      <c r="A28" s="2" t="s">
        <v>102</v>
      </c>
      <c r="E28" s="25"/>
      <c r="F28" s="26"/>
      <c r="G28" s="25"/>
      <c r="H28" s="26"/>
      <c r="I28" s="25"/>
      <c r="J28" s="26"/>
      <c r="K28" s="25"/>
      <c r="M28" s="25"/>
      <c r="N28" s="26"/>
      <c r="O28" s="25"/>
    </row>
    <row r="29" spans="1:15" ht="16.149999999999999" customHeight="1" x14ac:dyDescent="0.45">
      <c r="B29" s="2" t="s">
        <v>21</v>
      </c>
      <c r="E29" s="25"/>
      <c r="F29" s="26"/>
      <c r="G29" s="25"/>
      <c r="H29" s="26"/>
      <c r="I29" s="25"/>
      <c r="J29" s="26"/>
      <c r="K29" s="25"/>
      <c r="M29" s="25"/>
      <c r="N29" s="26"/>
      <c r="O29" s="25"/>
    </row>
    <row r="30" spans="1:15" ht="16.149999999999999" customHeight="1" x14ac:dyDescent="0.45">
      <c r="A30" s="1"/>
      <c r="C30" s="2" t="s">
        <v>169</v>
      </c>
      <c r="E30" s="25">
        <v>0</v>
      </c>
      <c r="F30" s="26"/>
      <c r="G30" s="25">
        <v>0</v>
      </c>
      <c r="H30" s="26"/>
      <c r="I30" s="25">
        <v>0</v>
      </c>
      <c r="J30" s="26"/>
      <c r="K30" s="25">
        <v>0</v>
      </c>
      <c r="M30" s="25">
        <v>42</v>
      </c>
      <c r="N30" s="26"/>
      <c r="O30" s="25">
        <v>42</v>
      </c>
    </row>
    <row r="31" spans="1:15" ht="16.149999999999999" customHeight="1" x14ac:dyDescent="0.45">
      <c r="A31" s="1"/>
      <c r="B31" s="2" t="s">
        <v>170</v>
      </c>
      <c r="E31" s="25"/>
      <c r="F31" s="26"/>
      <c r="G31" s="25"/>
      <c r="H31" s="26"/>
      <c r="I31" s="25"/>
      <c r="J31" s="26"/>
      <c r="K31" s="25"/>
      <c r="M31" s="25"/>
      <c r="N31" s="26"/>
      <c r="O31" s="25"/>
    </row>
    <row r="32" spans="1:15" ht="16.149999999999999" customHeight="1" x14ac:dyDescent="0.45">
      <c r="A32" s="1"/>
      <c r="C32" s="2" t="s">
        <v>171</v>
      </c>
      <c r="E32" s="44"/>
      <c r="G32" s="44"/>
      <c r="I32" s="44"/>
      <c r="K32" s="44"/>
      <c r="M32" s="44"/>
      <c r="N32" s="24"/>
      <c r="O32" s="44"/>
    </row>
    <row r="33" spans="1:15" ht="16.149999999999999" customHeight="1" x14ac:dyDescent="0.45">
      <c r="A33" s="1"/>
      <c r="C33" s="2" t="s">
        <v>174</v>
      </c>
      <c r="E33" s="25">
        <v>0</v>
      </c>
      <c r="F33" s="26"/>
      <c r="G33" s="25">
        <v>0</v>
      </c>
      <c r="H33" s="26"/>
      <c r="I33" s="25">
        <v>0</v>
      </c>
      <c r="J33" s="26"/>
      <c r="K33" s="25">
        <v>-4338</v>
      </c>
      <c r="M33" s="25">
        <v>4338</v>
      </c>
      <c r="N33" s="26"/>
      <c r="O33" s="25">
        <v>0</v>
      </c>
    </row>
    <row r="34" spans="1:15" ht="5.45" customHeight="1" x14ac:dyDescent="0.45">
      <c r="E34" s="87"/>
      <c r="F34" s="26"/>
      <c r="G34" s="87"/>
      <c r="H34" s="26"/>
      <c r="I34" s="87"/>
      <c r="J34" s="26"/>
      <c r="K34" s="87"/>
      <c r="L34" s="26"/>
      <c r="M34" s="87"/>
      <c r="N34" s="26"/>
      <c r="O34" s="87"/>
    </row>
    <row r="35" spans="1:15" ht="16.149999999999999" customHeight="1" thickBot="1" x14ac:dyDescent="0.5">
      <c r="A35" s="29" t="s">
        <v>161</v>
      </c>
      <c r="E35" s="88">
        <v>389267</v>
      </c>
      <c r="F35" s="26"/>
      <c r="G35" s="88">
        <v>10066331</v>
      </c>
      <c r="H35" s="26"/>
      <c r="I35" s="88">
        <v>50000</v>
      </c>
      <c r="J35" s="26"/>
      <c r="K35" s="88">
        <v>1055362</v>
      </c>
      <c r="L35" s="26"/>
      <c r="M35" s="88">
        <v>-8476</v>
      </c>
      <c r="N35" s="26"/>
      <c r="O35" s="88">
        <v>11552484</v>
      </c>
    </row>
    <row r="36" spans="1:15" ht="12" customHeight="1" thickTop="1" x14ac:dyDescent="0.45">
      <c r="A36" s="29"/>
      <c r="F36" s="26"/>
      <c r="H36" s="26"/>
      <c r="J36" s="26"/>
      <c r="L36" s="26"/>
      <c r="N36" s="26"/>
      <c r="O36" s="26"/>
    </row>
    <row r="37" spans="1:15" ht="21.95" customHeight="1" x14ac:dyDescent="0.45">
      <c r="A37" s="37" t="s">
        <v>35</v>
      </c>
      <c r="B37" s="37"/>
      <c r="C37" s="37"/>
      <c r="D37" s="37"/>
      <c r="E37" s="31"/>
      <c r="F37" s="71"/>
      <c r="G37" s="31"/>
      <c r="H37" s="89"/>
      <c r="I37" s="31"/>
      <c r="J37" s="89"/>
      <c r="K37" s="31"/>
      <c r="L37" s="89"/>
      <c r="M37" s="31"/>
      <c r="N37" s="37"/>
      <c r="O37" s="37"/>
    </row>
  </sheetData>
  <mergeCells count="2">
    <mergeCell ref="E6:O6"/>
    <mergeCell ref="I8:K8"/>
  </mergeCells>
  <pageMargins left="0.5" right="0.5" top="0.5" bottom="0.6" header="0.49" footer="0.4"/>
  <pageSetup paperSize="9" scale="9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72F5C-BC9E-479E-8C34-F7F73AC4BCBF}">
  <dimension ref="A1:K61"/>
  <sheetViews>
    <sheetView zoomScaleNormal="100" zoomScaleSheetLayoutView="100" workbookViewId="0">
      <selection activeCell="B1" sqref="B1"/>
    </sheetView>
  </sheetViews>
  <sheetFormatPr defaultRowHeight="16.149999999999999" customHeight="1" x14ac:dyDescent="0.45"/>
  <cols>
    <col min="1" max="1" width="2.42578125" style="2" customWidth="1"/>
    <col min="2" max="2" width="53.5703125" style="2" customWidth="1"/>
    <col min="3" max="3" width="6" style="2" customWidth="1"/>
    <col min="4" max="4" width="0.85546875" style="2" customWidth="1"/>
    <col min="5" max="5" width="13.42578125" style="24" customWidth="1"/>
    <col min="6" max="6" width="0.85546875" style="24" customWidth="1"/>
    <col min="7" max="7" width="13.42578125" style="24" customWidth="1"/>
    <col min="8" max="8" width="0.85546875" style="2" customWidth="1"/>
    <col min="9" max="9" width="13.42578125" style="2" customWidth="1"/>
    <col min="10" max="10" width="0.85546875" style="2" customWidth="1"/>
    <col min="11" max="11" width="13.42578125" style="2" customWidth="1"/>
    <col min="12" max="116" width="9.140625" style="2"/>
    <col min="117" max="117" width="2.42578125" style="2" customWidth="1"/>
    <col min="118" max="118" width="57.85546875" style="2" customWidth="1"/>
    <col min="119" max="119" width="6.140625" style="2" bestFit="1" customWidth="1"/>
    <col min="120" max="120" width="1.140625" style="2" customWidth="1"/>
    <col min="121" max="121" width="15" style="2" customWidth="1"/>
    <col min="122" max="122" width="1.140625" style="2" customWidth="1"/>
    <col min="123" max="123" width="15" style="2" customWidth="1"/>
    <col min="124" max="372" width="9.140625" style="2"/>
    <col min="373" max="373" width="2.42578125" style="2" customWidth="1"/>
    <col min="374" max="374" width="57.85546875" style="2" customWidth="1"/>
    <col min="375" max="375" width="6.140625" style="2" bestFit="1" customWidth="1"/>
    <col min="376" max="376" width="1.140625" style="2" customWidth="1"/>
    <col min="377" max="377" width="15" style="2" customWidth="1"/>
    <col min="378" max="378" width="1.140625" style="2" customWidth="1"/>
    <col min="379" max="379" width="15" style="2" customWidth="1"/>
    <col min="380" max="628" width="9.140625" style="2"/>
    <col min="629" max="629" width="2.42578125" style="2" customWidth="1"/>
    <col min="630" max="630" width="57.85546875" style="2" customWidth="1"/>
    <col min="631" max="631" width="6.140625" style="2" bestFit="1" customWidth="1"/>
    <col min="632" max="632" width="1.140625" style="2" customWidth="1"/>
    <col min="633" max="633" width="15" style="2" customWidth="1"/>
    <col min="634" max="634" width="1.140625" style="2" customWidth="1"/>
    <col min="635" max="635" width="15" style="2" customWidth="1"/>
    <col min="636" max="884" width="9.140625" style="2"/>
    <col min="885" max="885" width="2.42578125" style="2" customWidth="1"/>
    <col min="886" max="886" width="57.85546875" style="2" customWidth="1"/>
    <col min="887" max="887" width="6.140625" style="2" bestFit="1" customWidth="1"/>
    <col min="888" max="888" width="1.140625" style="2" customWidth="1"/>
    <col min="889" max="889" width="15" style="2" customWidth="1"/>
    <col min="890" max="890" width="1.140625" style="2" customWidth="1"/>
    <col min="891" max="891" width="15" style="2" customWidth="1"/>
    <col min="892" max="1140" width="9.140625" style="2"/>
    <col min="1141" max="1141" width="2.42578125" style="2" customWidth="1"/>
    <col min="1142" max="1142" width="57.85546875" style="2" customWidth="1"/>
    <col min="1143" max="1143" width="6.140625" style="2" bestFit="1" customWidth="1"/>
    <col min="1144" max="1144" width="1.140625" style="2" customWidth="1"/>
    <col min="1145" max="1145" width="15" style="2" customWidth="1"/>
    <col min="1146" max="1146" width="1.140625" style="2" customWidth="1"/>
    <col min="1147" max="1147" width="15" style="2" customWidth="1"/>
    <col min="1148" max="1396" width="9.140625" style="2"/>
    <col min="1397" max="1397" width="2.42578125" style="2" customWidth="1"/>
    <col min="1398" max="1398" width="57.85546875" style="2" customWidth="1"/>
    <col min="1399" max="1399" width="6.140625" style="2" bestFit="1" customWidth="1"/>
    <col min="1400" max="1400" width="1.140625" style="2" customWidth="1"/>
    <col min="1401" max="1401" width="15" style="2" customWidth="1"/>
    <col min="1402" max="1402" width="1.140625" style="2" customWidth="1"/>
    <col min="1403" max="1403" width="15" style="2" customWidth="1"/>
    <col min="1404" max="1652" width="9.140625" style="2"/>
    <col min="1653" max="1653" width="2.42578125" style="2" customWidth="1"/>
    <col min="1654" max="1654" width="57.85546875" style="2" customWidth="1"/>
    <col min="1655" max="1655" width="6.140625" style="2" bestFit="1" customWidth="1"/>
    <col min="1656" max="1656" width="1.140625" style="2" customWidth="1"/>
    <col min="1657" max="1657" width="15" style="2" customWidth="1"/>
    <col min="1658" max="1658" width="1.140625" style="2" customWidth="1"/>
    <col min="1659" max="1659" width="15" style="2" customWidth="1"/>
    <col min="1660" max="1908" width="9.140625" style="2"/>
    <col min="1909" max="1909" width="2.42578125" style="2" customWidth="1"/>
    <col min="1910" max="1910" width="57.85546875" style="2" customWidth="1"/>
    <col min="1911" max="1911" width="6.140625" style="2" bestFit="1" customWidth="1"/>
    <col min="1912" max="1912" width="1.140625" style="2" customWidth="1"/>
    <col min="1913" max="1913" width="15" style="2" customWidth="1"/>
    <col min="1914" max="1914" width="1.140625" style="2" customWidth="1"/>
    <col min="1915" max="1915" width="15" style="2" customWidth="1"/>
    <col min="1916" max="2164" width="9.140625" style="2"/>
    <col min="2165" max="2165" width="2.42578125" style="2" customWidth="1"/>
    <col min="2166" max="2166" width="57.85546875" style="2" customWidth="1"/>
    <col min="2167" max="2167" width="6.140625" style="2" bestFit="1" customWidth="1"/>
    <col min="2168" max="2168" width="1.140625" style="2" customWidth="1"/>
    <col min="2169" max="2169" width="15" style="2" customWidth="1"/>
    <col min="2170" max="2170" width="1.140625" style="2" customWidth="1"/>
    <col min="2171" max="2171" width="15" style="2" customWidth="1"/>
    <col min="2172" max="2420" width="9.140625" style="2"/>
    <col min="2421" max="2421" width="2.42578125" style="2" customWidth="1"/>
    <col min="2422" max="2422" width="57.85546875" style="2" customWidth="1"/>
    <col min="2423" max="2423" width="6.140625" style="2" bestFit="1" customWidth="1"/>
    <col min="2424" max="2424" width="1.140625" style="2" customWidth="1"/>
    <col min="2425" max="2425" width="15" style="2" customWidth="1"/>
    <col min="2426" max="2426" width="1.140625" style="2" customWidth="1"/>
    <col min="2427" max="2427" width="15" style="2" customWidth="1"/>
    <col min="2428" max="2676" width="9.140625" style="2"/>
    <col min="2677" max="2677" width="2.42578125" style="2" customWidth="1"/>
    <col min="2678" max="2678" width="57.85546875" style="2" customWidth="1"/>
    <col min="2679" max="2679" width="6.140625" style="2" bestFit="1" customWidth="1"/>
    <col min="2680" max="2680" width="1.140625" style="2" customWidth="1"/>
    <col min="2681" max="2681" width="15" style="2" customWidth="1"/>
    <col min="2682" max="2682" width="1.140625" style="2" customWidth="1"/>
    <col min="2683" max="2683" width="15" style="2" customWidth="1"/>
    <col min="2684" max="2932" width="9.140625" style="2"/>
    <col min="2933" max="2933" width="2.42578125" style="2" customWidth="1"/>
    <col min="2934" max="2934" width="57.85546875" style="2" customWidth="1"/>
    <col min="2935" max="2935" width="6.140625" style="2" bestFit="1" customWidth="1"/>
    <col min="2936" max="2936" width="1.140625" style="2" customWidth="1"/>
    <col min="2937" max="2937" width="15" style="2" customWidth="1"/>
    <col min="2938" max="2938" width="1.140625" style="2" customWidth="1"/>
    <col min="2939" max="2939" width="15" style="2" customWidth="1"/>
    <col min="2940" max="3188" width="9.140625" style="2"/>
    <col min="3189" max="3189" width="2.42578125" style="2" customWidth="1"/>
    <col min="3190" max="3190" width="57.85546875" style="2" customWidth="1"/>
    <col min="3191" max="3191" width="6.140625" style="2" bestFit="1" customWidth="1"/>
    <col min="3192" max="3192" width="1.140625" style="2" customWidth="1"/>
    <col min="3193" max="3193" width="15" style="2" customWidth="1"/>
    <col min="3194" max="3194" width="1.140625" style="2" customWidth="1"/>
    <col min="3195" max="3195" width="15" style="2" customWidth="1"/>
    <col min="3196" max="3444" width="9.140625" style="2"/>
    <col min="3445" max="3445" width="2.42578125" style="2" customWidth="1"/>
    <col min="3446" max="3446" width="57.85546875" style="2" customWidth="1"/>
    <col min="3447" max="3447" width="6.140625" style="2" bestFit="1" customWidth="1"/>
    <col min="3448" max="3448" width="1.140625" style="2" customWidth="1"/>
    <col min="3449" max="3449" width="15" style="2" customWidth="1"/>
    <col min="3450" max="3450" width="1.140625" style="2" customWidth="1"/>
    <col min="3451" max="3451" width="15" style="2" customWidth="1"/>
    <col min="3452" max="3700" width="9.140625" style="2"/>
    <col min="3701" max="3701" width="2.42578125" style="2" customWidth="1"/>
    <col min="3702" max="3702" width="57.85546875" style="2" customWidth="1"/>
    <col min="3703" max="3703" width="6.140625" style="2" bestFit="1" customWidth="1"/>
    <col min="3704" max="3704" width="1.140625" style="2" customWidth="1"/>
    <col min="3705" max="3705" width="15" style="2" customWidth="1"/>
    <col min="3706" max="3706" width="1.140625" style="2" customWidth="1"/>
    <col min="3707" max="3707" width="15" style="2" customWidth="1"/>
    <col min="3708" max="3956" width="9.140625" style="2"/>
    <col min="3957" max="3957" width="2.42578125" style="2" customWidth="1"/>
    <col min="3958" max="3958" width="57.85546875" style="2" customWidth="1"/>
    <col min="3959" max="3959" width="6.140625" style="2" bestFit="1" customWidth="1"/>
    <col min="3960" max="3960" width="1.140625" style="2" customWidth="1"/>
    <col min="3961" max="3961" width="15" style="2" customWidth="1"/>
    <col min="3962" max="3962" width="1.140625" style="2" customWidth="1"/>
    <col min="3963" max="3963" width="15" style="2" customWidth="1"/>
    <col min="3964" max="4212" width="9.140625" style="2"/>
    <col min="4213" max="4213" width="2.42578125" style="2" customWidth="1"/>
    <col min="4214" max="4214" width="57.85546875" style="2" customWidth="1"/>
    <col min="4215" max="4215" width="6.140625" style="2" bestFit="1" customWidth="1"/>
    <col min="4216" max="4216" width="1.140625" style="2" customWidth="1"/>
    <col min="4217" max="4217" width="15" style="2" customWidth="1"/>
    <col min="4218" max="4218" width="1.140625" style="2" customWidth="1"/>
    <col min="4219" max="4219" width="15" style="2" customWidth="1"/>
    <col min="4220" max="4468" width="9.140625" style="2"/>
    <col min="4469" max="4469" width="2.42578125" style="2" customWidth="1"/>
    <col min="4470" max="4470" width="57.85546875" style="2" customWidth="1"/>
    <col min="4471" max="4471" width="6.140625" style="2" bestFit="1" customWidth="1"/>
    <col min="4472" max="4472" width="1.140625" style="2" customWidth="1"/>
    <col min="4473" max="4473" width="15" style="2" customWidth="1"/>
    <col min="4474" max="4474" width="1.140625" style="2" customWidth="1"/>
    <col min="4475" max="4475" width="15" style="2" customWidth="1"/>
    <col min="4476" max="4724" width="9.140625" style="2"/>
    <col min="4725" max="4725" width="2.42578125" style="2" customWidth="1"/>
    <col min="4726" max="4726" width="57.85546875" style="2" customWidth="1"/>
    <col min="4727" max="4727" width="6.140625" style="2" bestFit="1" customWidth="1"/>
    <col min="4728" max="4728" width="1.140625" style="2" customWidth="1"/>
    <col min="4729" max="4729" width="15" style="2" customWidth="1"/>
    <col min="4730" max="4730" width="1.140625" style="2" customWidth="1"/>
    <col min="4731" max="4731" width="15" style="2" customWidth="1"/>
    <col min="4732" max="4980" width="9.140625" style="2"/>
    <col min="4981" max="4981" width="2.42578125" style="2" customWidth="1"/>
    <col min="4982" max="4982" width="57.85546875" style="2" customWidth="1"/>
    <col min="4983" max="4983" width="6.140625" style="2" bestFit="1" customWidth="1"/>
    <col min="4984" max="4984" width="1.140625" style="2" customWidth="1"/>
    <col min="4985" max="4985" width="15" style="2" customWidth="1"/>
    <col min="4986" max="4986" width="1.140625" style="2" customWidth="1"/>
    <col min="4987" max="4987" width="15" style="2" customWidth="1"/>
    <col min="4988" max="5236" width="9.140625" style="2"/>
    <col min="5237" max="5237" width="2.42578125" style="2" customWidth="1"/>
    <col min="5238" max="5238" width="57.85546875" style="2" customWidth="1"/>
    <col min="5239" max="5239" width="6.140625" style="2" bestFit="1" customWidth="1"/>
    <col min="5240" max="5240" width="1.140625" style="2" customWidth="1"/>
    <col min="5241" max="5241" width="15" style="2" customWidth="1"/>
    <col min="5242" max="5242" width="1.140625" style="2" customWidth="1"/>
    <col min="5243" max="5243" width="15" style="2" customWidth="1"/>
    <col min="5244" max="5492" width="9.140625" style="2"/>
    <col min="5493" max="5493" width="2.42578125" style="2" customWidth="1"/>
    <col min="5494" max="5494" width="57.85546875" style="2" customWidth="1"/>
    <col min="5495" max="5495" width="6.140625" style="2" bestFit="1" customWidth="1"/>
    <col min="5496" max="5496" width="1.140625" style="2" customWidth="1"/>
    <col min="5497" max="5497" width="15" style="2" customWidth="1"/>
    <col min="5498" max="5498" width="1.140625" style="2" customWidth="1"/>
    <col min="5499" max="5499" width="15" style="2" customWidth="1"/>
    <col min="5500" max="5748" width="9.140625" style="2"/>
    <col min="5749" max="5749" width="2.42578125" style="2" customWidth="1"/>
    <col min="5750" max="5750" width="57.85546875" style="2" customWidth="1"/>
    <col min="5751" max="5751" width="6.140625" style="2" bestFit="1" customWidth="1"/>
    <col min="5752" max="5752" width="1.140625" style="2" customWidth="1"/>
    <col min="5753" max="5753" width="15" style="2" customWidth="1"/>
    <col min="5754" max="5754" width="1.140625" style="2" customWidth="1"/>
    <col min="5755" max="5755" width="15" style="2" customWidth="1"/>
    <col min="5756" max="6004" width="9.140625" style="2"/>
    <col min="6005" max="6005" width="2.42578125" style="2" customWidth="1"/>
    <col min="6006" max="6006" width="57.85546875" style="2" customWidth="1"/>
    <col min="6007" max="6007" width="6.140625" style="2" bestFit="1" customWidth="1"/>
    <col min="6008" max="6008" width="1.140625" style="2" customWidth="1"/>
    <col min="6009" max="6009" width="15" style="2" customWidth="1"/>
    <col min="6010" max="6010" width="1.140625" style="2" customWidth="1"/>
    <col min="6011" max="6011" width="15" style="2" customWidth="1"/>
    <col min="6012" max="6260" width="9.140625" style="2"/>
    <col min="6261" max="6261" width="2.42578125" style="2" customWidth="1"/>
    <col min="6262" max="6262" width="57.85546875" style="2" customWidth="1"/>
    <col min="6263" max="6263" width="6.140625" style="2" bestFit="1" customWidth="1"/>
    <col min="6264" max="6264" width="1.140625" style="2" customWidth="1"/>
    <col min="6265" max="6265" width="15" style="2" customWidth="1"/>
    <col min="6266" max="6266" width="1.140625" style="2" customWidth="1"/>
    <col min="6267" max="6267" width="15" style="2" customWidth="1"/>
    <col min="6268" max="6516" width="9.140625" style="2"/>
    <col min="6517" max="6517" width="2.42578125" style="2" customWidth="1"/>
    <col min="6518" max="6518" width="57.85546875" style="2" customWidth="1"/>
    <col min="6519" max="6519" width="6.140625" style="2" bestFit="1" customWidth="1"/>
    <col min="6520" max="6520" width="1.140625" style="2" customWidth="1"/>
    <col min="6521" max="6521" width="15" style="2" customWidth="1"/>
    <col min="6522" max="6522" width="1.140625" style="2" customWidth="1"/>
    <col min="6523" max="6523" width="15" style="2" customWidth="1"/>
    <col min="6524" max="6772" width="9.140625" style="2"/>
    <col min="6773" max="6773" width="2.42578125" style="2" customWidth="1"/>
    <col min="6774" max="6774" width="57.85546875" style="2" customWidth="1"/>
    <col min="6775" max="6775" width="6.140625" style="2" bestFit="1" customWidth="1"/>
    <col min="6776" max="6776" width="1.140625" style="2" customWidth="1"/>
    <col min="6777" max="6777" width="15" style="2" customWidth="1"/>
    <col min="6778" max="6778" width="1.140625" style="2" customWidth="1"/>
    <col min="6779" max="6779" width="15" style="2" customWidth="1"/>
    <col min="6780" max="7028" width="9.140625" style="2"/>
    <col min="7029" max="7029" width="2.42578125" style="2" customWidth="1"/>
    <col min="7030" max="7030" width="57.85546875" style="2" customWidth="1"/>
    <col min="7031" max="7031" width="6.140625" style="2" bestFit="1" customWidth="1"/>
    <col min="7032" max="7032" width="1.140625" style="2" customWidth="1"/>
    <col min="7033" max="7033" width="15" style="2" customWidth="1"/>
    <col min="7034" max="7034" width="1.140625" style="2" customWidth="1"/>
    <col min="7035" max="7035" width="15" style="2" customWidth="1"/>
    <col min="7036" max="7284" width="9.140625" style="2"/>
    <col min="7285" max="7285" width="2.42578125" style="2" customWidth="1"/>
    <col min="7286" max="7286" width="57.85546875" style="2" customWidth="1"/>
    <col min="7287" max="7287" width="6.140625" style="2" bestFit="1" customWidth="1"/>
    <col min="7288" max="7288" width="1.140625" style="2" customWidth="1"/>
    <col min="7289" max="7289" width="15" style="2" customWidth="1"/>
    <col min="7290" max="7290" width="1.140625" style="2" customWidth="1"/>
    <col min="7291" max="7291" width="15" style="2" customWidth="1"/>
    <col min="7292" max="7540" width="9.140625" style="2"/>
    <col min="7541" max="7541" width="2.42578125" style="2" customWidth="1"/>
    <col min="7542" max="7542" width="57.85546875" style="2" customWidth="1"/>
    <col min="7543" max="7543" width="6.140625" style="2" bestFit="1" customWidth="1"/>
    <col min="7544" max="7544" width="1.140625" style="2" customWidth="1"/>
    <col min="7545" max="7545" width="15" style="2" customWidth="1"/>
    <col min="7546" max="7546" width="1.140625" style="2" customWidth="1"/>
    <col min="7547" max="7547" width="15" style="2" customWidth="1"/>
    <col min="7548" max="7796" width="9.140625" style="2"/>
    <col min="7797" max="7797" width="2.42578125" style="2" customWidth="1"/>
    <col min="7798" max="7798" width="57.85546875" style="2" customWidth="1"/>
    <col min="7799" max="7799" width="6.140625" style="2" bestFit="1" customWidth="1"/>
    <col min="7800" max="7800" width="1.140625" style="2" customWidth="1"/>
    <col min="7801" max="7801" width="15" style="2" customWidth="1"/>
    <col min="7802" max="7802" width="1.140625" style="2" customWidth="1"/>
    <col min="7803" max="7803" width="15" style="2" customWidth="1"/>
    <col min="7804" max="8052" width="9.140625" style="2"/>
    <col min="8053" max="8053" width="2.42578125" style="2" customWidth="1"/>
    <col min="8054" max="8054" width="57.85546875" style="2" customWidth="1"/>
    <col min="8055" max="8055" width="6.140625" style="2" bestFit="1" customWidth="1"/>
    <col min="8056" max="8056" width="1.140625" style="2" customWidth="1"/>
    <col min="8057" max="8057" width="15" style="2" customWidth="1"/>
    <col min="8058" max="8058" width="1.140625" style="2" customWidth="1"/>
    <col min="8059" max="8059" width="15" style="2" customWidth="1"/>
    <col min="8060" max="8308" width="9.140625" style="2"/>
    <col min="8309" max="8309" width="2.42578125" style="2" customWidth="1"/>
    <col min="8310" max="8310" width="57.85546875" style="2" customWidth="1"/>
    <col min="8311" max="8311" width="6.140625" style="2" bestFit="1" customWidth="1"/>
    <col min="8312" max="8312" width="1.140625" style="2" customWidth="1"/>
    <col min="8313" max="8313" width="15" style="2" customWidth="1"/>
    <col min="8314" max="8314" width="1.140625" style="2" customWidth="1"/>
    <col min="8315" max="8315" width="15" style="2" customWidth="1"/>
    <col min="8316" max="8564" width="9.140625" style="2"/>
    <col min="8565" max="8565" width="2.42578125" style="2" customWidth="1"/>
    <col min="8566" max="8566" width="57.85546875" style="2" customWidth="1"/>
    <col min="8567" max="8567" width="6.140625" style="2" bestFit="1" customWidth="1"/>
    <col min="8568" max="8568" width="1.140625" style="2" customWidth="1"/>
    <col min="8569" max="8569" width="15" style="2" customWidth="1"/>
    <col min="8570" max="8570" width="1.140625" style="2" customWidth="1"/>
    <col min="8571" max="8571" width="15" style="2" customWidth="1"/>
    <col min="8572" max="8820" width="9.140625" style="2"/>
    <col min="8821" max="8821" width="2.42578125" style="2" customWidth="1"/>
    <col min="8822" max="8822" width="57.85546875" style="2" customWidth="1"/>
    <col min="8823" max="8823" width="6.140625" style="2" bestFit="1" customWidth="1"/>
    <col min="8824" max="8824" width="1.140625" style="2" customWidth="1"/>
    <col min="8825" max="8825" width="15" style="2" customWidth="1"/>
    <col min="8826" max="8826" width="1.140625" style="2" customWidth="1"/>
    <col min="8827" max="8827" width="15" style="2" customWidth="1"/>
    <col min="8828" max="9076" width="9.140625" style="2"/>
    <col min="9077" max="9077" width="2.42578125" style="2" customWidth="1"/>
    <col min="9078" max="9078" width="57.85546875" style="2" customWidth="1"/>
    <col min="9079" max="9079" width="6.140625" style="2" bestFit="1" customWidth="1"/>
    <col min="9080" max="9080" width="1.140625" style="2" customWidth="1"/>
    <col min="9081" max="9081" width="15" style="2" customWidth="1"/>
    <col min="9082" max="9082" width="1.140625" style="2" customWidth="1"/>
    <col min="9083" max="9083" width="15" style="2" customWidth="1"/>
    <col min="9084" max="9332" width="9.140625" style="2"/>
    <col min="9333" max="9333" width="2.42578125" style="2" customWidth="1"/>
    <col min="9334" max="9334" width="57.85546875" style="2" customWidth="1"/>
    <col min="9335" max="9335" width="6.140625" style="2" bestFit="1" customWidth="1"/>
    <col min="9336" max="9336" width="1.140625" style="2" customWidth="1"/>
    <col min="9337" max="9337" width="15" style="2" customWidth="1"/>
    <col min="9338" max="9338" width="1.140625" style="2" customWidth="1"/>
    <col min="9339" max="9339" width="15" style="2" customWidth="1"/>
    <col min="9340" max="9588" width="9.140625" style="2"/>
    <col min="9589" max="9589" width="2.42578125" style="2" customWidth="1"/>
    <col min="9590" max="9590" width="57.85546875" style="2" customWidth="1"/>
    <col min="9591" max="9591" width="6.140625" style="2" bestFit="1" customWidth="1"/>
    <col min="9592" max="9592" width="1.140625" style="2" customWidth="1"/>
    <col min="9593" max="9593" width="15" style="2" customWidth="1"/>
    <col min="9594" max="9594" width="1.140625" style="2" customWidth="1"/>
    <col min="9595" max="9595" width="15" style="2" customWidth="1"/>
    <col min="9596" max="9844" width="9.140625" style="2"/>
    <col min="9845" max="9845" width="2.42578125" style="2" customWidth="1"/>
    <col min="9846" max="9846" width="57.85546875" style="2" customWidth="1"/>
    <col min="9847" max="9847" width="6.140625" style="2" bestFit="1" customWidth="1"/>
    <col min="9848" max="9848" width="1.140625" style="2" customWidth="1"/>
    <col min="9849" max="9849" width="15" style="2" customWidth="1"/>
    <col min="9850" max="9850" width="1.140625" style="2" customWidth="1"/>
    <col min="9851" max="9851" width="15" style="2" customWidth="1"/>
    <col min="9852" max="10100" width="9.140625" style="2"/>
    <col min="10101" max="10101" width="2.42578125" style="2" customWidth="1"/>
    <col min="10102" max="10102" width="57.85546875" style="2" customWidth="1"/>
    <col min="10103" max="10103" width="6.140625" style="2" bestFit="1" customWidth="1"/>
    <col min="10104" max="10104" width="1.140625" style="2" customWidth="1"/>
    <col min="10105" max="10105" width="15" style="2" customWidth="1"/>
    <col min="10106" max="10106" width="1.140625" style="2" customWidth="1"/>
    <col min="10107" max="10107" width="15" style="2" customWidth="1"/>
    <col min="10108" max="10356" width="9.140625" style="2"/>
    <col min="10357" max="10357" width="2.42578125" style="2" customWidth="1"/>
    <col min="10358" max="10358" width="57.85546875" style="2" customWidth="1"/>
    <col min="10359" max="10359" width="6.140625" style="2" bestFit="1" customWidth="1"/>
    <col min="10360" max="10360" width="1.140625" style="2" customWidth="1"/>
    <col min="10361" max="10361" width="15" style="2" customWidth="1"/>
    <col min="10362" max="10362" width="1.140625" style="2" customWidth="1"/>
    <col min="10363" max="10363" width="15" style="2" customWidth="1"/>
    <col min="10364" max="10612" width="9.140625" style="2"/>
    <col min="10613" max="10613" width="2.42578125" style="2" customWidth="1"/>
    <col min="10614" max="10614" width="57.85546875" style="2" customWidth="1"/>
    <col min="10615" max="10615" width="6.140625" style="2" bestFit="1" customWidth="1"/>
    <col min="10616" max="10616" width="1.140625" style="2" customWidth="1"/>
    <col min="10617" max="10617" width="15" style="2" customWidth="1"/>
    <col min="10618" max="10618" width="1.140625" style="2" customWidth="1"/>
    <col min="10619" max="10619" width="15" style="2" customWidth="1"/>
    <col min="10620" max="10868" width="9.140625" style="2"/>
    <col min="10869" max="10869" width="2.42578125" style="2" customWidth="1"/>
    <col min="10870" max="10870" width="57.85546875" style="2" customWidth="1"/>
    <col min="10871" max="10871" width="6.140625" style="2" bestFit="1" customWidth="1"/>
    <col min="10872" max="10872" width="1.140625" style="2" customWidth="1"/>
    <col min="10873" max="10873" width="15" style="2" customWidth="1"/>
    <col min="10874" max="10874" width="1.140625" style="2" customWidth="1"/>
    <col min="10875" max="10875" width="15" style="2" customWidth="1"/>
    <col min="10876" max="11124" width="9.140625" style="2"/>
    <col min="11125" max="11125" width="2.42578125" style="2" customWidth="1"/>
    <col min="11126" max="11126" width="57.85546875" style="2" customWidth="1"/>
    <col min="11127" max="11127" width="6.140625" style="2" bestFit="1" customWidth="1"/>
    <col min="11128" max="11128" width="1.140625" style="2" customWidth="1"/>
    <col min="11129" max="11129" width="15" style="2" customWidth="1"/>
    <col min="11130" max="11130" width="1.140625" style="2" customWidth="1"/>
    <col min="11131" max="11131" width="15" style="2" customWidth="1"/>
    <col min="11132" max="11380" width="9.140625" style="2"/>
    <col min="11381" max="11381" width="2.42578125" style="2" customWidth="1"/>
    <col min="11382" max="11382" width="57.85546875" style="2" customWidth="1"/>
    <col min="11383" max="11383" width="6.140625" style="2" bestFit="1" customWidth="1"/>
    <col min="11384" max="11384" width="1.140625" style="2" customWidth="1"/>
    <col min="11385" max="11385" width="15" style="2" customWidth="1"/>
    <col min="11386" max="11386" width="1.140625" style="2" customWidth="1"/>
    <col min="11387" max="11387" width="15" style="2" customWidth="1"/>
    <col min="11388" max="11636" width="9.140625" style="2"/>
    <col min="11637" max="11637" width="2.42578125" style="2" customWidth="1"/>
    <col min="11638" max="11638" width="57.85546875" style="2" customWidth="1"/>
    <col min="11639" max="11639" width="6.140625" style="2" bestFit="1" customWidth="1"/>
    <col min="11640" max="11640" width="1.140625" style="2" customWidth="1"/>
    <col min="11641" max="11641" width="15" style="2" customWidth="1"/>
    <col min="11642" max="11642" width="1.140625" style="2" customWidth="1"/>
    <col min="11643" max="11643" width="15" style="2" customWidth="1"/>
    <col min="11644" max="11892" width="9.140625" style="2"/>
    <col min="11893" max="11893" width="2.42578125" style="2" customWidth="1"/>
    <col min="11894" max="11894" width="57.85546875" style="2" customWidth="1"/>
    <col min="11895" max="11895" width="6.140625" style="2" bestFit="1" customWidth="1"/>
    <col min="11896" max="11896" width="1.140625" style="2" customWidth="1"/>
    <col min="11897" max="11897" width="15" style="2" customWidth="1"/>
    <col min="11898" max="11898" width="1.140625" style="2" customWidth="1"/>
    <col min="11899" max="11899" width="15" style="2" customWidth="1"/>
    <col min="11900" max="12148" width="9.140625" style="2"/>
    <col min="12149" max="12149" width="2.42578125" style="2" customWidth="1"/>
    <col min="12150" max="12150" width="57.85546875" style="2" customWidth="1"/>
    <col min="12151" max="12151" width="6.140625" style="2" bestFit="1" customWidth="1"/>
    <col min="12152" max="12152" width="1.140625" style="2" customWidth="1"/>
    <col min="12153" max="12153" width="15" style="2" customWidth="1"/>
    <col min="12154" max="12154" width="1.140625" style="2" customWidth="1"/>
    <col min="12155" max="12155" width="15" style="2" customWidth="1"/>
    <col min="12156" max="12404" width="9.140625" style="2"/>
    <col min="12405" max="12405" width="2.42578125" style="2" customWidth="1"/>
    <col min="12406" max="12406" width="57.85546875" style="2" customWidth="1"/>
    <col min="12407" max="12407" width="6.140625" style="2" bestFit="1" customWidth="1"/>
    <col min="12408" max="12408" width="1.140625" style="2" customWidth="1"/>
    <col min="12409" max="12409" width="15" style="2" customWidth="1"/>
    <col min="12410" max="12410" width="1.140625" style="2" customWidth="1"/>
    <col min="12411" max="12411" width="15" style="2" customWidth="1"/>
    <col min="12412" max="12660" width="9.140625" style="2"/>
    <col min="12661" max="12661" width="2.42578125" style="2" customWidth="1"/>
    <col min="12662" max="12662" width="57.85546875" style="2" customWidth="1"/>
    <col min="12663" max="12663" width="6.140625" style="2" bestFit="1" customWidth="1"/>
    <col min="12664" max="12664" width="1.140625" style="2" customWidth="1"/>
    <col min="12665" max="12665" width="15" style="2" customWidth="1"/>
    <col min="12666" max="12666" width="1.140625" style="2" customWidth="1"/>
    <col min="12667" max="12667" width="15" style="2" customWidth="1"/>
    <col min="12668" max="12916" width="9.140625" style="2"/>
    <col min="12917" max="12917" width="2.42578125" style="2" customWidth="1"/>
    <col min="12918" max="12918" width="57.85546875" style="2" customWidth="1"/>
    <col min="12919" max="12919" width="6.140625" style="2" bestFit="1" customWidth="1"/>
    <col min="12920" max="12920" width="1.140625" style="2" customWidth="1"/>
    <col min="12921" max="12921" width="15" style="2" customWidth="1"/>
    <col min="12922" max="12922" width="1.140625" style="2" customWidth="1"/>
    <col min="12923" max="12923" width="15" style="2" customWidth="1"/>
    <col min="12924" max="13172" width="9.140625" style="2"/>
    <col min="13173" max="13173" width="2.42578125" style="2" customWidth="1"/>
    <col min="13174" max="13174" width="57.85546875" style="2" customWidth="1"/>
    <col min="13175" max="13175" width="6.140625" style="2" bestFit="1" customWidth="1"/>
    <col min="13176" max="13176" width="1.140625" style="2" customWidth="1"/>
    <col min="13177" max="13177" width="15" style="2" customWidth="1"/>
    <col min="13178" max="13178" width="1.140625" style="2" customWidth="1"/>
    <col min="13179" max="13179" width="15" style="2" customWidth="1"/>
    <col min="13180" max="13428" width="9.140625" style="2"/>
    <col min="13429" max="13429" width="2.42578125" style="2" customWidth="1"/>
    <col min="13430" max="13430" width="57.85546875" style="2" customWidth="1"/>
    <col min="13431" max="13431" width="6.140625" style="2" bestFit="1" customWidth="1"/>
    <col min="13432" max="13432" width="1.140625" style="2" customWidth="1"/>
    <col min="13433" max="13433" width="15" style="2" customWidth="1"/>
    <col min="13434" max="13434" width="1.140625" style="2" customWidth="1"/>
    <col min="13435" max="13435" width="15" style="2" customWidth="1"/>
    <col min="13436" max="13684" width="9.140625" style="2"/>
    <col min="13685" max="13685" width="2.42578125" style="2" customWidth="1"/>
    <col min="13686" max="13686" width="57.85546875" style="2" customWidth="1"/>
    <col min="13687" max="13687" width="6.140625" style="2" bestFit="1" customWidth="1"/>
    <col min="13688" max="13688" width="1.140625" style="2" customWidth="1"/>
    <col min="13689" max="13689" width="15" style="2" customWidth="1"/>
    <col min="13690" max="13690" width="1.140625" style="2" customWidth="1"/>
    <col min="13691" max="13691" width="15" style="2" customWidth="1"/>
    <col min="13692" max="13940" width="9.140625" style="2"/>
    <col min="13941" max="13941" width="2.42578125" style="2" customWidth="1"/>
    <col min="13942" max="13942" width="57.85546875" style="2" customWidth="1"/>
    <col min="13943" max="13943" width="6.140625" style="2" bestFit="1" customWidth="1"/>
    <col min="13944" max="13944" width="1.140625" style="2" customWidth="1"/>
    <col min="13945" max="13945" width="15" style="2" customWidth="1"/>
    <col min="13946" max="13946" width="1.140625" style="2" customWidth="1"/>
    <col min="13947" max="13947" width="15" style="2" customWidth="1"/>
    <col min="13948" max="14196" width="9.140625" style="2"/>
    <col min="14197" max="14197" width="2.42578125" style="2" customWidth="1"/>
    <col min="14198" max="14198" width="57.85546875" style="2" customWidth="1"/>
    <col min="14199" max="14199" width="6.140625" style="2" bestFit="1" customWidth="1"/>
    <col min="14200" max="14200" width="1.140625" style="2" customWidth="1"/>
    <col min="14201" max="14201" width="15" style="2" customWidth="1"/>
    <col min="14202" max="14202" width="1.140625" style="2" customWidth="1"/>
    <col min="14203" max="14203" width="15" style="2" customWidth="1"/>
    <col min="14204" max="14452" width="9.140625" style="2"/>
    <col min="14453" max="14453" width="2.42578125" style="2" customWidth="1"/>
    <col min="14454" max="14454" width="57.85546875" style="2" customWidth="1"/>
    <col min="14455" max="14455" width="6.140625" style="2" bestFit="1" customWidth="1"/>
    <col min="14456" max="14456" width="1.140625" style="2" customWidth="1"/>
    <col min="14457" max="14457" width="15" style="2" customWidth="1"/>
    <col min="14458" max="14458" width="1.140625" style="2" customWidth="1"/>
    <col min="14459" max="14459" width="15" style="2" customWidth="1"/>
    <col min="14460" max="14708" width="9.140625" style="2"/>
    <col min="14709" max="14709" width="2.42578125" style="2" customWidth="1"/>
    <col min="14710" max="14710" width="57.85546875" style="2" customWidth="1"/>
    <col min="14711" max="14711" width="6.140625" style="2" bestFit="1" customWidth="1"/>
    <col min="14712" max="14712" width="1.140625" style="2" customWidth="1"/>
    <col min="14713" max="14713" width="15" style="2" customWidth="1"/>
    <col min="14714" max="14714" width="1.140625" style="2" customWidth="1"/>
    <col min="14715" max="14715" width="15" style="2" customWidth="1"/>
    <col min="14716" max="14964" width="9.140625" style="2"/>
    <col min="14965" max="14965" width="2.42578125" style="2" customWidth="1"/>
    <col min="14966" max="14966" width="57.85546875" style="2" customWidth="1"/>
    <col min="14967" max="14967" width="6.140625" style="2" bestFit="1" customWidth="1"/>
    <col min="14968" max="14968" width="1.140625" style="2" customWidth="1"/>
    <col min="14969" max="14969" width="15" style="2" customWidth="1"/>
    <col min="14970" max="14970" width="1.140625" style="2" customWidth="1"/>
    <col min="14971" max="14971" width="15" style="2" customWidth="1"/>
    <col min="14972" max="15220" width="9.140625" style="2"/>
    <col min="15221" max="15221" width="2.42578125" style="2" customWidth="1"/>
    <col min="15222" max="15222" width="57.85546875" style="2" customWidth="1"/>
    <col min="15223" max="15223" width="6.140625" style="2" bestFit="1" customWidth="1"/>
    <col min="15224" max="15224" width="1.140625" style="2" customWidth="1"/>
    <col min="15225" max="15225" width="15" style="2" customWidth="1"/>
    <col min="15226" max="15226" width="1.140625" style="2" customWidth="1"/>
    <col min="15227" max="15227" width="15" style="2" customWidth="1"/>
    <col min="15228" max="15476" width="9.140625" style="2"/>
    <col min="15477" max="15477" width="2.42578125" style="2" customWidth="1"/>
    <col min="15478" max="15478" width="57.85546875" style="2" customWidth="1"/>
    <col min="15479" max="15479" width="6.140625" style="2" bestFit="1" customWidth="1"/>
    <col min="15480" max="15480" width="1.140625" style="2" customWidth="1"/>
    <col min="15481" max="15481" width="15" style="2" customWidth="1"/>
    <col min="15482" max="15482" width="1.140625" style="2" customWidth="1"/>
    <col min="15483" max="15483" width="15" style="2" customWidth="1"/>
    <col min="15484" max="15732" width="9.140625" style="2"/>
    <col min="15733" max="15733" width="2.42578125" style="2" customWidth="1"/>
    <col min="15734" max="15734" width="57.85546875" style="2" customWidth="1"/>
    <col min="15735" max="15735" width="6.140625" style="2" bestFit="1" customWidth="1"/>
    <col min="15736" max="15736" width="1.140625" style="2" customWidth="1"/>
    <col min="15737" max="15737" width="15" style="2" customWidth="1"/>
    <col min="15738" max="15738" width="1.140625" style="2" customWidth="1"/>
    <col min="15739" max="15739" width="15" style="2" customWidth="1"/>
    <col min="15740" max="16384" width="9.140625" style="2"/>
  </cols>
  <sheetData>
    <row r="1" spans="1:11" s="50" customFormat="1" ht="16.5" customHeight="1" x14ac:dyDescent="0.45">
      <c r="A1" s="1" t="s">
        <v>0</v>
      </c>
      <c r="B1" s="38"/>
      <c r="C1" s="2"/>
      <c r="D1" s="2"/>
      <c r="E1" s="24"/>
      <c r="F1" s="84"/>
      <c r="G1" s="24"/>
      <c r="H1" s="2"/>
      <c r="I1" s="2"/>
      <c r="J1" s="2"/>
      <c r="K1" s="2"/>
    </row>
    <row r="2" spans="1:11" ht="16.5" customHeight="1" x14ac:dyDescent="0.45">
      <c r="A2" s="109" t="s">
        <v>175</v>
      </c>
      <c r="B2" s="109"/>
      <c r="C2" s="109"/>
      <c r="D2" s="109"/>
      <c r="E2" s="109"/>
      <c r="F2" s="109"/>
      <c r="G2" s="109"/>
    </row>
    <row r="3" spans="1:11" ht="16.5" customHeight="1" x14ac:dyDescent="0.45">
      <c r="A3" s="81" t="s">
        <v>68</v>
      </c>
      <c r="B3" s="39"/>
      <c r="C3" s="39"/>
      <c r="D3" s="39"/>
      <c r="E3" s="39"/>
      <c r="F3" s="39"/>
      <c r="G3" s="39"/>
      <c r="H3" s="37"/>
      <c r="I3" s="37"/>
      <c r="J3" s="37"/>
      <c r="K3" s="37"/>
    </row>
    <row r="4" spans="1:11" ht="9.75" customHeight="1" x14ac:dyDescent="0.45">
      <c r="A4" s="51"/>
      <c r="B4" s="5"/>
      <c r="C4" s="5"/>
      <c r="D4" s="5"/>
      <c r="E4" s="5"/>
      <c r="F4" s="5"/>
      <c r="G4" s="5"/>
    </row>
    <row r="5" spans="1:11" ht="9.75" customHeight="1" x14ac:dyDescent="0.45">
      <c r="A5" s="51"/>
      <c r="B5" s="5"/>
      <c r="C5" s="5"/>
      <c r="D5" s="5"/>
      <c r="E5" s="5"/>
      <c r="F5" s="5"/>
      <c r="G5" s="5"/>
    </row>
    <row r="6" spans="1:11" ht="30" customHeight="1" x14ac:dyDescent="0.45">
      <c r="A6" s="51"/>
      <c r="B6" s="5"/>
      <c r="C6" s="5"/>
      <c r="D6" s="5"/>
      <c r="E6" s="111" t="s">
        <v>69</v>
      </c>
      <c r="F6" s="106"/>
      <c r="G6" s="106"/>
      <c r="I6" s="111" t="s">
        <v>70</v>
      </c>
      <c r="J6" s="106"/>
      <c r="K6" s="106"/>
    </row>
    <row r="7" spans="1:11" ht="16.5" customHeight="1" x14ac:dyDescent="0.45">
      <c r="A7" s="51"/>
      <c r="B7" s="5"/>
      <c r="C7" s="5"/>
      <c r="D7" s="5"/>
      <c r="E7" s="54" t="s">
        <v>10</v>
      </c>
      <c r="F7" s="55"/>
      <c r="G7" s="54" t="s">
        <v>11</v>
      </c>
      <c r="I7" s="54" t="s">
        <v>10</v>
      </c>
      <c r="J7" s="55"/>
      <c r="K7" s="54" t="s">
        <v>11</v>
      </c>
    </row>
    <row r="8" spans="1:11" ht="16.5" customHeight="1" x14ac:dyDescent="0.45">
      <c r="A8" s="5"/>
      <c r="B8" s="5"/>
      <c r="C8" s="56" t="s">
        <v>12</v>
      </c>
      <c r="D8" s="91"/>
      <c r="E8" s="18" t="s">
        <v>13</v>
      </c>
      <c r="F8" s="58"/>
      <c r="G8" s="18" t="s">
        <v>13</v>
      </c>
      <c r="I8" s="18" t="s">
        <v>13</v>
      </c>
      <c r="J8" s="58"/>
      <c r="K8" s="18" t="s">
        <v>13</v>
      </c>
    </row>
    <row r="9" spans="1:11" ht="6" customHeight="1" x14ac:dyDescent="0.45">
      <c r="A9" s="5"/>
      <c r="B9" s="5"/>
      <c r="C9" s="49"/>
      <c r="D9" s="91"/>
      <c r="E9" s="42"/>
      <c r="F9" s="58"/>
      <c r="G9" s="19"/>
      <c r="I9" s="42"/>
      <c r="J9" s="58"/>
      <c r="K9" s="19"/>
    </row>
    <row r="10" spans="1:11" ht="16.5" customHeight="1" x14ac:dyDescent="0.45">
      <c r="A10" s="38" t="s">
        <v>176</v>
      </c>
      <c r="B10" s="92"/>
      <c r="C10" s="78"/>
      <c r="D10" s="78"/>
      <c r="E10" s="44"/>
      <c r="I10" s="23"/>
    </row>
    <row r="11" spans="1:11" ht="16.5" customHeight="1" x14ac:dyDescent="0.45">
      <c r="B11" s="27" t="s">
        <v>177</v>
      </c>
      <c r="C11" s="20"/>
      <c r="D11" s="78"/>
      <c r="E11" s="44">
        <v>3035490</v>
      </c>
      <c r="G11" s="24">
        <v>1416220</v>
      </c>
      <c r="H11" s="24"/>
      <c r="I11" s="44">
        <v>0</v>
      </c>
      <c r="J11" s="24"/>
      <c r="K11" s="24">
        <v>0</v>
      </c>
    </row>
    <row r="12" spans="1:11" ht="16.5" customHeight="1" x14ac:dyDescent="0.45">
      <c r="B12" s="27" t="s">
        <v>178</v>
      </c>
      <c r="C12" s="20"/>
      <c r="D12" s="78"/>
      <c r="E12" s="44">
        <v>104</v>
      </c>
      <c r="G12" s="24">
        <v>0</v>
      </c>
      <c r="H12" s="24"/>
      <c r="I12" s="44">
        <v>0</v>
      </c>
      <c r="J12" s="24"/>
      <c r="K12" s="24">
        <v>0</v>
      </c>
    </row>
    <row r="13" spans="1:11" ht="16.5" customHeight="1" x14ac:dyDescent="0.45">
      <c r="B13" s="27" t="s">
        <v>179</v>
      </c>
      <c r="C13" s="78"/>
      <c r="D13" s="78"/>
      <c r="E13" s="44">
        <v>-92174</v>
      </c>
      <c r="G13" s="24">
        <v>84</v>
      </c>
      <c r="H13" s="24"/>
      <c r="I13" s="44">
        <v>0</v>
      </c>
      <c r="J13" s="24"/>
      <c r="K13" s="24">
        <v>0</v>
      </c>
    </row>
    <row r="14" spans="1:11" ht="16.5" customHeight="1" x14ac:dyDescent="0.45">
      <c r="B14" s="27" t="s">
        <v>180</v>
      </c>
      <c r="C14" s="78"/>
      <c r="D14" s="78"/>
      <c r="E14" s="44">
        <v>10350</v>
      </c>
      <c r="G14" s="24">
        <v>-634</v>
      </c>
      <c r="H14" s="24"/>
      <c r="I14" s="44">
        <v>0</v>
      </c>
      <c r="J14" s="24"/>
      <c r="K14" s="24">
        <v>0</v>
      </c>
    </row>
    <row r="15" spans="1:11" ht="16.5" customHeight="1" x14ac:dyDescent="0.45">
      <c r="B15" s="27" t="s">
        <v>181</v>
      </c>
      <c r="C15" s="78"/>
      <c r="D15" s="78"/>
      <c r="E15" s="44">
        <v>-1302920</v>
      </c>
      <c r="G15" s="24">
        <v>-699792</v>
      </c>
      <c r="H15" s="24"/>
      <c r="I15" s="44">
        <v>0</v>
      </c>
      <c r="J15" s="24"/>
      <c r="K15" s="24">
        <v>0</v>
      </c>
    </row>
    <row r="16" spans="1:11" ht="16.5" customHeight="1" x14ac:dyDescent="0.45">
      <c r="B16" s="27" t="s">
        <v>182</v>
      </c>
      <c r="C16" s="20"/>
      <c r="D16" s="78"/>
      <c r="E16" s="44">
        <v>-275979</v>
      </c>
      <c r="G16" s="24">
        <v>-227806</v>
      </c>
      <c r="H16" s="24"/>
      <c r="I16" s="44">
        <v>0</v>
      </c>
      <c r="J16" s="24"/>
      <c r="K16" s="24">
        <v>0</v>
      </c>
    </row>
    <row r="17" spans="1:11" ht="16.5" customHeight="1" x14ac:dyDescent="0.45">
      <c r="B17" s="27" t="s">
        <v>183</v>
      </c>
      <c r="C17" s="20"/>
      <c r="D17" s="78"/>
      <c r="E17" s="44">
        <v>-49</v>
      </c>
      <c r="G17" s="24">
        <v>0</v>
      </c>
      <c r="H17" s="24"/>
      <c r="I17" s="44">
        <v>0</v>
      </c>
      <c r="J17" s="24"/>
      <c r="K17" s="24">
        <v>0</v>
      </c>
    </row>
    <row r="18" spans="1:11" ht="16.5" customHeight="1" x14ac:dyDescent="0.45">
      <c r="B18" s="27" t="s">
        <v>90</v>
      </c>
      <c r="C18" s="20"/>
      <c r="D18" s="78"/>
      <c r="E18" s="44">
        <v>-314644</v>
      </c>
      <c r="G18" s="24">
        <v>-242233</v>
      </c>
      <c r="H18" s="24"/>
      <c r="I18" s="44">
        <v>0</v>
      </c>
      <c r="J18" s="24"/>
      <c r="K18" s="24">
        <v>0</v>
      </c>
    </row>
    <row r="19" spans="1:11" ht="16.5" customHeight="1" x14ac:dyDescent="0.45">
      <c r="B19" s="27" t="s">
        <v>92</v>
      </c>
      <c r="C19" s="20"/>
      <c r="D19" s="78"/>
      <c r="E19" s="44">
        <v>-324608</v>
      </c>
      <c r="G19" s="24">
        <v>-104394</v>
      </c>
      <c r="H19" s="24"/>
      <c r="I19" s="44">
        <v>-29575</v>
      </c>
      <c r="J19" s="24"/>
      <c r="K19" s="24">
        <v>-10709</v>
      </c>
    </row>
    <row r="20" spans="1:11" ht="16.5" customHeight="1" x14ac:dyDescent="0.45">
      <c r="B20" s="27" t="s">
        <v>98</v>
      </c>
      <c r="C20" s="20"/>
      <c r="D20" s="78"/>
      <c r="E20" s="44">
        <v>-9599</v>
      </c>
      <c r="G20" s="24">
        <v>-4108</v>
      </c>
      <c r="H20" s="24"/>
      <c r="I20" s="44">
        <v>0</v>
      </c>
      <c r="J20" s="24"/>
      <c r="K20" s="24">
        <v>0</v>
      </c>
    </row>
    <row r="21" spans="1:11" ht="16.5" customHeight="1" x14ac:dyDescent="0.45">
      <c r="B21" s="27" t="s">
        <v>184</v>
      </c>
      <c r="E21" s="44">
        <v>3524567</v>
      </c>
      <c r="G21" s="24">
        <v>3466454</v>
      </c>
      <c r="H21" s="24"/>
      <c r="I21" s="44">
        <v>8010</v>
      </c>
      <c r="J21" s="24"/>
      <c r="K21" s="24">
        <v>2605035</v>
      </c>
    </row>
    <row r="22" spans="1:11" ht="16.5" customHeight="1" x14ac:dyDescent="0.45">
      <c r="B22" s="27" t="s">
        <v>185</v>
      </c>
      <c r="E22" s="44">
        <v>-2395774</v>
      </c>
      <c r="G22" s="24">
        <v>-775149</v>
      </c>
      <c r="H22" s="24"/>
      <c r="I22" s="44">
        <v>0</v>
      </c>
      <c r="J22" s="24"/>
      <c r="K22" s="24">
        <v>-8341</v>
      </c>
    </row>
    <row r="23" spans="1:11" ht="16.5" customHeight="1" x14ac:dyDescent="0.45">
      <c r="B23" s="27" t="s">
        <v>186</v>
      </c>
      <c r="E23" s="44"/>
      <c r="H23" s="24"/>
      <c r="I23" s="44"/>
      <c r="J23" s="24"/>
      <c r="K23" s="24"/>
    </row>
    <row r="24" spans="1:11" ht="16.5" customHeight="1" x14ac:dyDescent="0.45">
      <c r="B24" s="27" t="s">
        <v>187</v>
      </c>
      <c r="E24" s="70">
        <v>20000</v>
      </c>
      <c r="G24" s="71">
        <v>10350</v>
      </c>
      <c r="H24" s="24"/>
      <c r="I24" s="70">
        <v>0</v>
      </c>
      <c r="J24" s="24"/>
      <c r="K24" s="71">
        <v>10000</v>
      </c>
    </row>
    <row r="25" spans="1:11" ht="6" customHeight="1" x14ac:dyDescent="0.45">
      <c r="A25" s="27"/>
      <c r="C25" s="20"/>
      <c r="D25" s="78"/>
      <c r="E25" s="44"/>
      <c r="H25" s="24"/>
      <c r="I25" s="44"/>
      <c r="J25" s="24"/>
      <c r="K25" s="24"/>
    </row>
    <row r="26" spans="1:11" s="1" customFormat="1" ht="16.5" customHeight="1" x14ac:dyDescent="0.45">
      <c r="A26" s="38" t="s">
        <v>188</v>
      </c>
      <c r="C26" s="64"/>
      <c r="D26" s="93"/>
      <c r="E26" s="70">
        <v>1874764</v>
      </c>
      <c r="F26" s="24"/>
      <c r="G26" s="71">
        <v>2838992</v>
      </c>
      <c r="H26" s="7"/>
      <c r="I26" s="70">
        <v>-21565</v>
      </c>
      <c r="J26" s="24"/>
      <c r="K26" s="71">
        <v>2595985</v>
      </c>
    </row>
    <row r="27" spans="1:11" ht="13.9" customHeight="1" x14ac:dyDescent="0.45">
      <c r="A27" s="27"/>
      <c r="C27" s="20"/>
      <c r="D27" s="78"/>
      <c r="E27" s="44"/>
      <c r="H27" s="24"/>
      <c r="I27" s="44"/>
      <c r="J27" s="24"/>
      <c r="K27" s="24"/>
    </row>
    <row r="28" spans="1:11" ht="16.5" customHeight="1" x14ac:dyDescent="0.45">
      <c r="A28" s="38" t="s">
        <v>189</v>
      </c>
      <c r="C28" s="78"/>
      <c r="D28" s="78"/>
      <c r="E28" s="44"/>
      <c r="H28" s="24"/>
      <c r="I28" s="44"/>
      <c r="J28" s="24"/>
      <c r="K28" s="24"/>
    </row>
    <row r="29" spans="1:11" ht="16.5" customHeight="1" x14ac:dyDescent="0.45">
      <c r="B29" s="94" t="s">
        <v>190</v>
      </c>
      <c r="C29" s="78"/>
      <c r="D29" s="78"/>
      <c r="E29" s="44"/>
      <c r="H29" s="24"/>
      <c r="I29" s="44"/>
      <c r="J29" s="24"/>
      <c r="K29" s="24"/>
    </row>
    <row r="30" spans="1:11" ht="16.5" customHeight="1" x14ac:dyDescent="0.45">
      <c r="B30" s="27" t="s">
        <v>191</v>
      </c>
      <c r="C30" s="78"/>
      <c r="D30" s="78"/>
      <c r="E30" s="44">
        <v>17266</v>
      </c>
      <c r="G30" s="24">
        <v>25262</v>
      </c>
      <c r="H30" s="24"/>
      <c r="I30" s="44">
        <v>936</v>
      </c>
      <c r="J30" s="24"/>
      <c r="K30" s="24">
        <v>16990</v>
      </c>
    </row>
    <row r="31" spans="1:11" ht="16.5" customHeight="1" x14ac:dyDescent="0.45">
      <c r="B31" s="27" t="s">
        <v>192</v>
      </c>
      <c r="C31" s="20">
        <v>11</v>
      </c>
      <c r="D31" s="78"/>
      <c r="E31" s="44">
        <v>9</v>
      </c>
      <c r="G31" s="24">
        <v>12191</v>
      </c>
      <c r="H31" s="24"/>
      <c r="I31" s="44">
        <v>9</v>
      </c>
      <c r="J31" s="24"/>
      <c r="K31" s="24">
        <v>12191</v>
      </c>
    </row>
    <row r="32" spans="1:11" ht="16.5" customHeight="1" x14ac:dyDescent="0.45">
      <c r="B32" s="27" t="s">
        <v>193</v>
      </c>
      <c r="C32" s="78"/>
      <c r="D32" s="78"/>
      <c r="E32" s="32">
        <v>2</v>
      </c>
      <c r="G32" s="33">
        <v>0</v>
      </c>
      <c r="H32" s="24"/>
      <c r="I32" s="32">
        <v>0</v>
      </c>
      <c r="J32" s="24"/>
      <c r="K32" s="33">
        <v>0</v>
      </c>
    </row>
    <row r="33" spans="1:11" ht="16.5" customHeight="1" x14ac:dyDescent="0.45">
      <c r="B33" s="94" t="s">
        <v>194</v>
      </c>
      <c r="C33" s="78"/>
      <c r="D33" s="78"/>
      <c r="E33" s="32"/>
      <c r="G33" s="33"/>
      <c r="H33" s="24"/>
      <c r="I33" s="32"/>
      <c r="J33" s="24"/>
      <c r="K33" s="33"/>
    </row>
    <row r="34" spans="1:11" ht="16.5" customHeight="1" x14ac:dyDescent="0.45">
      <c r="B34" s="27" t="s">
        <v>195</v>
      </c>
      <c r="C34" s="20">
        <v>13</v>
      </c>
      <c r="D34" s="78"/>
      <c r="E34" s="44">
        <v>-8384</v>
      </c>
      <c r="G34" s="24">
        <v>0</v>
      </c>
      <c r="H34" s="24"/>
      <c r="I34" s="44">
        <v>0</v>
      </c>
      <c r="J34" s="24"/>
      <c r="K34" s="24">
        <v>0</v>
      </c>
    </row>
    <row r="35" spans="1:11" ht="16.5" customHeight="1" x14ac:dyDescent="0.45">
      <c r="B35" s="27" t="s">
        <v>196</v>
      </c>
      <c r="C35" s="20">
        <v>16</v>
      </c>
      <c r="D35" s="78"/>
      <c r="E35" s="70">
        <v>-14712</v>
      </c>
      <c r="G35" s="71">
        <v>-5077</v>
      </c>
      <c r="H35" s="24"/>
      <c r="I35" s="70">
        <v>0</v>
      </c>
      <c r="J35" s="24"/>
      <c r="K35" s="71">
        <v>0</v>
      </c>
    </row>
    <row r="36" spans="1:11" ht="6" customHeight="1" x14ac:dyDescent="0.45">
      <c r="A36" s="27"/>
      <c r="B36" s="27"/>
      <c r="C36" s="78"/>
      <c r="D36" s="78"/>
      <c r="E36" s="44"/>
      <c r="H36" s="24"/>
      <c r="I36" s="44"/>
      <c r="J36" s="24"/>
      <c r="K36" s="24"/>
    </row>
    <row r="37" spans="1:11" ht="16.5" customHeight="1" x14ac:dyDescent="0.45">
      <c r="A37" s="38" t="s">
        <v>197</v>
      </c>
      <c r="B37" s="38"/>
      <c r="C37" s="78"/>
      <c r="D37" s="78"/>
      <c r="E37" s="70">
        <v>-5819</v>
      </c>
      <c r="G37" s="71">
        <v>32376</v>
      </c>
      <c r="H37" s="24"/>
      <c r="I37" s="70">
        <v>945</v>
      </c>
      <c r="J37" s="24"/>
      <c r="K37" s="71">
        <v>29181</v>
      </c>
    </row>
    <row r="38" spans="1:11" ht="9.9499999999999993" customHeight="1" x14ac:dyDescent="0.45">
      <c r="A38" s="38"/>
      <c r="B38" s="38"/>
      <c r="C38" s="78"/>
      <c r="D38" s="78"/>
      <c r="E38" s="44"/>
      <c r="H38" s="24"/>
      <c r="I38" s="44"/>
      <c r="J38" s="24"/>
      <c r="K38" s="24"/>
    </row>
    <row r="39" spans="1:11" s="95" customFormat="1" ht="16.5" customHeight="1" x14ac:dyDescent="0.2">
      <c r="A39" s="38" t="s">
        <v>198</v>
      </c>
      <c r="B39" s="38"/>
      <c r="C39" s="78"/>
      <c r="D39" s="78"/>
      <c r="E39" s="44"/>
      <c r="F39" s="24"/>
      <c r="G39" s="24"/>
      <c r="H39" s="114"/>
      <c r="I39" s="115"/>
      <c r="J39" s="114"/>
      <c r="K39" s="114"/>
    </row>
    <row r="40" spans="1:11" ht="16.5" customHeight="1" x14ac:dyDescent="0.45">
      <c r="B40" s="94" t="s">
        <v>190</v>
      </c>
      <c r="C40" s="78"/>
      <c r="D40" s="78"/>
      <c r="E40" s="44"/>
      <c r="H40" s="24"/>
      <c r="I40" s="44"/>
      <c r="J40" s="24"/>
      <c r="K40" s="24"/>
    </row>
    <row r="41" spans="1:11" ht="16.5" customHeight="1" x14ac:dyDescent="0.2">
      <c r="B41" s="27" t="s">
        <v>199</v>
      </c>
      <c r="C41" s="78"/>
      <c r="D41" s="78"/>
      <c r="E41" s="44">
        <v>300000</v>
      </c>
      <c r="G41" s="24">
        <v>0</v>
      </c>
      <c r="H41" s="114"/>
      <c r="I41" s="44">
        <v>0</v>
      </c>
      <c r="J41" s="24"/>
      <c r="K41" s="24">
        <v>0</v>
      </c>
    </row>
    <row r="42" spans="1:11" ht="16.5" customHeight="1" x14ac:dyDescent="0.45">
      <c r="B42" s="94" t="s">
        <v>194</v>
      </c>
      <c r="C42" s="78"/>
      <c r="D42" s="78"/>
      <c r="E42" s="32"/>
      <c r="G42" s="33"/>
      <c r="H42" s="24"/>
      <c r="I42" s="32"/>
      <c r="J42" s="24"/>
      <c r="K42" s="33"/>
    </row>
    <row r="43" spans="1:11" s="95" customFormat="1" ht="16.5" customHeight="1" x14ac:dyDescent="0.2">
      <c r="A43" s="2"/>
      <c r="B43" s="27" t="s">
        <v>200</v>
      </c>
      <c r="C43" s="78"/>
      <c r="D43" s="78"/>
      <c r="E43" s="44">
        <v>-12127</v>
      </c>
      <c r="F43" s="24"/>
      <c r="G43" s="24">
        <v>-7948</v>
      </c>
      <c r="H43" s="114"/>
      <c r="I43" s="44">
        <v>0</v>
      </c>
      <c r="J43" s="24"/>
      <c r="K43" s="24">
        <v>0</v>
      </c>
    </row>
    <row r="44" spans="1:11" s="95" customFormat="1" ht="16.5" customHeight="1" x14ac:dyDescent="0.2">
      <c r="A44" s="2"/>
      <c r="B44" s="27" t="s">
        <v>201</v>
      </c>
      <c r="C44" s="78"/>
      <c r="D44" s="78"/>
      <c r="E44" s="44">
        <v>-7673</v>
      </c>
      <c r="F44" s="24"/>
      <c r="G44" s="24">
        <v>-1645</v>
      </c>
      <c r="H44" s="114"/>
      <c r="I44" s="44">
        <v>0</v>
      </c>
      <c r="J44" s="24"/>
      <c r="K44" s="24">
        <v>0</v>
      </c>
    </row>
    <row r="45" spans="1:11" s="95" customFormat="1" ht="16.5" customHeight="1" x14ac:dyDescent="0.2">
      <c r="A45" s="2"/>
      <c r="B45" s="27" t="s">
        <v>202</v>
      </c>
      <c r="C45" s="78"/>
      <c r="D45" s="78"/>
      <c r="E45" s="70">
        <v>-300000</v>
      </c>
      <c r="F45" s="24"/>
      <c r="G45" s="71">
        <v>0</v>
      </c>
      <c r="H45" s="114"/>
      <c r="I45" s="70">
        <v>0</v>
      </c>
      <c r="J45" s="24"/>
      <c r="K45" s="71">
        <v>0</v>
      </c>
    </row>
    <row r="46" spans="1:11" s="95" customFormat="1" ht="6" customHeight="1" x14ac:dyDescent="0.2">
      <c r="A46" s="2"/>
      <c r="B46" s="27"/>
      <c r="C46" s="78"/>
      <c r="D46" s="78"/>
      <c r="E46" s="44"/>
      <c r="F46" s="24"/>
      <c r="G46" s="24"/>
      <c r="H46" s="114"/>
      <c r="I46" s="44"/>
      <c r="J46" s="24"/>
      <c r="K46" s="24"/>
    </row>
    <row r="47" spans="1:11" s="95" customFormat="1" ht="16.5" customHeight="1" x14ac:dyDescent="0.2">
      <c r="A47" s="38" t="s">
        <v>203</v>
      </c>
      <c r="B47" s="38"/>
      <c r="C47" s="78"/>
      <c r="D47" s="78"/>
      <c r="E47" s="70">
        <v>-19800</v>
      </c>
      <c r="F47" s="24"/>
      <c r="G47" s="71">
        <v>-9593</v>
      </c>
      <c r="H47" s="114"/>
      <c r="I47" s="70">
        <v>0</v>
      </c>
      <c r="J47" s="24"/>
      <c r="K47" s="71">
        <v>0</v>
      </c>
    </row>
    <row r="48" spans="1:11" ht="8.1" customHeight="1" x14ac:dyDescent="0.45">
      <c r="A48" s="38"/>
      <c r="B48" s="38"/>
      <c r="C48" s="78"/>
      <c r="D48" s="78"/>
      <c r="E48" s="44"/>
      <c r="H48" s="24"/>
      <c r="I48" s="44"/>
      <c r="J48" s="24"/>
      <c r="K48" s="24"/>
    </row>
    <row r="49" spans="1:11" ht="16.5" customHeight="1" x14ac:dyDescent="0.45">
      <c r="A49" s="1" t="s">
        <v>204</v>
      </c>
      <c r="B49" s="1"/>
      <c r="C49" s="78"/>
      <c r="D49" s="78"/>
      <c r="E49" s="96">
        <v>1849145</v>
      </c>
      <c r="G49" s="24">
        <v>2861775</v>
      </c>
      <c r="H49" s="24"/>
      <c r="I49" s="96">
        <v>-20620</v>
      </c>
      <c r="J49" s="24"/>
      <c r="K49" s="24">
        <v>2625166</v>
      </c>
    </row>
    <row r="50" spans="1:11" ht="16.5" customHeight="1" x14ac:dyDescent="0.45">
      <c r="A50" s="28" t="s">
        <v>205</v>
      </c>
      <c r="C50" s="78"/>
      <c r="D50" s="78"/>
      <c r="E50" s="97">
        <v>1660377</v>
      </c>
      <c r="G50" s="98">
        <v>1295374</v>
      </c>
      <c r="H50" s="24"/>
      <c r="I50" s="97">
        <v>171696</v>
      </c>
      <c r="J50" s="24"/>
      <c r="K50" s="98">
        <v>236672</v>
      </c>
    </row>
    <row r="51" spans="1:11" ht="6" customHeight="1" x14ac:dyDescent="0.45">
      <c r="A51" s="28"/>
      <c r="B51" s="27"/>
      <c r="C51" s="78"/>
      <c r="D51" s="78"/>
      <c r="E51" s="96"/>
      <c r="G51" s="99"/>
      <c r="H51" s="24"/>
      <c r="I51" s="96"/>
      <c r="J51" s="24"/>
      <c r="K51" s="99"/>
    </row>
    <row r="52" spans="1:11" ht="16.5" customHeight="1" x14ac:dyDescent="0.45">
      <c r="A52" s="28" t="s">
        <v>206</v>
      </c>
      <c r="B52" s="27"/>
      <c r="C52" s="78"/>
      <c r="D52" s="78"/>
      <c r="E52" s="96">
        <v>3509522</v>
      </c>
      <c r="G52" s="99">
        <v>4157149</v>
      </c>
      <c r="H52" s="24"/>
      <c r="I52" s="96">
        <v>151076</v>
      </c>
      <c r="J52" s="24"/>
      <c r="K52" s="99">
        <v>2861838</v>
      </c>
    </row>
    <row r="53" spans="1:11" ht="16.5" customHeight="1" x14ac:dyDescent="0.45">
      <c r="A53" s="28" t="s">
        <v>207</v>
      </c>
      <c r="B53" s="27"/>
      <c r="C53" s="78"/>
      <c r="D53" s="78"/>
      <c r="E53" s="97">
        <v>-31</v>
      </c>
      <c r="G53" s="98">
        <v>-9</v>
      </c>
      <c r="H53" s="24"/>
      <c r="I53" s="97">
        <v>0</v>
      </c>
      <c r="J53" s="24"/>
      <c r="K53" s="98">
        <v>-2</v>
      </c>
    </row>
    <row r="54" spans="1:11" ht="8.1" customHeight="1" x14ac:dyDescent="0.45">
      <c r="A54" s="28"/>
      <c r="B54" s="27"/>
      <c r="C54" s="78"/>
      <c r="D54" s="78"/>
      <c r="E54" s="96"/>
      <c r="G54" s="99"/>
      <c r="H54" s="24"/>
      <c r="I54" s="96"/>
      <c r="J54" s="24"/>
      <c r="K54" s="99"/>
    </row>
    <row r="55" spans="1:11" ht="16.5" customHeight="1" thickBot="1" x14ac:dyDescent="0.5">
      <c r="A55" s="29" t="s">
        <v>208</v>
      </c>
      <c r="B55" s="38"/>
      <c r="C55" s="20">
        <v>6</v>
      </c>
      <c r="D55" s="78"/>
      <c r="E55" s="100">
        <v>3509491</v>
      </c>
      <c r="G55" s="101">
        <v>4157140</v>
      </c>
      <c r="H55" s="24"/>
      <c r="I55" s="100">
        <v>151076</v>
      </c>
      <c r="J55" s="24"/>
      <c r="K55" s="101">
        <v>2861836</v>
      </c>
    </row>
    <row r="56" spans="1:11" ht="9.9499999999999993" customHeight="1" thickTop="1" x14ac:dyDescent="0.45">
      <c r="A56" s="29"/>
      <c r="B56" s="38"/>
      <c r="C56" s="78"/>
      <c r="D56" s="78"/>
      <c r="E56" s="102"/>
      <c r="F56" s="7"/>
      <c r="G56" s="103"/>
      <c r="I56" s="44"/>
      <c r="J56" s="24"/>
      <c r="K56" s="24"/>
    </row>
    <row r="57" spans="1:11" ht="16.5" customHeight="1" x14ac:dyDescent="0.45">
      <c r="A57" s="104" t="s">
        <v>209</v>
      </c>
      <c r="C57" s="78"/>
      <c r="D57" s="78"/>
      <c r="E57" s="96"/>
      <c r="G57" s="99"/>
      <c r="I57" s="96"/>
      <c r="J57" s="24"/>
      <c r="K57" s="99"/>
    </row>
    <row r="58" spans="1:11" ht="16.5" customHeight="1" x14ac:dyDescent="0.45">
      <c r="A58" s="104"/>
      <c r="B58" s="2" t="s">
        <v>20</v>
      </c>
      <c r="C58" s="78"/>
      <c r="D58" s="78"/>
      <c r="E58" s="96">
        <v>0</v>
      </c>
      <c r="G58" s="99">
        <v>710336</v>
      </c>
      <c r="H58" s="24"/>
      <c r="I58" s="96">
        <v>0</v>
      </c>
      <c r="J58" s="24"/>
      <c r="K58" s="99">
        <v>710336</v>
      </c>
    </row>
    <row r="59" spans="1:11" ht="16.5" customHeight="1" x14ac:dyDescent="0.45">
      <c r="A59" s="28"/>
      <c r="B59" s="2" t="s">
        <v>41</v>
      </c>
      <c r="C59" s="78"/>
      <c r="D59" s="78"/>
      <c r="E59" s="96">
        <v>21283</v>
      </c>
      <c r="G59" s="99">
        <v>358151</v>
      </c>
      <c r="H59" s="24"/>
      <c r="I59" s="96">
        <v>0</v>
      </c>
      <c r="J59" s="24"/>
      <c r="K59" s="99">
        <v>278151</v>
      </c>
    </row>
    <row r="60" spans="1:11" ht="6" customHeight="1" x14ac:dyDescent="0.45">
      <c r="A60" s="28"/>
      <c r="C60" s="78"/>
      <c r="D60" s="78"/>
      <c r="E60" s="99"/>
      <c r="G60" s="99"/>
      <c r="I60" s="99"/>
      <c r="J60" s="24"/>
      <c r="K60" s="99"/>
    </row>
    <row r="61" spans="1:11" ht="21.95" customHeight="1" x14ac:dyDescent="0.45">
      <c r="A61" s="113" t="s">
        <v>35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13"/>
    </row>
  </sheetData>
  <mergeCells count="4">
    <mergeCell ref="A2:G2"/>
    <mergeCell ref="E6:G6"/>
    <mergeCell ref="I6:K6"/>
    <mergeCell ref="A61:K61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BS2-3</vt:lpstr>
      <vt:lpstr>PL4-5</vt:lpstr>
      <vt:lpstr>SH6</vt:lpstr>
      <vt:lpstr>SH7</vt:lpstr>
      <vt:lpstr>CF8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Anutida Takong</dc:creator>
  <cp:lastModifiedBy>Korakot Hengkietisak</cp:lastModifiedBy>
  <cp:lastPrinted>2023-05-12T09:42:05Z</cp:lastPrinted>
  <dcterms:created xsi:type="dcterms:W3CDTF">2023-05-12T09:19:16Z</dcterms:created>
  <dcterms:modified xsi:type="dcterms:W3CDTF">2023-05-15T10:11:51Z</dcterms:modified>
</cp:coreProperties>
</file>