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M:\ABAS-Listed\OHTL Public Company Limited\OHTL Public_March23 Q1 (TPS)\"/>
    </mc:Choice>
  </mc:AlternateContent>
  <xr:revisionPtr revIDLastSave="0" documentId="13_ncr:1_{F9A477B6-40A3-49BC-8BBE-FEE2EC5D75C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S2-4" sheetId="14" r:id="rId1"/>
    <sheet name="PL5-6_TH (3-month)" sheetId="15" r:id="rId2"/>
    <sheet name="7" sheetId="18" r:id="rId3"/>
    <sheet name="8" sheetId="19" r:id="rId4"/>
    <sheet name="CF 9-10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8" l="1"/>
  <c r="L40" i="8" s="1"/>
  <c r="L67" i="8" s="1"/>
  <c r="L70" i="8" s="1"/>
  <c r="H34" i="8"/>
  <c r="H40" i="8" s="1"/>
  <c r="H67" i="8" s="1"/>
  <c r="H70" i="8" s="1"/>
  <c r="L12" i="15"/>
  <c r="L19" i="15" s="1"/>
  <c r="L22" i="15" s="1"/>
  <c r="H12" i="15"/>
  <c r="H19" i="15"/>
  <c r="H22" i="15"/>
  <c r="H36" i="15" s="1"/>
  <c r="H58" i="15" s="1"/>
  <c r="H61" i="15" s="1"/>
  <c r="J12" i="15"/>
  <c r="F12" i="15"/>
  <c r="F19" i="15" s="1"/>
  <c r="F22" i="15" s="1"/>
  <c r="L32" i="14"/>
  <c r="J32" i="14"/>
  <c r="H32" i="14"/>
  <c r="F32" i="14"/>
  <c r="L21" i="14"/>
  <c r="J21" i="14"/>
  <c r="H21" i="14"/>
  <c r="H34" i="14" s="1"/>
  <c r="F21" i="14"/>
  <c r="F59" i="8"/>
  <c r="Q13" i="19"/>
  <c r="Q13" i="18"/>
  <c r="L59" i="8"/>
  <c r="H59" i="8"/>
  <c r="J59" i="8"/>
  <c r="Q16" i="18"/>
  <c r="F34" i="8"/>
  <c r="F40" i="8" s="1"/>
  <c r="F67" i="8" s="1"/>
  <c r="F70" i="8" s="1"/>
  <c r="J34" i="8"/>
  <c r="J40" i="8"/>
  <c r="J67" i="8" s="1"/>
  <c r="J70" i="8" s="1"/>
  <c r="Q20" i="19"/>
  <c r="S20" i="19"/>
  <c r="Q20" i="18"/>
  <c r="H116" i="14"/>
  <c r="H69" i="14"/>
  <c r="H82" i="14" s="1"/>
  <c r="H118" i="14" s="1"/>
  <c r="J69" i="14"/>
  <c r="L69" i="14"/>
  <c r="L116" i="14"/>
  <c r="J116" i="14"/>
  <c r="F116" i="14"/>
  <c r="L80" i="14"/>
  <c r="J80" i="14"/>
  <c r="H80" i="14"/>
  <c r="F80" i="14"/>
  <c r="F82" i="14" s="1"/>
  <c r="F118" i="14" s="1"/>
  <c r="F69" i="14"/>
  <c r="L65" i="8"/>
  <c r="H65" i="8"/>
  <c r="M25" i="19"/>
  <c r="I25" i="19"/>
  <c r="G25" i="19"/>
  <c r="M25" i="18"/>
  <c r="I25" i="18"/>
  <c r="G25" i="18"/>
  <c r="S20" i="18"/>
  <c r="L34" i="15"/>
  <c r="H34" i="15"/>
  <c r="H52" i="15"/>
  <c r="H55" i="15" s="1"/>
  <c r="H65" i="15" s="1"/>
  <c r="S13" i="19"/>
  <c r="Q16" i="19"/>
  <c r="S16" i="19"/>
  <c r="O18" i="19"/>
  <c r="M18" i="19"/>
  <c r="K18" i="19"/>
  <c r="I18" i="19"/>
  <c r="G18" i="19"/>
  <c r="S16" i="18"/>
  <c r="O18" i="18"/>
  <c r="M18" i="18"/>
  <c r="K18" i="18"/>
  <c r="I18" i="18"/>
  <c r="G18" i="18"/>
  <c r="A3" i="19"/>
  <c r="A3" i="8"/>
  <c r="A47" i="8" s="1"/>
  <c r="Q18" i="19"/>
  <c r="S18" i="19"/>
  <c r="Q18" i="18"/>
  <c r="S13" i="18"/>
  <c r="S18" i="18"/>
  <c r="J65" i="8"/>
  <c r="J19" i="15"/>
  <c r="J22" i="15"/>
  <c r="J52" i="15" s="1"/>
  <c r="J55" i="15" s="1"/>
  <c r="J65" i="15" s="1"/>
  <c r="J34" i="15"/>
  <c r="O23" i="19"/>
  <c r="O25" i="19" s="1"/>
  <c r="J36" i="15"/>
  <c r="J58" i="15" s="1"/>
  <c r="J61" i="15" s="1"/>
  <c r="A45" i="15"/>
  <c r="F65" i="8"/>
  <c r="F34" i="15"/>
  <c r="O23" i="18"/>
  <c r="A82" i="15"/>
  <c r="A89" i="8"/>
  <c r="A44" i="8"/>
  <c r="A87" i="14"/>
  <c r="A130" i="14"/>
  <c r="A42" i="15" s="1"/>
  <c r="A46" i="14"/>
  <c r="A90" i="14"/>
  <c r="Q23" i="18"/>
  <c r="Q25" i="18"/>
  <c r="O25" i="18"/>
  <c r="L36" i="15" l="1"/>
  <c r="L58" i="15" s="1"/>
  <c r="L61" i="15" s="1"/>
  <c r="L52" i="15"/>
  <c r="L55" i="15" s="1"/>
  <c r="L65" i="15" s="1"/>
  <c r="K23" i="18"/>
  <c r="F52" i="15"/>
  <c r="F55" i="15" s="1"/>
  <c r="F65" i="15" s="1"/>
  <c r="F36" i="15"/>
  <c r="F58" i="15" s="1"/>
  <c r="F61" i="15" s="1"/>
  <c r="Q23" i="19"/>
  <c r="K23" i="19"/>
  <c r="K25" i="19" s="1"/>
  <c r="F34" i="14"/>
  <c r="J34" i="14"/>
  <c r="L34" i="14"/>
  <c r="J82" i="14"/>
  <c r="J118" i="14" s="1"/>
  <c r="L82" i="14"/>
  <c r="L118" i="14" s="1"/>
  <c r="A29" i="18"/>
  <c r="A30" i="19"/>
  <c r="K25" i="18" l="1"/>
  <c r="S23" i="18"/>
  <c r="S25" i="18" s="1"/>
  <c r="Q25" i="19"/>
  <c r="S23" i="19"/>
  <c r="S25" i="19" s="1"/>
</calcChain>
</file>

<file path=xl/sharedStrings.xml><?xml version="1.0" encoding="utf-8"?>
<sst xmlns="http://schemas.openxmlformats.org/spreadsheetml/2006/main" count="295" uniqueCount="174">
  <si>
    <t>หมายเหตุ</t>
  </si>
  <si>
    <t>(ตรวจสอบแล้ว)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</si>
  <si>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</si>
  <si>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</si>
  <si>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</si>
  <si>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</si>
  <si>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</si>
  <si>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</si>
  <si>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</si>
  <si>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</si>
  <si>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จัดสรรแล้ว -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</si>
  <si>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</si>
  <si>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</si>
  <si>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</si>
  <si>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</si>
  <si>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</si>
  <si>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(ยังไม่ได้ตรวจสอบ)</t>
  </si>
  <si>
    <t>สินทรัพย์ไม่หมุนเวียนอื่น</t>
  </si>
  <si>
    <t>หนี้สินไม่หมุนเวียน</t>
  </si>
  <si>
    <t>ทุนเรือนหุ้น</t>
  </si>
  <si>
    <t>รายได้จากการประกอบกิจการโรงแรม</t>
  </si>
  <si>
    <t>รายได้อื่น</t>
  </si>
  <si>
    <t>งบกระแสเงินสด (ยังไม่ได้ตรวจสอบ)</t>
  </si>
  <si>
    <t>31 ธันวาคม</t>
  </si>
  <si>
    <t xml:space="preserve">  (ยังไม่ได้ตรวจสอบ)</t>
  </si>
  <si>
    <t>หนี้สินหมุนเวียนอื่น</t>
  </si>
  <si>
    <t>เงินลงทุนในบริษัทร่วม</t>
  </si>
  <si>
    <t>สินค้าคงเหลือ</t>
  </si>
  <si>
    <t>เงินลงทุนระยะสั้น</t>
  </si>
  <si>
    <t>หนี้สินไม่หมุนเวียนอื่น</t>
  </si>
  <si>
    <t>จัดสรรแล้ว</t>
  </si>
  <si>
    <t>รายการปรับปรุง</t>
  </si>
  <si>
    <t>ค่าตัดจำหน่ายสินทรัพย์ไม่มีตัวตน</t>
  </si>
  <si>
    <t>ทุนที่ออกและ</t>
  </si>
  <si>
    <t>เงินสดและรายการเทียบเท่าเงินสด</t>
  </si>
  <si>
    <t>บริษัท โอเอชทีแอล จำกัด (มหาชน)</t>
  </si>
  <si>
    <t xml:space="preserve">บริษัท โอเอชทีแอล จำกัด (มหาชน) </t>
  </si>
  <si>
    <t>ดอกเบี้ยรับ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</si>
  <si>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</si>
  <si>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</si>
  <si>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</si>
  <si>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ค่าใช้จ่ายในการขาย</t>
  </si>
  <si>
    <t>ค่าใช้จ่ายในการบริหาร</t>
  </si>
  <si>
    <t>งบกำไรขาดทุนเบ็ดเสร็จ (ยังไม่ได้ตรวจสอบ)</t>
  </si>
  <si>
    <t>งบแสดงฐานะการเงิน</t>
  </si>
  <si>
    <t>ส่วนที่เป็นของส่วนได้เสียที่ไม่มีอำนาจควบคุม</t>
  </si>
  <si>
    <t>สินทรัพย์หมุนเวียนอื่น</t>
  </si>
  <si>
    <t>เจ้าหนี้การค้าและเจ้าหนี้อื่น</t>
  </si>
  <si>
    <t>- ลูกหนี้การค้าและลูกหนี้อื่น</t>
  </si>
  <si>
    <t>- เจ้าหนี้การค้าและเจ้าหนี้อื่น</t>
  </si>
  <si>
    <t>ค่าใช้จ่ายผลประโยชน์พนักงาน</t>
  </si>
  <si>
    <t>ภาระผูกพันผลประโยชน์พนักงาน</t>
  </si>
  <si>
    <t>ต้นทุนขายและบริการ</t>
  </si>
  <si>
    <t>ข้อมูลทางการเงินรวม</t>
  </si>
  <si>
    <t>ทุนสำรองตามกฎหมาย</t>
  </si>
  <si>
    <t>ทุนจดทะเบียน</t>
  </si>
  <si>
    <t>ทุนที่ออกและชำระแล้ว</t>
  </si>
  <si>
    <t>ชำระแล้ว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</si>
  <si>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</si>
  <si>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</si>
  <si>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ค่าเสื่อมราคาของที่ดิน อาคารและอุปกรณ์</t>
  </si>
  <si>
    <t>เงินกู้ยืมระยะยาวจากสถาบันการเงิน</t>
  </si>
  <si>
    <t>รายการที่ไม่ใช่เงินสด</t>
  </si>
  <si>
    <t>ต้นทุนทางการเงิน - ดอกเบี้ยจ่าย</t>
  </si>
  <si>
    <t>เงินกู้ยืมระยะสั้นจากสถาบันการเงิน</t>
  </si>
  <si>
    <t>การเปลี่ยนแปลงของสินทรัพย์และหนี้สินดำเนินงาน</t>
  </si>
  <si>
    <t>เงินสดจ่ายชำระคืนเงินกู้ยืมระยะสั้นจากสถาบันการเงิน</t>
  </si>
  <si>
    <t>เจ้าหนี้อื่นที่เกิดจากการซื้อที่ดิน อาคารและอุปกรณ์</t>
  </si>
  <si>
    <t>เงินสดและรายการเทียบเท่าเงินสด - ยอดคงเหลือต้นงวด</t>
  </si>
  <si>
    <t>เงินสดและรายการเทียบเท่าเงินสด - ยอดคงเหลือปลายงวด</t>
  </si>
  <si>
    <t>หนี้สินและส่วนของเจ้าของ</t>
  </si>
  <si>
    <t>ส่วนของเจ้าของ</t>
  </si>
  <si>
    <t xml:space="preserve">หุ้นสามัญ จำนวน 15,097,800 หุ้น </t>
  </si>
  <si>
    <t xml:space="preserve">   มูลค่าที่ตราไว้หุ้นละ 10 บาท</t>
  </si>
  <si>
    <t xml:space="preserve">   มูลค่าที่ได้รับชำระแล้วหุ้นละ 10 บาท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</si>
  <si>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</si>
  <si>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</si>
  <si>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</si>
  <si>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การรับดอกเบี้ย</t>
  </si>
  <si>
    <t>การจ่ายดอกเบี้ย</t>
  </si>
  <si>
    <t>การจ่ายภาษีเงินได้</t>
  </si>
  <si>
    <t>ทุนสำรอง</t>
  </si>
  <si>
    <t>ตามกฎหมาย</t>
  </si>
  <si>
    <t>ส่วนที่เป็นของผู้เป็นเจ้าของของบริษัทใหญ่</t>
  </si>
  <si>
    <t>เงินสดรับจากการจำหน่ายที่ดิน อาคารและอุปกรณ์</t>
  </si>
  <si>
    <t>การป้องกัน</t>
  </si>
  <si>
    <t xml:space="preserve"> กรรมการ _____________________________________      กรรมการ      _______________________________________</t>
  </si>
  <si>
    <t>สินทรัพย์หมุนเวียน</t>
  </si>
  <si>
    <t>ภาษีเงินได้ของรายการที่จะจัดประเภทรายการใหม่</t>
  </si>
  <si>
    <t>กำไรขาดทุนเบ็ดเสร็จอื่น</t>
  </si>
  <si>
    <t>รายการที่จะจัดประเภทรายการใหม่ไปยัง</t>
  </si>
  <si>
    <t>กำไรหรือขาดทุนในภายหลัง</t>
  </si>
  <si>
    <t>- หนี้สินไม่หมุนเวียนอื่น</t>
  </si>
  <si>
    <t>- หนี้สินหมุนเวียนอื่น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</si>
  <si>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</si>
  <si>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</si>
  <si>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</si>
  <si>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</si>
  <si>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 xml:space="preserve">    (หน่วย : บาท)</t>
  </si>
  <si>
    <t>(หน่วย : บาท)</t>
  </si>
  <si>
    <t>ลูกหนี้การค้าและลูกหนี้อื่น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</si>
  <si>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</si>
  <si>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</si>
  <si>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</si>
  <si>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สินทรัพย์สิทธิการใช้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</si>
  <si>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</si>
  <si>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หนี้สินตามสัญญาเช่า</t>
  </si>
  <si>
    <t xml:space="preserve">ข้อมูลทางการเงินรวม </t>
  </si>
  <si>
    <t>ค่าเสื่อมราคาของสินทรัพย์สิทธิการใช้</t>
  </si>
  <si>
    <t>- จ่ายผลประโยชน์พนักงาน</t>
  </si>
  <si>
    <t>กำไร (ขาดทุน) สะสม</t>
  </si>
  <si>
    <t>ภาษีเงินได้ค้างจ่าย</t>
  </si>
  <si>
    <t>องค์ประกอบอื่นของส่วนของเจ้าของ</t>
  </si>
  <si>
    <t>รวม</t>
  </si>
  <si>
    <t>องค์ประกอบอื่น</t>
  </si>
  <si>
    <t>กำไรจากการ</t>
  </si>
  <si>
    <t>ความเสี่ยง</t>
  </si>
  <si>
    <t>ของส่วนของ</t>
  </si>
  <si>
    <t>ส่วนของ</t>
  </si>
  <si>
    <t>ตีราคาที่ดิน</t>
  </si>
  <si>
    <t>ในกระแสเงินสด</t>
  </si>
  <si>
    <t>เจ้าของ</t>
  </si>
  <si>
    <t>การเปลี่ยนแปลงในส่วนของเจ้าของสำหรับงวด</t>
  </si>
  <si>
    <t>งบการเงินเฉพาะกิจการ</t>
  </si>
  <si>
    <t>งบแสดงการเปลี่ยนแปลงส่วนของเจ้าของ (ยังไม่ได้ตรวจสอบ)</t>
  </si>
  <si>
    <t>(ขาดทุน) กำไรเบ็ดเสร็จรวมสำหรับงวด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</si>
  <si>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</si>
  <si>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เงินสดจ่ายคืนเงินต้นตามสัญญาเช่า</t>
  </si>
  <si>
    <t>หนี้สินภาษีเงินได้รอการตัดบัญชี</t>
  </si>
  <si>
    <t>พ.ศ. 2565</t>
  </si>
  <si>
    <t>ยอดคงเหลือต้นงวด ณ วันที่ 1 มกราคม พ.ศ. 2565</t>
  </si>
  <si>
    <t>ส่วนแบ่งขาดทุนจากเงินลงทุนในบริษัทร่วม</t>
  </si>
  <si>
    <t>เงินลงทุนระยะสั้นเพิ่มขึ้น</t>
  </si>
  <si>
    <t>เงินสดสุทธิใช้ไปในกิจกรรมลงทุน</t>
  </si>
  <si>
    <t>หนี้สินตามสัญญาเช่าส่วนที่ถึงกำหนด</t>
  </si>
  <si>
    <t>ชำระภายในหนึ่งปี</t>
  </si>
  <si>
    <t>สำหรับลูกหนี้บริษัทที่เกี่ยวข้องกัน</t>
  </si>
  <si>
    <t>ผลขาดทุนทางด้านเครดิตที่คาดว่าจะเกิดขึ้น</t>
  </si>
  <si>
    <t>ไปยังกำไรหรือขาดทุนในภายหลัง</t>
  </si>
  <si>
    <t>ความเสี่ยงกระแสเงินสด</t>
  </si>
  <si>
    <t>เงินสดสุทธิได้มาจาก (ใช้ไปใน) กิจกรรมดำเนินงาน</t>
  </si>
  <si>
    <t>(ขาดทุน) กำไรเบ็ดเสร็จอื่นสำหรับงวด - สุทธิจากภาษี</t>
  </si>
  <si>
    <t>ผล (ขาดทุน) กำไรจากเครื่องมือป้องกัน</t>
  </si>
  <si>
    <t>การรับคืนภาษีเงินได้หัก ณ ที่จ่าย</t>
  </si>
  <si>
    <t>ณ วันที่ 31 มีนาคม พ.ศ. 2566</t>
  </si>
  <si>
    <t>พ.ศ. 2566</t>
  </si>
  <si>
    <t>31 มีนาคม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</si>
  <si>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</si>
  <si>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</si>
  <si>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</si>
  <si>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</si>
  <si>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ยอดคงเหลือปลายงวด ณ วันที่ 31 มีนาคม พ.ศ. 25656</t>
  </si>
  <si>
    <t>รายการที่ไม่ใช่เงินสดที่มีสาระสำคัญสำหรับงวดสามเดือนสิ้นสุดวันที่ 31 มีนาคม พ.ศ. 2566 และ พ.ศ. 2565 มีดังนี้</t>
  </si>
  <si>
    <t xml:space="preserve">                           -</t>
  </si>
  <si>
    <t>กำไรขั้นต้น</t>
  </si>
  <si>
    <t>กำไร (ขาดทุน) ก่อนค่าใช้จ่ายภาษีเงินได้</t>
  </si>
  <si>
    <t>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</si>
  <si>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</si>
  <si>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</si>
  <si>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</si>
  <si>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</si>
  <si>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</si>
  <si>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</si>
  <si>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>ขาดทุน (กำไร) จากการจำหน่ายที่ดิน อาคารและอุปกรณ์</t>
  </si>
  <si>
    <t>เงินสดได้มาจากกิจกรรมดำเนินงาน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</si>
  <si>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</si>
  <si>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</si>
  <si>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หนี้สินตราสารอนุพันธ์</t>
  </si>
  <si>
    <t>ที่จัดประเภทรายการใหม่ไปยังกำไรหรือขาดทุน</t>
  </si>
  <si>
    <t>ส่วนที่ถึงกำหนดชำระภายในหนึ่งปี</t>
  </si>
  <si>
    <t>หนี้สินตราสารอนุพันธ์ส่วนที่ถึงกำหนด</t>
  </si>
  <si>
    <t>การได้มาซึ่งสินทรัพย์สิทธิการใช้ภายใต้สัญญาเช่า</t>
  </si>
  <si>
    <t>ผลกำไรจากเครื่องมือป้องกันความเสี่ยงกระแสเงินสด</t>
  </si>
  <si>
    <t>9, 14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</si>
</sst>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;&quot;-&quot;;@"/>
    <numFmt numFmtId="170" formatCode="_(* #,##0_);_(* \(#,##0\);_(* &quot;-&quot;_)\ \ \ \ \ ;_(@_)"/>
    <numFmt numFmtId="171" formatCode="#,##0\ ;\(#,##0\);&quot;-&quot;\ ;@"/>
    <numFmt numFmtId="172" formatCode="#,##0.00\ ;\(#,##0.00\);&quot;-&quot;\ ;@"/>
    <numFmt numFmtId="173" formatCode="_(* #,##0.00_);_(* \(#,##0.00\);_(* &quot;-&quot;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</numFmts>
  <fonts count="44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0"/>
      <color theme="1"/>
      <name val="Arial Unicode MS"/>
      <family val="2"/>
    </font>
    <font>
      <u/>
      <sz val="11"/>
      <color theme="10"/>
      <name val="Arial"/>
      <family val="2"/>
    </font>
    <font>
      <u/>
      <sz val="10"/>
      <color theme="10"/>
      <name val="Georgia"/>
      <family val="1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137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43" fontId="7" fillId="0" borderId="0" applyFont="0" applyFill="0" applyBorder="0" applyAlignment="0" applyProtection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7" fillId="0" borderId="0"/>
    <xf numFmtId="10" fontId="7" fillId="0" borderId="0" applyFont="0" applyFill="0" applyBorder="0" applyAlignment="0" applyProtection="0"/>
    <xf numFmtId="37" fontId="8" fillId="0" borderId="0"/>
    <xf numFmtId="1" fontId="7" fillId="0" borderId="2" applyNumberFormat="0" applyFill="0" applyAlignment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5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12" applyNumberFormat="0" applyAlignment="0" applyProtection="0"/>
    <xf numFmtId="0" fontId="23" fillId="9" borderId="13" applyNumberFormat="0" applyAlignment="0" applyProtection="0"/>
    <xf numFmtId="0" fontId="24" fillId="9" borderId="12" applyNumberFormat="0" applyAlignment="0" applyProtection="0"/>
    <xf numFmtId="0" fontId="25" fillId="0" borderId="14" applyNumberFormat="0" applyFill="0" applyAlignment="0" applyProtection="0"/>
    <xf numFmtId="0" fontId="26" fillId="10" borderId="15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7" applyNumberFormat="0" applyFill="0" applyAlignment="0" applyProtection="0"/>
    <xf numFmtId="0" fontId="3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3" borderId="0" applyNumberFormat="0" applyBorder="0" applyAlignment="0" applyProtection="0"/>
    <xf numFmtId="0" fontId="30" fillId="27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168" fontId="31" fillId="0" borderId="0"/>
    <xf numFmtId="166" fontId="31" fillId="0" borderId="0"/>
    <xf numFmtId="165" fontId="31" fillId="0" borderId="0"/>
    <xf numFmtId="0" fontId="32" fillId="7" borderId="0" applyNumberFormat="0" applyBorder="0" applyAlignment="0" applyProtection="0"/>
    <xf numFmtId="0" fontId="2" fillId="0" borderId="0"/>
    <xf numFmtId="0" fontId="33" fillId="0" borderId="0"/>
    <xf numFmtId="0" fontId="1" fillId="11" borderId="16" applyNumberFormat="0" applyFont="0" applyAlignment="0" applyProtection="0"/>
    <xf numFmtId="4" fontId="2" fillId="0" borderId="0" applyFont="0" applyFill="0" applyBorder="0" applyAlignment="0" applyProtection="0"/>
    <xf numFmtId="0" fontId="33" fillId="0" borderId="0">
      <protection locked="0"/>
    </xf>
    <xf numFmtId="0" fontId="7" fillId="0" borderId="0"/>
    <xf numFmtId="9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3" fillId="0" borderId="0"/>
    <xf numFmtId="0" fontId="36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4" fillId="0" borderId="0"/>
    <xf numFmtId="0" fontId="33" fillId="0" borderId="0"/>
    <xf numFmtId="0" fontId="3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>
      <protection locked="0"/>
    </xf>
    <xf numFmtId="0" fontId="1" fillId="0" borderId="0"/>
    <xf numFmtId="9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37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0" fontId="1" fillId="0" borderId="0"/>
    <xf numFmtId="0" fontId="33" fillId="0" borderId="0">
      <protection locked="0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34" fillId="0" borderId="0"/>
    <xf numFmtId="0" fontId="41" fillId="0" borderId="0"/>
    <xf numFmtId="43" fontId="4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42" fillId="0" borderId="0" applyNumberFormat="0" applyFill="0" applyBorder="0" applyAlignment="0" applyProtection="0"/>
    <xf numFmtId="0" fontId="1" fillId="0" borderId="0"/>
    <xf numFmtId="0" fontId="38" fillId="0" borderId="0"/>
    <xf numFmtId="0" fontId="40" fillId="0" borderId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18" applyNumberFormat="0" applyFill="0" applyAlignment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43" fontId="7" fillId="0" borderId="0" applyFont="0" applyFill="0" applyBorder="0" applyAlignment="0" applyProtection="0"/>
  </cellStyleXfs>
  <cellXfs count="201">
    <xf numFmtId="0" fontId="0" fillId="0" borderId="0" xfId="0"/>
    <xf numFmtId="37" fontId="9" fillId="0" borderId="0" xfId="0" applyNumberFormat="1" applyFont="1" applyAlignment="1">
      <alignment horizontal="left" vertical="center"/>
    </xf>
    <xf numFmtId="170" fontId="10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top"/>
    </xf>
    <xf numFmtId="0" fontId="10" fillId="0" borderId="3" xfId="0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170" fontId="9" fillId="0" borderId="3" xfId="0" applyNumberFormat="1" applyFont="1" applyBorder="1" applyAlignment="1">
      <alignment vertical="top"/>
    </xf>
    <xf numFmtId="170" fontId="9" fillId="0" borderId="3" xfId="0" applyNumberFormat="1" applyFont="1" applyBorder="1" applyAlignment="1">
      <alignment horizontal="right" vertical="top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top"/>
    </xf>
    <xf numFmtId="170" fontId="9" fillId="0" borderId="3" xfId="0" applyNumberFormat="1" applyFont="1" applyBorder="1" applyAlignment="1">
      <alignment horizontal="center" vertical="top"/>
    </xf>
    <xf numFmtId="170" fontId="9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9" fontId="10" fillId="0" borderId="0" xfId="0" applyNumberFormat="1" applyFont="1" applyAlignment="1">
      <alignment horizontal="center"/>
    </xf>
    <xf numFmtId="169" fontId="10" fillId="0" borderId="0" xfId="0" applyNumberFormat="1" applyFont="1"/>
    <xf numFmtId="170" fontId="10" fillId="0" borderId="0" xfId="0" applyNumberFormat="1" applyFont="1" applyAlignment="1">
      <alignment horizontal="right" vertical="top"/>
    </xf>
    <xf numFmtId="170" fontId="10" fillId="0" borderId="3" xfId="0" applyNumberFormat="1" applyFont="1" applyBorder="1" applyAlignment="1">
      <alignment horizontal="right" vertical="top"/>
    </xf>
    <xf numFmtId="164" fontId="10" fillId="0" borderId="0" xfId="0" applyNumberFormat="1" applyFont="1" applyAlignment="1">
      <alignment horizontal="right" vertical="center"/>
    </xf>
    <xf numFmtId="0" fontId="10" fillId="0" borderId="3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37" fontId="9" fillId="0" borderId="3" xfId="0" applyNumberFormat="1" applyFont="1" applyBorder="1" applyAlignment="1">
      <alignment horizontal="left" vertical="center"/>
    </xf>
    <xf numFmtId="170" fontId="10" fillId="0" borderId="0" xfId="0" applyNumberFormat="1" applyFont="1" applyAlignment="1">
      <alignment vertical="center"/>
    </xf>
    <xf numFmtId="170" fontId="10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9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vertical="center"/>
    </xf>
    <xf numFmtId="170" fontId="10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left" vertical="top"/>
    </xf>
    <xf numFmtId="37" fontId="9" fillId="0" borderId="0" xfId="0" applyNumberFormat="1" applyFont="1" applyAlignment="1">
      <alignment horizontal="center" vertical="top"/>
    </xf>
    <xf numFmtId="171" fontId="10" fillId="0" borderId="0" xfId="0" applyNumberFormat="1" applyFont="1" applyAlignment="1">
      <alignment horizontal="left" vertical="top"/>
    </xf>
    <xf numFmtId="171" fontId="10" fillId="0" borderId="0" xfId="0" applyNumberFormat="1" applyFont="1" applyAlignment="1">
      <alignment horizontal="centerContinuous" vertical="top"/>
    </xf>
    <xf numFmtId="37" fontId="10" fillId="0" borderId="0" xfId="0" applyNumberFormat="1" applyFont="1" applyAlignment="1">
      <alignment vertical="top"/>
    </xf>
    <xf numFmtId="37" fontId="9" fillId="0" borderId="3" xfId="0" applyNumberFormat="1" applyFont="1" applyBorder="1" applyAlignment="1">
      <alignment horizontal="center" vertical="top"/>
    </xf>
    <xf numFmtId="171" fontId="10" fillId="0" borderId="3" xfId="0" applyNumberFormat="1" applyFont="1" applyBorder="1" applyAlignment="1">
      <alignment horizontal="left" vertical="top"/>
    </xf>
    <xf numFmtId="171" fontId="10" fillId="0" borderId="3" xfId="0" applyNumberFormat="1" applyFont="1" applyBorder="1" applyAlignment="1">
      <alignment horizontal="centerContinuous" vertical="top"/>
    </xf>
    <xf numFmtId="171" fontId="10" fillId="0" borderId="0" xfId="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171" fontId="10" fillId="0" borderId="0" xfId="0" applyNumberFormat="1" applyFont="1" applyAlignment="1">
      <alignment vertical="top"/>
    </xf>
    <xf numFmtId="164" fontId="10" fillId="0" borderId="0" xfId="0" applyNumberFormat="1" applyFont="1" applyAlignment="1">
      <alignment vertical="center"/>
    </xf>
    <xf numFmtId="164" fontId="10" fillId="0" borderId="0" xfId="1" applyNumberFormat="1" applyFont="1" applyFill="1" applyAlignment="1">
      <alignment horizontal="right" vertical="center"/>
    </xf>
    <xf numFmtId="37" fontId="10" fillId="0" borderId="0" xfId="0" applyNumberFormat="1" applyFont="1" applyAlignment="1">
      <alignment horizontal="left" vertical="top"/>
    </xf>
    <xf numFmtId="37" fontId="10" fillId="0" borderId="0" xfId="0" applyNumberFormat="1" applyFont="1" applyAlignment="1">
      <alignment vertical="center"/>
    </xf>
    <xf numFmtId="37" fontId="10" fillId="0" borderId="0" xfId="0" quotePrefix="1" applyNumberFormat="1" applyFont="1" applyAlignment="1">
      <alignment horizontal="left" vertical="top"/>
    </xf>
    <xf numFmtId="171" fontId="10" fillId="0" borderId="3" xfId="0" applyNumberFormat="1" applyFont="1" applyBorder="1" applyAlignment="1">
      <alignment vertical="top"/>
    </xf>
    <xf numFmtId="164" fontId="10" fillId="0" borderId="3" xfId="0" applyNumberFormat="1" applyFont="1" applyBorder="1" applyAlignment="1">
      <alignment horizontal="right" vertical="center"/>
    </xf>
    <xf numFmtId="171" fontId="10" fillId="0" borderId="5" xfId="0" applyNumberFormat="1" applyFont="1" applyBorder="1" applyAlignment="1">
      <alignment vertical="top"/>
    </xf>
    <xf numFmtId="171" fontId="10" fillId="0" borderId="3" xfId="1" applyNumberFormat="1" applyFont="1" applyFill="1" applyBorder="1" applyAlignment="1">
      <alignment horizontal="right" vertical="center"/>
    </xf>
    <xf numFmtId="0" fontId="10" fillId="0" borderId="0" xfId="0" quotePrefix="1" applyFont="1" applyAlignment="1">
      <alignment vertical="top"/>
    </xf>
    <xf numFmtId="37" fontId="9" fillId="0" borderId="0" xfId="0" quotePrefix="1" applyNumberFormat="1" applyFont="1" applyAlignment="1">
      <alignment vertical="top"/>
    </xf>
    <xf numFmtId="169" fontId="10" fillId="0" borderId="0" xfId="1" applyNumberFormat="1" applyFont="1" applyFill="1" applyBorder="1" applyAlignment="1">
      <alignment horizontal="right" vertical="top"/>
    </xf>
    <xf numFmtId="37" fontId="9" fillId="0" borderId="0" xfId="0" applyNumberFormat="1" applyFont="1" applyAlignment="1">
      <alignment vertical="center"/>
    </xf>
    <xf numFmtId="170" fontId="9" fillId="0" borderId="3" xfId="0" applyNumberFormat="1" applyFont="1" applyBorder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9" fillId="0" borderId="3" xfId="0" applyNumberFormat="1" applyFont="1" applyBorder="1" applyAlignment="1">
      <alignment horizontal="center" vertical="center"/>
    </xf>
    <xf numFmtId="170" fontId="10" fillId="0" borderId="3" xfId="0" applyNumberFormat="1" applyFont="1" applyBorder="1" applyAlignment="1">
      <alignment horizontal="right" vertical="center"/>
    </xf>
    <xf numFmtId="169" fontId="10" fillId="0" borderId="3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164" fontId="14" fillId="0" borderId="3" xfId="0" applyNumberFormat="1" applyFont="1" applyBorder="1" applyAlignment="1">
      <alignment horizontal="right" vertical="center"/>
    </xf>
    <xf numFmtId="164" fontId="14" fillId="0" borderId="7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right" vertical="top"/>
    </xf>
    <xf numFmtId="164" fontId="14" fillId="4" borderId="0" xfId="0" applyNumberFormat="1" applyFont="1" applyFill="1" applyAlignment="1">
      <alignment horizontal="right" vertical="top"/>
    </xf>
    <xf numFmtId="164" fontId="14" fillId="4" borderId="3" xfId="0" applyNumberFormat="1" applyFont="1" applyFill="1" applyBorder="1" applyAlignment="1">
      <alignment horizontal="right" vertical="center"/>
    </xf>
    <xf numFmtId="164" fontId="14" fillId="4" borderId="0" xfId="0" applyNumberFormat="1" applyFont="1" applyFill="1" applyAlignment="1">
      <alignment horizontal="right" vertical="center"/>
    </xf>
    <xf numFmtId="164" fontId="14" fillId="4" borderId="3" xfId="0" applyNumberFormat="1" applyFont="1" applyFill="1" applyBorder="1" applyAlignment="1">
      <alignment horizontal="right" vertical="top"/>
    </xf>
    <xf numFmtId="0" fontId="14" fillId="0" borderId="3" xfId="0" applyFont="1" applyBorder="1" applyAlignment="1">
      <alignment vertical="center"/>
    </xf>
    <xf numFmtId="164" fontId="14" fillId="0" borderId="0" xfId="0" applyNumberFormat="1" applyFont="1" applyAlignment="1">
      <alignment vertical="center"/>
    </xf>
    <xf numFmtId="170" fontId="9" fillId="4" borderId="0" xfId="0" applyNumberFormat="1" applyFont="1" applyFill="1" applyAlignment="1">
      <alignment horizontal="right" vertical="top"/>
    </xf>
    <xf numFmtId="169" fontId="10" fillId="4" borderId="0" xfId="0" applyNumberFormat="1" applyFont="1" applyFill="1" applyAlignment="1">
      <alignment horizontal="center"/>
    </xf>
    <xf numFmtId="170" fontId="10" fillId="4" borderId="0" xfId="0" applyNumberFormat="1" applyFont="1" applyFill="1" applyAlignment="1">
      <alignment horizontal="right" vertical="top"/>
    </xf>
    <xf numFmtId="171" fontId="9" fillId="4" borderId="0" xfId="0" applyNumberFormat="1" applyFont="1" applyFill="1" applyAlignment="1">
      <alignment horizontal="right" vertical="center"/>
    </xf>
    <xf numFmtId="171" fontId="10" fillId="4" borderId="0" xfId="0" applyNumberFormat="1" applyFont="1" applyFill="1" applyAlignment="1">
      <alignment horizontal="right" vertical="center"/>
    </xf>
    <xf numFmtId="171" fontId="10" fillId="4" borderId="3" xfId="0" applyNumberFormat="1" applyFont="1" applyFill="1" applyBorder="1" applyAlignment="1">
      <alignment horizontal="right" vertical="center"/>
    </xf>
    <xf numFmtId="164" fontId="14" fillId="4" borderId="6" xfId="0" applyNumberFormat="1" applyFont="1" applyFill="1" applyBorder="1" applyAlignment="1">
      <alignment horizontal="right" vertical="center"/>
    </xf>
    <xf numFmtId="171" fontId="14" fillId="4" borderId="0" xfId="0" applyNumberFormat="1" applyFont="1" applyFill="1" applyAlignment="1">
      <alignment horizontal="right" vertical="center"/>
    </xf>
    <xf numFmtId="164" fontId="14" fillId="4" borderId="7" xfId="0" applyNumberFormat="1" applyFont="1" applyFill="1" applyBorder="1" applyAlignment="1">
      <alignment horizontal="right" vertical="center"/>
    </xf>
    <xf numFmtId="171" fontId="14" fillId="4" borderId="3" xfId="1" applyNumberFormat="1" applyFont="1" applyFill="1" applyBorder="1" applyAlignment="1">
      <alignment horizontal="right" vertical="center"/>
    </xf>
    <xf numFmtId="171" fontId="10" fillId="4" borderId="0" xfId="0" applyNumberFormat="1" applyFont="1" applyFill="1" applyAlignment="1">
      <alignment vertical="top"/>
    </xf>
    <xf numFmtId="171" fontId="10" fillId="4" borderId="0" xfId="0" applyNumberFormat="1" applyFont="1" applyFill="1" applyAlignment="1">
      <alignment horizontal="right" vertical="top"/>
    </xf>
    <xf numFmtId="171" fontId="10" fillId="4" borderId="3" xfId="0" applyNumberFormat="1" applyFont="1" applyFill="1" applyBorder="1" applyAlignment="1">
      <alignment vertical="top"/>
    </xf>
    <xf numFmtId="171" fontId="10" fillId="4" borderId="5" xfId="0" applyNumberFormat="1" applyFont="1" applyFill="1" applyBorder="1" applyAlignment="1">
      <alignment vertical="top"/>
    </xf>
    <xf numFmtId="171" fontId="10" fillId="4" borderId="3" xfId="1" applyNumberFormat="1" applyFont="1" applyFill="1" applyBorder="1" applyAlignment="1">
      <alignment horizontal="right" vertical="center"/>
    </xf>
    <xf numFmtId="171" fontId="10" fillId="4" borderId="4" xfId="0" applyNumberFormat="1" applyFont="1" applyFill="1" applyBorder="1" applyAlignment="1">
      <alignment vertical="top"/>
    </xf>
    <xf numFmtId="164" fontId="10" fillId="4" borderId="0" xfId="0" applyNumberFormat="1" applyFont="1" applyFill="1" applyAlignment="1">
      <alignment horizontal="right" vertical="center"/>
    </xf>
    <xf numFmtId="164" fontId="10" fillId="4" borderId="3" xfId="0" applyNumberFormat="1" applyFont="1" applyFill="1" applyBorder="1" applyAlignment="1">
      <alignment horizontal="right" vertical="center"/>
    </xf>
    <xf numFmtId="164" fontId="10" fillId="4" borderId="6" xfId="0" applyNumberFormat="1" applyFont="1" applyFill="1" applyBorder="1" applyAlignment="1">
      <alignment horizontal="right" vertical="center"/>
    </xf>
    <xf numFmtId="164" fontId="10" fillId="4" borderId="0" xfId="0" applyNumberFormat="1" applyFont="1" applyFill="1" applyAlignment="1">
      <alignment vertical="center"/>
    </xf>
    <xf numFmtId="171" fontId="10" fillId="0" borderId="4" xfId="0" applyNumberFormat="1" applyFont="1" applyBorder="1" applyAlignment="1">
      <alignment vertical="top"/>
    </xf>
    <xf numFmtId="164" fontId="10" fillId="0" borderId="0" xfId="0" applyNumberFormat="1" applyFont="1" applyAlignment="1">
      <alignment horizontal="right" vertical="top"/>
    </xf>
    <xf numFmtId="164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top"/>
    </xf>
    <xf numFmtId="171" fontId="10" fillId="0" borderId="0" xfId="0" applyNumberFormat="1" applyFont="1" applyAlignment="1">
      <alignment horizontal="centerContinuous" vertical="center"/>
    </xf>
    <xf numFmtId="171" fontId="10" fillId="0" borderId="3" xfId="0" applyNumberFormat="1" applyFont="1" applyBorder="1" applyAlignment="1">
      <alignment horizontal="centerContinuous" vertical="center"/>
    </xf>
    <xf numFmtId="170" fontId="9" fillId="0" borderId="3" xfId="0" applyNumberFormat="1" applyFont="1" applyBorder="1" applyAlignment="1">
      <alignment vertical="center"/>
    </xf>
    <xf numFmtId="170" fontId="9" fillId="0" borderId="3" xfId="0" applyNumberFormat="1" applyFont="1" applyBorder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70" fontId="9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1" fontId="10" fillId="0" borderId="3" xfId="0" applyNumberFormat="1" applyFont="1" applyBorder="1" applyAlignment="1">
      <alignment horizontal="right" vertical="center"/>
    </xf>
    <xf numFmtId="171" fontId="10" fillId="0" borderId="0" xfId="0" applyNumberFormat="1" applyFont="1" applyAlignment="1">
      <alignment vertical="center"/>
    </xf>
    <xf numFmtId="164" fontId="14" fillId="0" borderId="6" xfId="0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171" fontId="14" fillId="0" borderId="3" xfId="0" applyNumberFormat="1" applyFont="1" applyBorder="1" applyAlignment="1">
      <alignment horizontal="right" vertical="center"/>
    </xf>
    <xf numFmtId="171" fontId="14" fillId="0" borderId="3" xfId="1" applyNumberFormat="1" applyFont="1" applyFill="1" applyBorder="1" applyAlignment="1">
      <alignment horizontal="right" vertical="center"/>
    </xf>
    <xf numFmtId="164" fontId="10" fillId="0" borderId="6" xfId="0" applyNumberFormat="1" applyFont="1" applyBorder="1" applyAlignment="1">
      <alignment horizontal="right" vertical="center"/>
    </xf>
    <xf numFmtId="172" fontId="14" fillId="0" borderId="0" xfId="0" applyNumberFormat="1" applyFont="1" applyAlignment="1">
      <alignment horizontal="right" vertical="center"/>
    </xf>
    <xf numFmtId="164" fontId="10" fillId="4" borderId="3" xfId="0" applyNumberFormat="1" applyFont="1" applyFill="1" applyBorder="1" applyAlignment="1">
      <alignment vertical="center"/>
    </xf>
    <xf numFmtId="171" fontId="14" fillId="4" borderId="4" xfId="0" applyNumberFormat="1" applyFont="1" applyFill="1" applyBorder="1" applyAlignment="1">
      <alignment horizontal="right" vertical="center"/>
    </xf>
    <xf numFmtId="164" fontId="10" fillId="0" borderId="6" xfId="1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4" fontId="10" fillId="4" borderId="0" xfId="0" applyNumberFormat="1" applyFont="1" applyFill="1" applyAlignment="1">
      <alignment horizontal="right" vertical="top"/>
    </xf>
    <xf numFmtId="164" fontId="10" fillId="4" borderId="0" xfId="0" applyNumberFormat="1" applyFont="1" applyFill="1" applyAlignment="1">
      <alignment horizontal="center" vertical="center"/>
    </xf>
    <xf numFmtId="37" fontId="15" fillId="0" borderId="3" xfId="0" applyNumberFormat="1" applyFont="1" applyBorder="1" applyAlignment="1">
      <alignment horizontal="left" vertical="center"/>
    </xf>
    <xf numFmtId="164" fontId="15" fillId="0" borderId="3" xfId="0" applyNumberFormat="1" applyFont="1" applyBorder="1" applyAlignment="1">
      <alignment vertical="center"/>
    </xf>
    <xf numFmtId="164" fontId="15" fillId="0" borderId="0" xfId="0" applyNumberFormat="1" applyFont="1" applyAlignment="1">
      <alignment horizontal="right" vertical="top"/>
    </xf>
    <xf numFmtId="170" fontId="15" fillId="0" borderId="0" xfId="0" applyNumberFormat="1" applyFont="1" applyAlignment="1">
      <alignment horizontal="right" vertical="top"/>
    </xf>
    <xf numFmtId="164" fontId="15" fillId="0" borderId="0" xfId="0" applyNumberFormat="1" applyFont="1" applyAlignment="1">
      <alignment horizontal="right" vertical="center"/>
    </xf>
    <xf numFmtId="164" fontId="14" fillId="4" borderId="0" xfId="0" applyNumberFormat="1" applyFont="1" applyFill="1" applyAlignment="1">
      <alignment vertical="center"/>
    </xf>
    <xf numFmtId="164" fontId="14" fillId="4" borderId="3" xfId="0" applyNumberFormat="1" applyFont="1" applyFill="1" applyBorder="1" applyAlignment="1">
      <alignment vertical="center"/>
    </xf>
    <xf numFmtId="164" fontId="10" fillId="4" borderId="4" xfId="0" applyNumberFormat="1" applyFont="1" applyFill="1" applyBorder="1" applyAlignment="1">
      <alignment horizontal="right" vertical="top"/>
    </xf>
    <xf numFmtId="164" fontId="14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horizontal="right" vertical="top"/>
    </xf>
    <xf numFmtId="37" fontId="14" fillId="0" borderId="3" xfId="0" applyNumberFormat="1" applyFont="1" applyBorder="1" applyAlignment="1">
      <alignment vertical="center"/>
    </xf>
    <xf numFmtId="164" fontId="10" fillId="4" borderId="3" xfId="1" applyNumberFormat="1" applyFont="1" applyFill="1" applyBorder="1" applyAlignment="1">
      <alignment horizontal="right" vertical="center"/>
    </xf>
    <xf numFmtId="173" fontId="10" fillId="4" borderId="7" xfId="0" applyNumberFormat="1" applyFont="1" applyFill="1" applyBorder="1" applyAlignment="1">
      <alignment horizontal="right" vertical="center"/>
    </xf>
    <xf numFmtId="173" fontId="10" fillId="0" borderId="7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vertical="center"/>
    </xf>
    <xf numFmtId="171" fontId="14" fillId="0" borderId="4" xfId="0" applyNumberFormat="1" applyFont="1" applyBorder="1" applyAlignment="1">
      <alignment horizontal="right" vertical="center"/>
    </xf>
    <xf numFmtId="164" fontId="15" fillId="0" borderId="3" xfId="0" applyNumberFormat="1" applyFont="1" applyBorder="1" applyAlignment="1">
      <alignment horizontal="right" vertical="top"/>
    </xf>
    <xf numFmtId="170" fontId="15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center"/>
    </xf>
    <xf numFmtId="164" fontId="10" fillId="0" borderId="3" xfId="1" applyNumberFormat="1" applyFont="1" applyFill="1" applyBorder="1" applyAlignment="1">
      <alignment horizontal="right" vertical="center"/>
    </xf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169" fontId="10" fillId="4" borderId="0" xfId="0" applyNumberFormat="1" applyFont="1" applyFill="1" applyAlignment="1">
      <alignment horizontal="right"/>
    </xf>
    <xf numFmtId="169" fontId="10" fillId="0" borderId="0" xfId="0" applyNumberFormat="1" applyFont="1" applyAlignment="1">
      <alignment horizontal="right"/>
    </xf>
    <xf numFmtId="164" fontId="10" fillId="4" borderId="0" xfId="0" quotePrefix="1" applyNumberFormat="1" applyFont="1" applyFill="1" applyAlignment="1">
      <alignment horizontal="right" vertical="center"/>
    </xf>
    <xf numFmtId="164" fontId="10" fillId="0" borderId="0" xfId="0" quotePrefix="1" applyNumberFormat="1" applyFont="1" applyAlignment="1">
      <alignment horizontal="right" vertical="center"/>
    </xf>
    <xf numFmtId="164" fontId="10" fillId="4" borderId="3" xfId="0" quotePrefix="1" applyNumberFormat="1" applyFont="1" applyFill="1" applyBorder="1" applyAlignment="1">
      <alignment horizontal="right" vertical="center"/>
    </xf>
    <xf numFmtId="170" fontId="10" fillId="4" borderId="3" xfId="0" applyNumberFormat="1" applyFont="1" applyFill="1" applyBorder="1" applyAlignment="1">
      <alignment horizontal="right" vertical="top"/>
    </xf>
    <xf numFmtId="164" fontId="10" fillId="0" borderId="0" xfId="10" applyNumberFormat="1" applyFont="1" applyAlignment="1">
      <alignment horizontal="right" vertical="center"/>
    </xf>
    <xf numFmtId="164" fontId="10" fillId="4" borderId="0" xfId="10" applyNumberFormat="1" applyFont="1" applyFill="1" applyAlignment="1">
      <alignment horizontal="right" vertical="center"/>
    </xf>
    <xf numFmtId="164" fontId="10" fillId="4" borderId="3" xfId="10" applyNumberFormat="1" applyFont="1" applyFill="1" applyBorder="1" applyAlignment="1">
      <alignment horizontal="right" vertical="center"/>
    </xf>
    <xf numFmtId="170" fontId="10" fillId="4" borderId="4" xfId="0" applyNumberFormat="1" applyFont="1" applyFill="1" applyBorder="1" applyAlignment="1">
      <alignment horizontal="right" vertical="top"/>
    </xf>
    <xf numFmtId="170" fontId="10" fillId="0" borderId="4" xfId="0" applyNumberFormat="1" applyFont="1" applyBorder="1" applyAlignment="1">
      <alignment horizontal="right" vertical="top"/>
    </xf>
    <xf numFmtId="37" fontId="13" fillId="0" borderId="0" xfId="0" applyNumberFormat="1" applyFont="1" applyAlignment="1">
      <alignment horizontal="center"/>
    </xf>
    <xf numFmtId="3" fontId="10" fillId="0" borderId="0" xfId="10" applyNumberFormat="1" applyFont="1" applyAlignment="1">
      <alignment horizontal="right" vertical="center"/>
    </xf>
    <xf numFmtId="0" fontId="10" fillId="0" borderId="0" xfId="10" applyFont="1" applyAlignment="1">
      <alignment horizontal="right" vertical="center"/>
    </xf>
    <xf numFmtId="164" fontId="10" fillId="0" borderId="0" xfId="3" applyNumberFormat="1" applyFont="1" applyFill="1" applyBorder="1" applyAlignment="1">
      <alignment horizontal="right" vertical="center"/>
    </xf>
    <xf numFmtId="164" fontId="10" fillId="4" borderId="4" xfId="3" applyNumberFormat="1" applyFont="1" applyFill="1" applyBorder="1" applyAlignment="1">
      <alignment horizontal="right" vertical="center"/>
    </xf>
    <xf numFmtId="164" fontId="10" fillId="0" borderId="4" xfId="3" applyNumberFormat="1" applyFont="1" applyFill="1" applyBorder="1" applyAlignment="1">
      <alignment horizontal="right" vertical="center"/>
    </xf>
    <xf numFmtId="164" fontId="10" fillId="4" borderId="0" xfId="3" applyNumberFormat="1" applyFont="1" applyFill="1" applyBorder="1" applyAlignment="1">
      <alignment horizontal="right" vertical="center"/>
    </xf>
    <xf numFmtId="164" fontId="10" fillId="4" borderId="3" xfId="3" applyNumberFormat="1" applyFont="1" applyFill="1" applyBorder="1" applyAlignment="1">
      <alignment horizontal="right" vertical="center"/>
    </xf>
    <xf numFmtId="164" fontId="10" fillId="0" borderId="3" xfId="3" applyNumberFormat="1" applyFont="1" applyFill="1" applyBorder="1" applyAlignment="1">
      <alignment horizontal="right" vertical="center"/>
    </xf>
    <xf numFmtId="37" fontId="10" fillId="0" borderId="3" xfId="0" applyNumberFormat="1" applyFont="1" applyBorder="1" applyAlignment="1">
      <alignment vertical="center"/>
    </xf>
    <xf numFmtId="37" fontId="9" fillId="0" borderId="3" xfId="0" applyNumberFormat="1" applyFont="1" applyBorder="1" applyAlignment="1">
      <alignment vertical="center"/>
    </xf>
    <xf numFmtId="37" fontId="14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37" fontId="14" fillId="0" borderId="0" xfId="0" applyNumberFormat="1" applyFont="1" applyAlignment="1">
      <alignment vertical="top"/>
    </xf>
    <xf numFmtId="171" fontId="10" fillId="4" borderId="0" xfId="0" applyNumberFormat="1" applyFont="1" applyFill="1" applyAlignment="1">
      <alignment vertical="center"/>
    </xf>
    <xf numFmtId="171" fontId="10" fillId="4" borderId="0" xfId="1" applyNumberFormat="1" applyFont="1" applyFill="1" applyAlignment="1">
      <alignment horizontal="right" vertical="center"/>
    </xf>
    <xf numFmtId="171" fontId="10" fillId="4" borderId="6" xfId="1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vertical="top"/>
    </xf>
    <xf numFmtId="170" fontId="9" fillId="0" borderId="0" xfId="0" applyNumberFormat="1" applyFont="1" applyAlignment="1">
      <alignment horizontal="center" vertical="top"/>
    </xf>
    <xf numFmtId="164" fontId="10" fillId="0" borderId="0" xfId="136" applyNumberFormat="1" applyFont="1" applyFill="1" applyBorder="1" applyAlignment="1">
      <alignment horizontal="right" vertical="center"/>
    </xf>
    <xf numFmtId="164" fontId="10" fillId="0" borderId="3" xfId="10" applyNumberFormat="1" applyFont="1" applyBorder="1" applyAlignment="1">
      <alignment horizontal="right" vertical="center"/>
    </xf>
    <xf numFmtId="164" fontId="10" fillId="0" borderId="0" xfId="0" applyNumberFormat="1" applyFont="1"/>
    <xf numFmtId="164" fontId="10" fillId="0" borderId="0" xfId="1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9" fontId="15" fillId="0" borderId="3" xfId="0" applyNumberFormat="1" applyFont="1" applyBorder="1" applyAlignment="1">
      <alignment horizontal="center" vertical="center"/>
    </xf>
    <xf numFmtId="169" fontId="15" fillId="0" borderId="8" xfId="0" applyNumberFormat="1" applyFont="1" applyBorder="1" applyAlignment="1">
      <alignment horizontal="center" vertical="center"/>
    </xf>
    <xf numFmtId="38" fontId="10" fillId="0" borderId="3" xfId="0" applyNumberFormat="1" applyFont="1" applyBorder="1" applyAlignment="1">
      <alignment horizontal="justify" vertical="center"/>
    </xf>
    <xf numFmtId="0" fontId="10" fillId="0" borderId="3" xfId="0" applyFont="1" applyBorder="1" applyAlignment="1">
      <alignment horizontal="justify" vertical="center"/>
    </xf>
    <xf numFmtId="170" fontId="9" fillId="0" borderId="8" xfId="0" applyNumberFormat="1" applyFont="1" applyBorder="1" applyAlignment="1">
      <alignment horizontal="center" vertical="top"/>
    </xf>
  </cellXfs>
  <cellStyles count="137">
    <cellStyle name="20% - Accent1" xfId="32" builtinId="30" customBuiltin="1"/>
    <cellStyle name="20% - Accent2" xfId="35" builtinId="34" customBuiltin="1"/>
    <cellStyle name="20% - Accent3" xfId="38" builtinId="38" customBuiltin="1"/>
    <cellStyle name="20% - Accent4" xfId="41" builtinId="42" customBuiltin="1"/>
    <cellStyle name="20% - Accent5" xfId="44" builtinId="46" customBuiltin="1"/>
    <cellStyle name="20% - Accent6" xfId="47" builtinId="50" customBuiltin="1"/>
    <cellStyle name="40% - Accent1" xfId="33" builtinId="31" customBuiltin="1"/>
    <cellStyle name="40% - Accent2" xfId="36" builtinId="35" customBuiltin="1"/>
    <cellStyle name="40% - Accent3" xfId="39" builtinId="39" customBuiltin="1"/>
    <cellStyle name="40% - Accent4" xfId="42" builtinId="43" customBuiltin="1"/>
    <cellStyle name="40% - Accent5" xfId="45" builtinId="47" customBuiltin="1"/>
    <cellStyle name="40% - Accent6" xfId="48" builtinId="51" customBuiltin="1"/>
    <cellStyle name="60% - Accent1 2" xfId="49" xr:uid="{E7EC89C0-D909-4C54-8BAD-AABDD790C69F}"/>
    <cellStyle name="60% - Accent2 2" xfId="50" xr:uid="{903E9B7E-7CEA-4E8C-8F3C-6C9014F6232B}"/>
    <cellStyle name="60% - Accent3 2" xfId="51" xr:uid="{A819AECA-413C-409F-AC84-638575E79B9C}"/>
    <cellStyle name="60% - Accent4 2" xfId="52" xr:uid="{8A670AFB-154C-4BD7-81F7-02FA517B720B}"/>
    <cellStyle name="60% - Accent5 2" xfId="53" xr:uid="{D9954425-5BBA-4107-ADC7-64C70BA8D764}"/>
    <cellStyle name="60% - Accent6 2" xfId="54" xr:uid="{57F080C5-7906-4080-A58E-9E33846E555E}"/>
    <cellStyle name="Accent1" xfId="31" builtinId="29" customBuiltin="1"/>
    <cellStyle name="Accent2" xfId="34" builtinId="33" customBuiltin="1"/>
    <cellStyle name="Accent3" xfId="37" builtinId="37" customBuiltin="1"/>
    <cellStyle name="Accent4" xfId="40" builtinId="41" customBuiltin="1"/>
    <cellStyle name="Accent5" xfId="43" builtinId="45" customBuiltin="1"/>
    <cellStyle name="Accent6" xfId="46" builtinId="49" customBuiltin="1"/>
    <cellStyle name="Bad" xfId="22" builtinId="27" customBuiltin="1"/>
    <cellStyle name="Calculation" xfId="25" builtinId="22" customBuiltin="1"/>
    <cellStyle name="Check Cell" xfId="27" builtinId="23" customBuiltin="1"/>
    <cellStyle name="Comma" xfId="1" builtinId="3" customBuiltin="1"/>
    <cellStyle name="Comma 10" xfId="101" xr:uid="{E18750DB-D198-4017-8203-F5152C062117}"/>
    <cellStyle name="Comma 100" xfId="111" xr:uid="{7C439B96-9924-4F7B-8B3D-2C34787AD10B}"/>
    <cellStyle name="Comma 2" xfId="67" xr:uid="{28B06756-9372-448E-A086-E2E6A93374EE}"/>
    <cellStyle name="Comma 2 13 2" xfId="110" xr:uid="{2829347A-A2BD-42C5-83AA-AA05A94F15F8}"/>
    <cellStyle name="Comma 2 2" xfId="97" xr:uid="{4E016729-048E-4E62-87E5-750DDDE2FBF1}"/>
    <cellStyle name="Comma 2 2 10" xfId="122" xr:uid="{F5D95438-E4A4-4395-BB2F-7A02CF67DA4D}"/>
    <cellStyle name="Comma 3" xfId="62" xr:uid="{8A36BBD5-4829-4735-84CB-A236BE246A27}"/>
    <cellStyle name="Comma 3 2" xfId="90" xr:uid="{FE930A25-26D3-4EA1-AF18-591DEA80C6F5}"/>
    <cellStyle name="Comma 3 2 2" xfId="121" xr:uid="{DFDA62AE-875B-47F1-B4FB-466D62D5DD77}"/>
    <cellStyle name="Comma 3 2 4" xfId="93" xr:uid="{4F96868F-E33C-44C5-B7EC-5501EF190872}"/>
    <cellStyle name="Comma 3 3" xfId="68" xr:uid="{9E80BA1D-D911-4A1D-974D-DBA70F975A8C}"/>
    <cellStyle name="Comma 4" xfId="85" xr:uid="{DE6E0B4E-4260-4D66-9B75-8A6C017FAF75}"/>
    <cellStyle name="Comma 4 16" xfId="123" xr:uid="{7EAFA219-1AC1-49CA-BBDF-7832A3F07D12}"/>
    <cellStyle name="Comma 4 2" xfId="112" xr:uid="{DC6C1544-839E-4DA4-AB74-83B541FBB235}"/>
    <cellStyle name="Comma 4 3" xfId="125" xr:uid="{83E55C1C-58FC-47FA-8B34-65DE6C094B33}"/>
    <cellStyle name="Comma 5" xfId="94" xr:uid="{2C00CEE7-2B5C-4F11-A7DC-4CBCBC03E6F0}"/>
    <cellStyle name="Comma 58" xfId="124" xr:uid="{A0587E1A-0D5C-44DC-8E9E-1FA45C4F96A3}"/>
    <cellStyle name="Comma 59 2" xfId="113" xr:uid="{FFE506A3-C03B-498E-A9F8-8690B27C9635}"/>
    <cellStyle name="Comma 6" xfId="106" xr:uid="{E8C36E72-F1FD-4927-8C01-BD05DD95D3C2}"/>
    <cellStyle name="Comma 7" xfId="86" xr:uid="{752F5E3D-764E-452E-AA13-A1AFB3915A8A}"/>
    <cellStyle name="comma zerodec" xfId="2" xr:uid="{00000000-0005-0000-0000-000001000000}"/>
    <cellStyle name="comma zerodec 2" xfId="55" xr:uid="{5FBBFF08-B6F3-4294-AB2D-A69DCAD0FDB8}"/>
    <cellStyle name="Comma_OHTL - E updat" xfId="3" xr:uid="{00000000-0005-0000-0000-000002000000}"/>
    <cellStyle name="Comma_OHTL - E updat 2" xfId="136" xr:uid="{74CAD71E-20FA-4D8A-A67E-87F893FF9002}"/>
    <cellStyle name="Currency 2" xfId="66" xr:uid="{548527D9-6DCF-4959-A310-525EF4C1B448}"/>
    <cellStyle name="Currency1" xfId="4" xr:uid="{00000000-0005-0000-0000-000003000000}"/>
    <cellStyle name="Currency1 2" xfId="56" xr:uid="{5E342FEF-3900-46D1-B1A6-8832082F51F2}"/>
    <cellStyle name="Dollar (zero dec)" xfId="5" xr:uid="{00000000-0005-0000-0000-000004000000}"/>
    <cellStyle name="Dollar (zero dec) 2" xfId="57" xr:uid="{8D6C58D6-78BA-41E0-9F2E-1CA88528DF0E}"/>
    <cellStyle name="Explanatory Text" xfId="29" builtinId="53" customBuiltin="1"/>
    <cellStyle name="Followed Hyperlink" xfId="73" xr:uid="{5592548B-7025-4940-BD4D-FED01AD1E0AB}"/>
    <cellStyle name="Good" xfId="21" builtinId="26" customBuiltin="1"/>
    <cellStyle name="Grey" xfId="6" xr:uid="{00000000-0005-0000-0000-000005000000}"/>
    <cellStyle name="Heading 1" xfId="17" builtinId="16" customBuiltin="1"/>
    <cellStyle name="Heading 2" xfId="18" builtinId="17" customBuiltin="1"/>
    <cellStyle name="Heading 3" xfId="19" builtinId="18" customBuiltin="1"/>
    <cellStyle name="Heading 4" xfId="20" builtinId="19" customBuiltin="1"/>
    <cellStyle name="Hyperlink" xfId="72" builtinId="8" customBuiltin="1"/>
    <cellStyle name="Hyperlink 2" xfId="74" xr:uid="{C80D61CC-041D-4BD0-8171-AC2B14C71D5D}"/>
    <cellStyle name="Hyperlink 2 2" xfId="98" xr:uid="{BD65F2B6-CA0A-4D46-9ABF-A77437D6EC31}"/>
    <cellStyle name="Hyperlink 3" xfId="95" xr:uid="{7C452F24-8AC1-40D9-A449-8ADDE8A1E2E1}"/>
    <cellStyle name="Hyperlink 3 2" xfId="126" xr:uid="{098A8A64-4EE1-494C-AA3A-354F450C6ABD}"/>
    <cellStyle name="Hyperlink 7" xfId="115" xr:uid="{0C1B9FA0-1C22-4778-A3EE-EDBF50BAA6F2}"/>
    <cellStyle name="Input" xfId="23" builtinId="20" customBuiltin="1"/>
    <cellStyle name="Input [yellow]" xfId="7" xr:uid="{00000000-0005-0000-0000-000006000000}"/>
    <cellStyle name="Linked Cell" xfId="26" builtinId="24" customBuiltin="1"/>
    <cellStyle name="Neutral 2" xfId="58" xr:uid="{AD7F58BD-DCD6-470E-910E-11068714EC84}"/>
    <cellStyle name="no dec" xfId="8" xr:uid="{00000000-0005-0000-0000-000007000000}"/>
    <cellStyle name="Normal" xfId="0" builtinId="0" customBuiltin="1"/>
    <cellStyle name="Normal - Style1" xfId="9" xr:uid="{00000000-0005-0000-0000-000009000000}"/>
    <cellStyle name="Normal 10" xfId="88" xr:uid="{E6769D3C-1EC8-41A1-81A0-A505B63C5C57}"/>
    <cellStyle name="Normal 11" xfId="105" xr:uid="{5BCB4462-9A45-4214-87DD-A6EB2A61792E}"/>
    <cellStyle name="Normal 12" xfId="63" xr:uid="{45F69A16-2654-4F54-9AAD-D55F953539F0}"/>
    <cellStyle name="Normal 12 3" xfId="107" xr:uid="{C5581537-1043-47CE-BD7D-B9D7956F8674}"/>
    <cellStyle name="Normal 13" xfId="87" xr:uid="{F92E3269-28D7-4444-BF08-AA391BE01104}"/>
    <cellStyle name="Normal 14" xfId="128" xr:uid="{5B31CD52-11F4-44E1-8311-C846F222C5F5}"/>
    <cellStyle name="Normal 15" xfId="127" xr:uid="{40897A05-739D-4B62-85E0-9822BA3C8BFD}"/>
    <cellStyle name="Normal 16" xfId="14" xr:uid="{2553442F-2A1B-4175-A3EF-5FC91D4D1266}"/>
    <cellStyle name="Normal 17" xfId="99" xr:uid="{CF117EFB-D633-4330-9EAB-7611CC22900B}"/>
    <cellStyle name="Normal 18" xfId="133" xr:uid="{62896026-A5C4-409D-9824-3BCD69BA7043}"/>
    <cellStyle name="Normal 19" xfId="130" xr:uid="{F873A08E-39AD-4111-831F-98AEDDAFBC1D}"/>
    <cellStyle name="Normal 2" xfId="59" xr:uid="{0BAD6D6B-6FEE-492E-BA42-01D5604F3CFE}"/>
    <cellStyle name="Normal 2 2" xfId="69" xr:uid="{9EE2B52B-2A75-45C2-AE4A-FEA5866E7DF8}"/>
    <cellStyle name="Normal 2 2 38" xfId="91" xr:uid="{8D0AE76B-D335-486C-88CF-870B474CB772}"/>
    <cellStyle name="Normal 2 3" xfId="96" xr:uid="{88759A55-E019-41F2-B582-948776FAA346}"/>
    <cellStyle name="Normal 2 39 2" xfId="117" xr:uid="{65A04093-E5F6-44FD-9C76-43CF99DE04F5}"/>
    <cellStyle name="Normal 2 4" xfId="64" xr:uid="{FEB39BD8-B6DF-4530-8839-3523057ADEDF}"/>
    <cellStyle name="Normal 20" xfId="129" xr:uid="{46DC2626-B875-42F4-8A94-516E6E6875F3}"/>
    <cellStyle name="Normal 21" xfId="134" xr:uid="{BD8C0BA0-80DB-4E25-BB06-6241641B6DBA}"/>
    <cellStyle name="Normal 22" xfId="135" xr:uid="{02316EFE-D1C7-4E71-9B40-189C10B4D8BF}"/>
    <cellStyle name="Normal 23" xfId="131" xr:uid="{09CA6364-92FA-4C03-A129-3B870A1BB3AB}"/>
    <cellStyle name="Normal 24" xfId="132" xr:uid="{C8E54395-93B5-44A9-A931-FDFB9ABBBE20}"/>
    <cellStyle name="Normal 260" xfId="120" xr:uid="{D704CA55-F998-4ABB-9024-24BE00B418D8}"/>
    <cellStyle name="Normal 288 2" xfId="103" xr:uid="{9356719B-3A23-4F66-B3CD-4984F5313AF6}"/>
    <cellStyle name="Normal 3" xfId="70" xr:uid="{B5529165-A7BD-44A8-BDE6-315D3C014253}"/>
    <cellStyle name="Normal 3 2" xfId="71" xr:uid="{7F75ED0F-82F1-4AC4-89C6-825CFE005BFD}"/>
    <cellStyle name="Normal 3 2 2" xfId="75" xr:uid="{1C365B0E-638A-4442-A079-36314C8BE0C2}"/>
    <cellStyle name="Normal 3 2 3" xfId="109" xr:uid="{C1DA5AA1-5373-4BDB-BE70-ABE953A1D662}"/>
    <cellStyle name="Normal 3 2 5" xfId="76" xr:uid="{F938B6C8-F958-48A7-B3B5-38B7FDD32778}"/>
    <cellStyle name="Normal 3 3" xfId="77" xr:uid="{FBBAF84D-0879-47F3-843A-0315B80935C1}"/>
    <cellStyle name="Normal 3 3 2" xfId="78" xr:uid="{A2198940-3336-40DC-88D1-6056A2CBCCD1}"/>
    <cellStyle name="Normal 3 3 3" xfId="92" xr:uid="{05C6131A-70D4-4F9C-B42E-257EEB2D5AD2}"/>
    <cellStyle name="Normal 3 5" xfId="114" xr:uid="{3306BE11-38B4-4623-8029-9604F2640AE6}"/>
    <cellStyle name="Normal 4" xfId="79" xr:uid="{CBDEA946-B3DD-475F-9BF1-EEAEF46CB9B8}"/>
    <cellStyle name="Normal 4 17" xfId="108" xr:uid="{1D72F0DA-774D-4536-A158-2DED19C01652}"/>
    <cellStyle name="Normal 4 3" xfId="104" xr:uid="{91401784-9FE0-49E8-B23B-B10EC12AFD40}"/>
    <cellStyle name="Normal 4 41" xfId="118" xr:uid="{DA8978F6-9E1D-4D32-A3C7-88B49AB02E81}"/>
    <cellStyle name="Normal 5" xfId="60" xr:uid="{2875D731-D60F-4C27-BE11-47F46885D50C}"/>
    <cellStyle name="Normal 5 2" xfId="80" xr:uid="{EF2BE56B-F7C9-49F9-B0F2-962AA5A22F9F}"/>
    <cellStyle name="Normal 6" xfId="81" xr:uid="{57B61843-9A93-46D5-A312-F0DDA202FA56}"/>
    <cellStyle name="Normal 6 2" xfId="119" xr:uid="{E53061F8-50C0-49E7-A9EE-319597CE7662}"/>
    <cellStyle name="Normal 66" xfId="102" xr:uid="{1376EDDB-3DB1-433A-9BCE-1CC64C19AA60}"/>
    <cellStyle name="Normal 7" xfId="82" xr:uid="{138C549A-6D1F-485F-AB62-D4BC0FA07AD6}"/>
    <cellStyle name="Normal 8" xfId="83" xr:uid="{C6AC8068-D151-49D0-BC85-3A104A861408}"/>
    <cellStyle name="Normal 8 2" xfId="100" xr:uid="{EBBC7C45-F901-44A4-9E81-765FF3FE1D6C}"/>
    <cellStyle name="Normal 8 37" xfId="116" xr:uid="{0AFAE62B-008C-4015-94C0-4A63B39752DF}"/>
    <cellStyle name="Normal 9" xfId="84" xr:uid="{EEE8F50C-AAF2-4E49-A661-3EBC2B85CCFC}"/>
    <cellStyle name="Normal_OHTL - E updat" xfId="10" xr:uid="{00000000-0005-0000-0000-00000A000000}"/>
    <cellStyle name="Note 2" xfId="61" xr:uid="{5136AB07-F7DC-47D2-B407-2AC649CBA5D4}"/>
    <cellStyle name="Output" xfId="24" builtinId="21" customBuiltin="1"/>
    <cellStyle name="Percent" xfId="15" builtinId="5" customBuiltin="1"/>
    <cellStyle name="Percent [2]" xfId="11" xr:uid="{00000000-0005-0000-0000-00000B000000}"/>
    <cellStyle name="Percent 2" xfId="65" xr:uid="{B36BD559-BD4B-484B-B424-CEE2E305F269}"/>
    <cellStyle name="Percent 3" xfId="89" xr:uid="{C0F5B525-7E81-41C9-887C-4D94B5D59F13}"/>
    <cellStyle name="pwstyle" xfId="12" xr:uid="{00000000-0005-0000-0000-00000C000000}"/>
    <cellStyle name="Quantity" xfId="13" xr:uid="{00000000-0005-0000-0000-00000D000000}"/>
    <cellStyle name="Title" xfId="16" builtinId="15" customBuiltin="1"/>
    <cellStyle name="Total" xfId="30" builtinId="25" customBuiltin="1"/>
    <cellStyle name="Warning Text" xfId="28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0"/>
  <sheetViews>
    <sheetView tabSelected="1" zoomScale="150" zoomScaleNormal="150" zoomScaleSheetLayoutView="130" workbookViewId="0">
      <selection activeCell="C6" sqref="C6"/>
    </sheetView>
  </sheetViews>
  <sheetFormatPr defaultColWidth="10.7109375" defaultRowHeight="18.75"/>
  <cols>
    <col min="1" max="2" width="1.7109375" style="9" customWidth="1"/>
    <col min="3" max="3" width="23.42578125" style="9" customWidth="1"/>
    <col min="4" max="4" width="7.85546875" style="9" customWidth="1"/>
    <col min="5" max="5" width="0.7109375" style="9" customWidth="1"/>
    <col min="6" max="6" width="14.7109375" style="30" customWidth="1"/>
    <col min="7" max="7" width="0.7109375" style="30" customWidth="1"/>
    <col min="8" max="8" width="14" style="30" bestFit="1" customWidth="1"/>
    <col min="9" max="9" width="0.7109375" style="30" customWidth="1"/>
    <col min="10" max="10" width="14.7109375" style="30" customWidth="1"/>
    <col min="11" max="11" width="0.7109375" style="30" customWidth="1"/>
    <col min="12" max="12" width="14.85546875" style="30" customWidth="1"/>
    <col min="13" max="16384" width="10.7109375" style="9"/>
  </cols>
  <sheetData>
    <row r="1" spans="1:12" s="193" customFormat="1" ht="21" customHeight="1">
      <c r="A1" s="1" t="s">
        <v>35</v>
      </c>
      <c r="F1" s="2"/>
      <c r="G1" s="2"/>
      <c r="H1" s="2"/>
      <c r="I1" s="2"/>
      <c r="J1" s="2"/>
      <c r="K1" s="2"/>
      <c r="L1" s="2"/>
    </row>
    <row r="2" spans="1:12" s="193" customFormat="1" ht="21" customHeight="1">
      <c r="A2" s="1" t="s">
        <v>44</v>
      </c>
      <c r="F2" s="2"/>
      <c r="G2" s="2"/>
      <c r="H2" s="2"/>
      <c r="I2" s="2"/>
      <c r="J2" s="2"/>
      <c r="K2" s="2"/>
      <c r="L2" s="2"/>
    </row>
    <row r="3" spans="1:12" s="193" customFormat="1" ht="21" customHeight="1">
      <c r="A3" s="3" t="s">
        <v>144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</row>
    <row r="4" spans="1:12" s="193" customFormat="1" ht="21" customHeight="1">
      <c r="A4" s="1"/>
      <c r="F4" s="2"/>
      <c r="G4" s="2"/>
      <c r="H4" s="2"/>
      <c r="I4" s="2"/>
      <c r="J4" s="2"/>
      <c r="K4" s="2"/>
      <c r="L4" s="2"/>
    </row>
    <row r="5" spans="1:12" s="193" customFormat="1" ht="21" customHeight="1">
      <c r="A5" s="1"/>
      <c r="D5" s="6"/>
      <c r="E5" s="6"/>
      <c r="F5" s="7"/>
      <c r="G5" s="7"/>
      <c r="H5" s="7"/>
      <c r="I5" s="7"/>
      <c r="J5" s="7"/>
      <c r="K5" s="7"/>
      <c r="L5" s="8" t="s">
        <v>98</v>
      </c>
    </row>
    <row r="6" spans="1:12" ht="21" customHeight="1">
      <c r="C6" s="193"/>
      <c r="D6" s="10"/>
      <c r="E6" s="10"/>
      <c r="F6" s="7"/>
      <c r="G6" s="11" t="s">
        <v>53</v>
      </c>
      <c r="H6" s="7"/>
      <c r="I6" s="12"/>
      <c r="J6" s="7"/>
      <c r="K6" s="11" t="s">
        <v>77</v>
      </c>
      <c r="L6" s="7"/>
    </row>
    <row r="7" spans="1:12" ht="21" customHeight="1">
      <c r="C7" s="193"/>
      <c r="D7" s="10"/>
      <c r="E7" s="10"/>
      <c r="F7" s="13" t="s">
        <v>146</v>
      </c>
      <c r="G7" s="12"/>
      <c r="H7" s="13" t="s">
        <v>23</v>
      </c>
      <c r="I7" s="188"/>
      <c r="J7" s="13" t="s">
        <v>146</v>
      </c>
      <c r="K7" s="12"/>
      <c r="L7" s="13" t="s">
        <v>23</v>
      </c>
    </row>
    <row r="8" spans="1:12" ht="21" customHeight="1">
      <c r="C8" s="14"/>
      <c r="D8" s="15"/>
      <c r="E8" s="16"/>
      <c r="F8" s="13" t="s">
        <v>145</v>
      </c>
      <c r="G8" s="12"/>
      <c r="H8" s="13" t="s">
        <v>129</v>
      </c>
      <c r="I8" s="13"/>
      <c r="J8" s="13" t="s">
        <v>145</v>
      </c>
      <c r="K8" s="12"/>
      <c r="L8" s="13" t="s">
        <v>129</v>
      </c>
    </row>
    <row r="9" spans="1:12" ht="21" customHeight="1">
      <c r="C9" s="14"/>
      <c r="D9" s="17" t="s">
        <v>0</v>
      </c>
      <c r="E9" s="16"/>
      <c r="F9" s="8" t="s">
        <v>16</v>
      </c>
      <c r="G9" s="12"/>
      <c r="H9" s="8" t="s">
        <v>1</v>
      </c>
      <c r="I9" s="12"/>
      <c r="J9" s="8" t="s">
        <v>24</v>
      </c>
      <c r="K9" s="12"/>
      <c r="L9" s="8" t="s">
        <v>1</v>
      </c>
    </row>
    <row r="10" spans="1:12" ht="21" customHeight="1">
      <c r="C10" s="14"/>
      <c r="D10" s="18"/>
      <c r="E10" s="16"/>
      <c r="F10" s="90"/>
      <c r="G10" s="12"/>
      <c r="H10" s="13"/>
      <c r="I10" s="12"/>
      <c r="J10" s="90"/>
      <c r="K10" s="12"/>
      <c r="L10" s="13"/>
    </row>
    <row r="11" spans="1:12" s="20" customFormat="1" ht="21" customHeight="1">
      <c r="A11" s="19" t="s">
        <v>15</v>
      </c>
      <c r="C11" s="21"/>
      <c r="D11" s="21"/>
      <c r="E11" s="21"/>
      <c r="F11" s="91"/>
      <c r="G11" s="22"/>
      <c r="H11" s="22"/>
      <c r="I11" s="23"/>
      <c r="J11" s="91"/>
      <c r="K11" s="22"/>
      <c r="L11" s="22"/>
    </row>
    <row r="12" spans="1:12" s="20" customFormat="1" ht="8.1" customHeight="1">
      <c r="A12" s="19"/>
      <c r="C12" s="21"/>
      <c r="D12" s="21"/>
      <c r="E12" s="21"/>
      <c r="F12" s="91"/>
      <c r="G12" s="22"/>
      <c r="H12" s="22"/>
      <c r="I12" s="23"/>
      <c r="J12" s="91"/>
      <c r="K12" s="22"/>
      <c r="L12" s="22"/>
    </row>
    <row r="13" spans="1:12" s="20" customFormat="1" ht="21" customHeight="1">
      <c r="A13" s="19" t="s">
        <v>87</v>
      </c>
      <c r="C13" s="157"/>
      <c r="D13" s="158"/>
      <c r="E13" s="158"/>
      <c r="F13" s="159"/>
      <c r="G13" s="23"/>
      <c r="H13" s="160"/>
      <c r="I13" s="23"/>
      <c r="J13" s="159"/>
      <c r="K13" s="23"/>
      <c r="L13" s="160"/>
    </row>
    <row r="14" spans="1:12" s="20" customFormat="1" ht="8.1" customHeight="1">
      <c r="A14" s="19"/>
      <c r="C14" s="21"/>
      <c r="D14" s="21"/>
      <c r="E14" s="21"/>
      <c r="F14" s="91"/>
      <c r="G14" s="22"/>
      <c r="H14" s="22"/>
      <c r="I14" s="23"/>
      <c r="J14" s="91"/>
      <c r="K14" s="22"/>
      <c r="L14" s="22"/>
    </row>
    <row r="15" spans="1:12" s="20" customFormat="1" ht="21" customHeight="1">
      <c r="A15" s="20" t="s">
        <v>34</v>
      </c>
      <c r="C15" s="157"/>
      <c r="D15" s="158"/>
      <c r="E15" s="158"/>
      <c r="F15" s="161">
        <v>251639438</v>
      </c>
      <c r="G15" s="162"/>
      <c r="H15" s="162">
        <v>275639568</v>
      </c>
      <c r="I15" s="162"/>
      <c r="J15" s="161">
        <v>233056764</v>
      </c>
      <c r="K15" s="162"/>
      <c r="L15" s="162">
        <v>253745409</v>
      </c>
    </row>
    <row r="16" spans="1:12" s="20" customFormat="1" ht="21" customHeight="1">
      <c r="A16" s="20" t="s">
        <v>28</v>
      </c>
      <c r="C16" s="157"/>
      <c r="D16" s="158"/>
      <c r="E16" s="158"/>
      <c r="F16" s="161">
        <v>172667</v>
      </c>
      <c r="G16" s="162"/>
      <c r="H16" s="162">
        <v>172632</v>
      </c>
      <c r="I16" s="162"/>
      <c r="J16" s="161">
        <v>172667</v>
      </c>
      <c r="K16" s="162"/>
      <c r="L16" s="162">
        <v>172632</v>
      </c>
    </row>
    <row r="17" spans="1:12" s="20" customFormat="1" ht="21" customHeight="1">
      <c r="A17" s="20" t="s">
        <v>100</v>
      </c>
      <c r="C17" s="157"/>
      <c r="D17" s="158">
        <v>6</v>
      </c>
      <c r="E17" s="158"/>
      <c r="F17" s="161">
        <v>87800535</v>
      </c>
      <c r="G17" s="162"/>
      <c r="H17" s="162">
        <v>120809904</v>
      </c>
      <c r="I17" s="162"/>
      <c r="J17" s="161">
        <v>87669283</v>
      </c>
      <c r="K17" s="162"/>
      <c r="L17" s="162">
        <v>120693538</v>
      </c>
    </row>
    <row r="18" spans="1:12" s="20" customFormat="1" ht="21" customHeight="1">
      <c r="A18" s="20" t="s">
        <v>27</v>
      </c>
      <c r="C18" s="157"/>
      <c r="D18" s="158"/>
      <c r="E18" s="158"/>
      <c r="F18" s="161">
        <v>26759895</v>
      </c>
      <c r="G18" s="162"/>
      <c r="H18" s="162">
        <v>26577077</v>
      </c>
      <c r="I18" s="162"/>
      <c r="J18" s="161">
        <v>26759895</v>
      </c>
      <c r="K18" s="162"/>
      <c r="L18" s="162">
        <v>26577077</v>
      </c>
    </row>
    <row r="19" spans="1:12" s="20" customFormat="1" ht="21" customHeight="1">
      <c r="A19" s="20" t="s">
        <v>46</v>
      </c>
      <c r="C19" s="157"/>
      <c r="D19" s="158"/>
      <c r="E19" s="158"/>
      <c r="F19" s="163">
        <v>3221627</v>
      </c>
      <c r="G19" s="162"/>
      <c r="H19" s="190">
        <v>3296377</v>
      </c>
      <c r="I19" s="162"/>
      <c r="J19" s="163">
        <v>2588658</v>
      </c>
      <c r="K19" s="162"/>
      <c r="L19" s="190">
        <v>2978628</v>
      </c>
    </row>
    <row r="20" spans="1:12" s="20" customFormat="1" ht="8.1" customHeight="1">
      <c r="A20" s="19"/>
      <c r="C20" s="21"/>
      <c r="D20" s="21"/>
      <c r="E20" s="21"/>
      <c r="F20" s="91"/>
      <c r="G20" s="22"/>
      <c r="H20" s="22"/>
      <c r="I20" s="22"/>
      <c r="J20" s="91"/>
      <c r="K20" s="24"/>
      <c r="L20" s="24"/>
    </row>
    <row r="21" spans="1:12" s="20" customFormat="1" ht="21" customHeight="1">
      <c r="A21" s="19" t="s">
        <v>2</v>
      </c>
      <c r="C21" s="157"/>
      <c r="D21" s="158"/>
      <c r="E21" s="158"/>
      <c r="F21" s="164">
        <f>SUM(F15:F19)</f>
        <v>369594162</v>
      </c>
      <c r="G21" s="23"/>
      <c r="H21" s="25">
        <f>SUM(H15:H19)</f>
        <v>426495558</v>
      </c>
      <c r="I21" s="23"/>
      <c r="J21" s="164">
        <f>SUM(J15:J19)</f>
        <v>350247267</v>
      </c>
      <c r="K21" s="23"/>
      <c r="L21" s="25">
        <f>SUM(L15:L19)</f>
        <v>404167284</v>
      </c>
    </row>
    <row r="22" spans="1:12" s="20" customFormat="1" ht="21" customHeight="1">
      <c r="C22" s="157"/>
      <c r="D22" s="158"/>
      <c r="E22" s="158"/>
      <c r="F22" s="159"/>
      <c r="G22" s="23"/>
      <c r="H22" s="160"/>
      <c r="I22" s="23"/>
      <c r="J22" s="159"/>
      <c r="K22" s="24"/>
      <c r="L22" s="24"/>
    </row>
    <row r="23" spans="1:12" s="20" customFormat="1" ht="21" customHeight="1">
      <c r="A23" s="19" t="s">
        <v>7</v>
      </c>
      <c r="C23" s="157"/>
      <c r="D23" s="158"/>
      <c r="E23" s="158"/>
      <c r="F23" s="159"/>
      <c r="G23" s="23"/>
      <c r="H23" s="160"/>
      <c r="I23" s="23"/>
      <c r="J23" s="159"/>
      <c r="K23" s="24"/>
      <c r="L23" s="24"/>
    </row>
    <row r="24" spans="1:12" s="20" customFormat="1" ht="8.1" customHeight="1">
      <c r="A24" s="19"/>
      <c r="C24" s="21"/>
      <c r="D24" s="21"/>
      <c r="E24" s="21"/>
      <c r="F24" s="91"/>
      <c r="G24" s="22"/>
      <c r="H24" s="22"/>
      <c r="I24" s="22"/>
      <c r="J24" s="91"/>
      <c r="K24" s="24"/>
      <c r="L24" s="24"/>
    </row>
    <row r="25" spans="1:12" s="20" customFormat="1" ht="21" customHeight="1">
      <c r="A25" s="20" t="s">
        <v>101</v>
      </c>
      <c r="C25" s="157"/>
      <c r="D25" s="158">
        <v>7</v>
      </c>
      <c r="E25" s="158"/>
      <c r="F25" s="106">
        <v>0</v>
      </c>
      <c r="G25" s="165"/>
      <c r="H25" s="26" t="s">
        <v>153</v>
      </c>
      <c r="I25" s="165"/>
      <c r="J25" s="106">
        <v>100000</v>
      </c>
      <c r="K25" s="26"/>
      <c r="L25" s="165">
        <v>100000</v>
      </c>
    </row>
    <row r="26" spans="1:12" s="20" customFormat="1" ht="21" customHeight="1">
      <c r="A26" s="20" t="s">
        <v>26</v>
      </c>
      <c r="C26" s="157"/>
      <c r="D26" s="158">
        <v>7</v>
      </c>
      <c r="E26" s="158"/>
      <c r="F26" s="166">
        <v>0</v>
      </c>
      <c r="G26" s="165"/>
      <c r="H26" s="165">
        <v>0</v>
      </c>
      <c r="I26" s="165"/>
      <c r="J26" s="166">
        <v>9520000</v>
      </c>
      <c r="K26" s="165"/>
      <c r="L26" s="165">
        <v>9520000</v>
      </c>
    </row>
    <row r="27" spans="1:12" s="20" customFormat="1" ht="21" customHeight="1">
      <c r="A27" s="20" t="s">
        <v>102</v>
      </c>
      <c r="C27" s="157"/>
      <c r="D27" s="158">
        <v>8</v>
      </c>
      <c r="E27" s="158"/>
      <c r="F27" s="166">
        <v>5146539658</v>
      </c>
      <c r="G27" s="165"/>
      <c r="H27" s="165">
        <v>5216396071</v>
      </c>
      <c r="I27" s="165"/>
      <c r="J27" s="166">
        <v>5103318388</v>
      </c>
      <c r="K27" s="165"/>
      <c r="L27" s="165">
        <v>5170663865</v>
      </c>
    </row>
    <row r="28" spans="1:12" s="20" customFormat="1" ht="21" customHeight="1">
      <c r="A28" s="20" t="s">
        <v>104</v>
      </c>
      <c r="C28" s="157"/>
      <c r="D28" s="158">
        <v>9</v>
      </c>
      <c r="E28" s="158"/>
      <c r="F28" s="166">
        <v>456164739</v>
      </c>
      <c r="G28" s="165"/>
      <c r="H28" s="165">
        <v>452260465</v>
      </c>
      <c r="I28" s="165"/>
      <c r="J28" s="166">
        <v>756214005</v>
      </c>
      <c r="K28" s="165"/>
      <c r="L28" s="165">
        <v>756419995</v>
      </c>
    </row>
    <row r="29" spans="1:12" s="20" customFormat="1" ht="21" customHeight="1">
      <c r="A29" s="20" t="s">
        <v>103</v>
      </c>
      <c r="C29" s="157"/>
      <c r="D29" s="158">
        <v>10</v>
      </c>
      <c r="E29" s="158"/>
      <c r="F29" s="166">
        <v>2729762</v>
      </c>
      <c r="G29" s="165"/>
      <c r="H29" s="165">
        <v>3164141</v>
      </c>
      <c r="I29" s="165"/>
      <c r="J29" s="166">
        <v>2729762</v>
      </c>
      <c r="K29" s="165"/>
      <c r="L29" s="165">
        <v>3164141</v>
      </c>
    </row>
    <row r="30" spans="1:12" s="20" customFormat="1" ht="21" customHeight="1">
      <c r="A30" s="20" t="s">
        <v>17</v>
      </c>
      <c r="C30" s="157"/>
      <c r="E30" s="158"/>
      <c r="F30" s="167">
        <v>23492103</v>
      </c>
      <c r="G30" s="165"/>
      <c r="H30" s="190">
        <v>25372477</v>
      </c>
      <c r="I30" s="165"/>
      <c r="J30" s="167">
        <v>20052683</v>
      </c>
      <c r="K30" s="165"/>
      <c r="L30" s="190">
        <v>21884614</v>
      </c>
    </row>
    <row r="31" spans="1:12" s="20" customFormat="1" ht="8.1" customHeight="1">
      <c r="A31" s="19"/>
      <c r="C31" s="21"/>
      <c r="D31" s="21"/>
      <c r="E31" s="21"/>
      <c r="F31" s="92"/>
      <c r="G31" s="22"/>
      <c r="H31" s="24"/>
      <c r="I31" s="24"/>
      <c r="J31" s="92"/>
      <c r="K31" s="24"/>
      <c r="L31" s="24"/>
    </row>
    <row r="32" spans="1:12" s="20" customFormat="1" ht="21" customHeight="1">
      <c r="A32" s="19" t="s">
        <v>8</v>
      </c>
      <c r="C32" s="157"/>
      <c r="E32" s="158"/>
      <c r="F32" s="164">
        <f>SUM(F25:F30)</f>
        <v>5628926262</v>
      </c>
      <c r="G32" s="23"/>
      <c r="H32" s="25">
        <f>SUM(H25:H30)</f>
        <v>5697193154</v>
      </c>
      <c r="I32" s="24"/>
      <c r="J32" s="164">
        <f>SUM(J25:J30)</f>
        <v>5891934838</v>
      </c>
      <c r="K32" s="23"/>
      <c r="L32" s="25">
        <f>SUM(L25:L30)</f>
        <v>5961752615</v>
      </c>
    </row>
    <row r="33" spans="1:12" s="20" customFormat="1" ht="8.1" customHeight="1">
      <c r="A33" s="19"/>
      <c r="C33" s="21"/>
      <c r="D33" s="21"/>
      <c r="E33" s="21"/>
      <c r="F33" s="92"/>
      <c r="G33" s="22"/>
      <c r="H33" s="24"/>
      <c r="I33" s="24"/>
      <c r="J33" s="92"/>
      <c r="K33" s="24"/>
      <c r="L33" s="24"/>
    </row>
    <row r="34" spans="1:12" s="20" customFormat="1" ht="21" customHeight="1" thickBot="1">
      <c r="A34" s="19" t="s">
        <v>3</v>
      </c>
      <c r="C34" s="157"/>
      <c r="D34" s="158"/>
      <c r="E34" s="158"/>
      <c r="F34" s="168">
        <f>SUM(F32,F21)</f>
        <v>5998520424</v>
      </c>
      <c r="G34" s="23"/>
      <c r="H34" s="169">
        <f>SUM(H32,H21)</f>
        <v>6123688712</v>
      </c>
      <c r="I34" s="24"/>
      <c r="J34" s="168">
        <f>SUM(J32,J21)</f>
        <v>6242182105</v>
      </c>
      <c r="K34" s="23"/>
      <c r="L34" s="169">
        <f>SUM(L32,L21)</f>
        <v>6365919899</v>
      </c>
    </row>
    <row r="35" spans="1:12" ht="21" customHeight="1" thickTop="1">
      <c r="C35" s="14"/>
      <c r="D35" s="18"/>
      <c r="E35" s="16"/>
      <c r="F35" s="13"/>
      <c r="G35" s="12"/>
      <c r="H35" s="13"/>
      <c r="I35" s="12"/>
      <c r="J35" s="13"/>
      <c r="K35" s="12"/>
      <c r="L35" s="13"/>
    </row>
    <row r="36" spans="1:12" ht="21" customHeight="1">
      <c r="C36" s="14"/>
      <c r="D36" s="18"/>
      <c r="E36" s="16"/>
      <c r="F36" s="13"/>
      <c r="G36" s="12"/>
      <c r="H36" s="13"/>
      <c r="I36" s="12"/>
      <c r="J36" s="13"/>
      <c r="K36" s="12"/>
      <c r="L36" s="13"/>
    </row>
    <row r="37" spans="1:12" ht="21" customHeight="1">
      <c r="C37" s="14"/>
      <c r="D37" s="18"/>
      <c r="E37" s="16"/>
      <c r="F37" s="13"/>
      <c r="G37" s="12"/>
      <c r="H37" s="13"/>
      <c r="I37" s="12"/>
      <c r="J37" s="13"/>
      <c r="K37" s="12"/>
      <c r="L37" s="13"/>
    </row>
    <row r="38" spans="1:12" ht="21" customHeight="1">
      <c r="C38" s="14"/>
      <c r="D38" s="18"/>
      <c r="E38" s="16"/>
      <c r="F38" s="13"/>
      <c r="G38" s="12"/>
      <c r="H38" s="13"/>
      <c r="I38" s="12"/>
      <c r="J38" s="13"/>
      <c r="K38" s="12"/>
      <c r="L38" s="13"/>
    </row>
    <row r="39" spans="1:12" ht="30.75" customHeight="1">
      <c r="C39" s="14"/>
      <c r="D39" s="18"/>
      <c r="E39" s="16"/>
      <c r="F39" s="13"/>
      <c r="G39" s="12"/>
      <c r="H39" s="13"/>
      <c r="I39" s="12"/>
      <c r="J39" s="13"/>
      <c r="K39" s="12"/>
      <c r="L39" s="13"/>
    </row>
    <row r="40" spans="1:12" ht="21" customHeight="1">
      <c r="A40" s="194" t="s">
        <v>86</v>
      </c>
      <c r="B40" s="194"/>
      <c r="C40" s="194"/>
      <c r="D40" s="194"/>
      <c r="E40" s="194"/>
      <c r="F40" s="194"/>
      <c r="G40" s="194"/>
      <c r="H40" s="194"/>
      <c r="I40" s="194"/>
      <c r="J40" s="194"/>
      <c r="K40" s="194"/>
      <c r="L40" s="194"/>
    </row>
    <row r="41" spans="1:12" ht="21" customHeight="1">
      <c r="A41" s="193"/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</row>
    <row r="42" spans="1:12" ht="19.5" customHeight="1">
      <c r="A42" s="193"/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</row>
    <row r="43" spans="1:12" ht="21.95" customHeight="1">
      <c r="A43" s="27" t="s">
        <v>105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1:12" s="193" customFormat="1" ht="21" customHeight="1">
      <c r="A44" s="1" t="s">
        <v>35</v>
      </c>
      <c r="D44" s="28"/>
      <c r="F44" s="2"/>
      <c r="G44" s="2"/>
      <c r="H44" s="2"/>
      <c r="I44" s="2"/>
      <c r="J44" s="2"/>
      <c r="K44" s="2"/>
      <c r="L44" s="2"/>
    </row>
    <row r="45" spans="1:12" s="193" customFormat="1" ht="25.15" customHeight="1">
      <c r="A45" s="1" t="s">
        <v>94</v>
      </c>
      <c r="D45" s="28"/>
      <c r="F45" s="2"/>
      <c r="G45" s="2"/>
      <c r="H45" s="2"/>
      <c r="I45" s="2"/>
      <c r="J45" s="2"/>
      <c r="K45" s="2"/>
      <c r="L45" s="2"/>
    </row>
    <row r="46" spans="1:12" s="193" customFormat="1" ht="21" customHeight="1">
      <c r="A46" s="29" t="str">
        <f>+A3</f>
        <v>ณ วันที่ 31 มีนาคม พ.ศ. 2566</v>
      </c>
      <c r="B46" s="4"/>
      <c r="C46" s="4"/>
      <c r="D46" s="4"/>
      <c r="E46" s="4"/>
      <c r="F46" s="5"/>
      <c r="G46" s="5"/>
      <c r="H46" s="5"/>
      <c r="I46" s="5"/>
      <c r="J46" s="5"/>
      <c r="K46" s="5"/>
      <c r="L46" s="5"/>
    </row>
    <row r="47" spans="1:12" ht="21" customHeight="1">
      <c r="C47" s="193"/>
      <c r="J47" s="31"/>
      <c r="L47" s="31"/>
    </row>
    <row r="48" spans="1:12" ht="21" customHeight="1">
      <c r="C48" s="193"/>
      <c r="D48" s="6"/>
      <c r="E48" s="6"/>
      <c r="F48" s="7"/>
      <c r="G48" s="7"/>
      <c r="H48" s="7"/>
      <c r="I48" s="7"/>
      <c r="J48" s="7"/>
      <c r="K48" s="7"/>
      <c r="L48" s="8" t="s">
        <v>98</v>
      </c>
    </row>
    <row r="49" spans="1:12" ht="21" customHeight="1">
      <c r="C49" s="193"/>
      <c r="D49" s="10"/>
      <c r="E49" s="10"/>
      <c r="F49" s="7"/>
      <c r="G49" s="11" t="s">
        <v>53</v>
      </c>
      <c r="H49" s="7"/>
      <c r="I49" s="12"/>
      <c r="J49" s="7"/>
      <c r="K49" s="11" t="s">
        <v>77</v>
      </c>
      <c r="L49" s="7"/>
    </row>
    <row r="50" spans="1:12" ht="21" customHeight="1">
      <c r="C50" s="193"/>
      <c r="D50" s="10"/>
      <c r="E50" s="10"/>
      <c r="F50" s="13" t="s">
        <v>146</v>
      </c>
      <c r="G50" s="12"/>
      <c r="H50" s="13" t="s">
        <v>23</v>
      </c>
      <c r="I50" s="188"/>
      <c r="J50" s="13" t="s">
        <v>146</v>
      </c>
      <c r="K50" s="12"/>
      <c r="L50" s="13" t="s">
        <v>23</v>
      </c>
    </row>
    <row r="51" spans="1:12" ht="21" customHeight="1">
      <c r="C51" s="14"/>
      <c r="D51" s="15"/>
      <c r="E51" s="16"/>
      <c r="F51" s="13" t="s">
        <v>145</v>
      </c>
      <c r="G51" s="12"/>
      <c r="H51" s="13" t="s">
        <v>129</v>
      </c>
      <c r="I51" s="13"/>
      <c r="J51" s="13" t="s">
        <v>145</v>
      </c>
      <c r="K51" s="12"/>
      <c r="L51" s="13" t="s">
        <v>129</v>
      </c>
    </row>
    <row r="52" spans="1:12" ht="21" customHeight="1">
      <c r="C52" s="14"/>
      <c r="D52" s="17" t="s">
        <v>0</v>
      </c>
      <c r="E52" s="16"/>
      <c r="F52" s="8" t="s">
        <v>16</v>
      </c>
      <c r="G52" s="12"/>
      <c r="H52" s="8" t="s">
        <v>1</v>
      </c>
      <c r="I52" s="12"/>
      <c r="J52" s="8" t="s">
        <v>24</v>
      </c>
      <c r="K52" s="12"/>
      <c r="L52" s="8" t="s">
        <v>1</v>
      </c>
    </row>
    <row r="53" spans="1:12" s="20" customFormat="1" ht="8.1" customHeight="1">
      <c r="A53" s="19"/>
      <c r="C53" s="21"/>
      <c r="D53" s="21"/>
      <c r="E53" s="21"/>
      <c r="F53" s="91"/>
      <c r="G53" s="22"/>
      <c r="H53" s="22"/>
      <c r="I53" s="23"/>
      <c r="J53" s="91"/>
      <c r="K53" s="22"/>
      <c r="L53" s="22"/>
    </row>
    <row r="54" spans="1:12" s="20" customFormat="1" ht="21" customHeight="1">
      <c r="A54" s="19" t="s">
        <v>70</v>
      </c>
      <c r="C54" s="21"/>
      <c r="D54" s="32"/>
      <c r="E54" s="21"/>
      <c r="F54" s="91"/>
      <c r="G54" s="22"/>
      <c r="H54" s="22"/>
      <c r="I54" s="23"/>
      <c r="J54" s="91"/>
      <c r="K54" s="22"/>
      <c r="L54" s="22"/>
    </row>
    <row r="55" spans="1:12" s="20" customFormat="1" ht="8.1" customHeight="1">
      <c r="A55" s="19"/>
      <c r="C55" s="21"/>
      <c r="D55" s="21"/>
      <c r="E55" s="21"/>
      <c r="F55" s="91"/>
      <c r="G55" s="22"/>
      <c r="H55" s="22"/>
      <c r="I55" s="23"/>
      <c r="J55" s="91"/>
      <c r="K55" s="22"/>
      <c r="L55" s="22"/>
    </row>
    <row r="56" spans="1:12" s="20" customFormat="1" ht="21" customHeight="1">
      <c r="A56" s="19" t="s">
        <v>4</v>
      </c>
      <c r="C56" s="157"/>
      <c r="D56" s="170"/>
      <c r="E56" s="158"/>
      <c r="F56" s="159"/>
      <c r="G56" s="23"/>
      <c r="H56" s="160"/>
      <c r="I56" s="23"/>
      <c r="J56" s="159"/>
      <c r="K56" s="23"/>
      <c r="L56" s="160"/>
    </row>
    <row r="57" spans="1:12" s="20" customFormat="1" ht="8.1" customHeight="1">
      <c r="A57" s="19"/>
      <c r="C57" s="21"/>
      <c r="D57" s="21"/>
      <c r="E57" s="21"/>
      <c r="F57" s="91"/>
      <c r="G57" s="22"/>
      <c r="H57" s="22"/>
      <c r="I57" s="23"/>
      <c r="J57" s="91"/>
      <c r="K57" s="22"/>
      <c r="L57" s="22"/>
    </row>
    <row r="58" spans="1:12" s="20" customFormat="1" ht="21" customHeight="1">
      <c r="A58" s="20" t="s">
        <v>64</v>
      </c>
      <c r="D58" s="158">
        <v>11</v>
      </c>
      <c r="E58" s="158"/>
      <c r="F58" s="166">
        <v>800000000</v>
      </c>
      <c r="G58" s="171"/>
      <c r="H58" s="165">
        <v>1000000000</v>
      </c>
      <c r="I58" s="171"/>
      <c r="J58" s="166">
        <v>800000000</v>
      </c>
      <c r="K58" s="172"/>
      <c r="L58" s="165">
        <v>1000000000</v>
      </c>
    </row>
    <row r="59" spans="1:12" s="20" customFormat="1" ht="21" customHeight="1">
      <c r="A59" s="20" t="s">
        <v>47</v>
      </c>
      <c r="C59" s="157"/>
      <c r="D59" s="158">
        <v>12</v>
      </c>
      <c r="E59" s="158"/>
      <c r="F59" s="166">
        <v>250411152</v>
      </c>
      <c r="G59" s="165"/>
      <c r="H59" s="165">
        <v>344898467</v>
      </c>
      <c r="I59" s="165"/>
      <c r="J59" s="166">
        <v>338592552</v>
      </c>
      <c r="K59" s="165"/>
      <c r="L59" s="165">
        <v>429637345</v>
      </c>
    </row>
    <row r="60" spans="1:12" s="20" customFormat="1" ht="21" customHeight="1">
      <c r="A60" s="20" t="s">
        <v>111</v>
      </c>
      <c r="C60" s="157"/>
      <c r="D60" s="158"/>
      <c r="E60" s="170"/>
      <c r="F60" s="166">
        <v>771687</v>
      </c>
      <c r="G60" s="165"/>
      <c r="H60" s="165">
        <v>771687</v>
      </c>
      <c r="I60" s="165"/>
      <c r="J60" s="166">
        <v>0</v>
      </c>
      <c r="K60" s="165"/>
      <c r="L60" s="191">
        <v>0</v>
      </c>
    </row>
    <row r="61" spans="1:12" s="20" customFormat="1" ht="21" customHeight="1">
      <c r="A61" s="20" t="s">
        <v>170</v>
      </c>
      <c r="C61" s="157"/>
      <c r="D61" s="158"/>
      <c r="E61" s="170"/>
      <c r="F61" s="166"/>
      <c r="G61" s="165"/>
      <c r="H61" s="165"/>
      <c r="I61" s="165"/>
      <c r="J61" s="166"/>
      <c r="K61" s="165"/>
      <c r="L61" s="191"/>
    </row>
    <row r="62" spans="1:12" s="20" customFormat="1" ht="21" customHeight="1">
      <c r="B62" s="20" t="s">
        <v>135</v>
      </c>
      <c r="C62" s="157"/>
      <c r="D62" s="158">
        <v>13</v>
      </c>
      <c r="E62" s="170"/>
      <c r="F62" s="166">
        <v>1645773</v>
      </c>
      <c r="G62" s="165"/>
      <c r="H62" s="165">
        <v>0</v>
      </c>
      <c r="I62" s="165"/>
      <c r="J62" s="166">
        <v>1645773</v>
      </c>
      <c r="K62" s="165"/>
      <c r="L62" s="191">
        <v>0</v>
      </c>
    </row>
    <row r="63" spans="1:12" s="20" customFormat="1" ht="21" customHeight="1">
      <c r="A63" s="20" t="s">
        <v>134</v>
      </c>
      <c r="C63" s="157"/>
      <c r="D63" s="158"/>
      <c r="E63" s="170"/>
      <c r="F63" s="166"/>
      <c r="G63" s="165"/>
      <c r="I63" s="165"/>
      <c r="J63" s="166"/>
      <c r="K63" s="165"/>
    </row>
    <row r="64" spans="1:12" s="20" customFormat="1" ht="21" customHeight="1">
      <c r="B64" s="20" t="s">
        <v>135</v>
      </c>
      <c r="C64" s="157"/>
      <c r="D64" s="158"/>
      <c r="E64" s="170"/>
      <c r="F64" s="166">
        <v>45671151</v>
      </c>
      <c r="G64" s="165"/>
      <c r="H64" s="165">
        <v>45932924</v>
      </c>
      <c r="I64" s="165"/>
      <c r="J64" s="166">
        <v>50290616</v>
      </c>
      <c r="K64" s="165"/>
      <c r="L64" s="191">
        <v>46924597</v>
      </c>
    </row>
    <row r="65" spans="1:12" s="20" customFormat="1" ht="21" customHeight="1">
      <c r="A65" s="20" t="s">
        <v>61</v>
      </c>
      <c r="C65" s="157"/>
      <c r="D65" s="158"/>
      <c r="E65" s="170"/>
      <c r="F65" s="166"/>
      <c r="G65" s="165"/>
      <c r="H65" s="192"/>
      <c r="I65" s="165"/>
      <c r="J65" s="166"/>
      <c r="K65" s="165"/>
      <c r="L65" s="191"/>
    </row>
    <row r="66" spans="1:12" s="20" customFormat="1" ht="21" customHeight="1">
      <c r="B66" s="20" t="s">
        <v>169</v>
      </c>
      <c r="C66" s="157"/>
      <c r="D66" s="158">
        <v>14</v>
      </c>
      <c r="E66" s="170"/>
      <c r="F66" s="166">
        <v>799691966</v>
      </c>
      <c r="G66" s="165"/>
      <c r="H66" s="165">
        <v>799665180</v>
      </c>
      <c r="I66" s="165"/>
      <c r="J66" s="166">
        <v>799691966</v>
      </c>
      <c r="K66" s="165"/>
      <c r="L66" s="191">
        <v>799665180</v>
      </c>
    </row>
    <row r="67" spans="1:12" s="20" customFormat="1" ht="21" customHeight="1">
      <c r="A67" s="20" t="s">
        <v>25</v>
      </c>
      <c r="C67" s="157"/>
      <c r="E67" s="170"/>
      <c r="F67" s="167">
        <v>23163698</v>
      </c>
      <c r="G67" s="165"/>
      <c r="H67" s="190">
        <v>24293013</v>
      </c>
      <c r="I67" s="165"/>
      <c r="J67" s="167">
        <v>22990701</v>
      </c>
      <c r="K67" s="165"/>
      <c r="L67" s="190">
        <v>24247318</v>
      </c>
    </row>
    <row r="68" spans="1:12" s="20" customFormat="1" ht="8.1" customHeight="1">
      <c r="A68" s="19"/>
      <c r="C68" s="21"/>
      <c r="D68" s="21"/>
      <c r="E68" s="21"/>
      <c r="F68" s="92"/>
      <c r="G68" s="22"/>
      <c r="H68" s="24"/>
      <c r="I68" s="22"/>
      <c r="J68" s="92"/>
      <c r="K68" s="24"/>
      <c r="L68" s="24"/>
    </row>
    <row r="69" spans="1:12" s="20" customFormat="1" ht="21" customHeight="1">
      <c r="A69" s="19" t="s">
        <v>5</v>
      </c>
      <c r="C69" s="157"/>
      <c r="D69" s="170"/>
      <c r="E69" s="170"/>
      <c r="F69" s="164">
        <f>SUM(F58:F68)</f>
        <v>1921355427</v>
      </c>
      <c r="G69" s="23"/>
      <c r="H69" s="25">
        <f>SUM(H58:H68)</f>
        <v>2215561271</v>
      </c>
      <c r="I69" s="23"/>
      <c r="J69" s="164">
        <f>SUM(J58:J68)</f>
        <v>2013211608</v>
      </c>
      <c r="K69" s="24"/>
      <c r="L69" s="25">
        <f>SUM(L58:L68)</f>
        <v>2300474440</v>
      </c>
    </row>
    <row r="70" spans="1:12" s="20" customFormat="1" ht="21" customHeight="1">
      <c r="C70" s="157"/>
      <c r="D70" s="158"/>
      <c r="E70" s="170"/>
      <c r="F70" s="92"/>
      <c r="G70" s="160"/>
      <c r="H70" s="24"/>
      <c r="I70" s="160"/>
      <c r="J70" s="92"/>
      <c r="K70" s="24"/>
      <c r="L70" s="24"/>
    </row>
    <row r="71" spans="1:12" s="20" customFormat="1" ht="21" customHeight="1">
      <c r="A71" s="19" t="s">
        <v>18</v>
      </c>
      <c r="C71" s="157"/>
      <c r="D71" s="170"/>
      <c r="E71" s="170"/>
      <c r="F71" s="92"/>
      <c r="G71" s="23"/>
      <c r="H71" s="24"/>
      <c r="I71" s="23"/>
      <c r="J71" s="92"/>
      <c r="K71" s="24"/>
      <c r="L71" s="24"/>
    </row>
    <row r="72" spans="1:12" s="20" customFormat="1" ht="8.1" customHeight="1">
      <c r="A72" s="19"/>
      <c r="C72" s="21"/>
      <c r="D72" s="21"/>
      <c r="E72" s="21"/>
      <c r="F72" s="92"/>
      <c r="G72" s="22"/>
      <c r="H72" s="24"/>
      <c r="I72" s="22"/>
      <c r="J72" s="92"/>
      <c r="K72" s="24"/>
      <c r="L72" s="24"/>
    </row>
    <row r="73" spans="1:12" s="20" customFormat="1" ht="21" customHeight="1">
      <c r="A73" s="20" t="s">
        <v>167</v>
      </c>
      <c r="C73" s="21"/>
      <c r="D73" s="21">
        <v>13</v>
      </c>
      <c r="E73" s="21"/>
      <c r="F73" s="166">
        <v>0</v>
      </c>
      <c r="G73" s="22"/>
      <c r="H73" s="165">
        <v>1298716</v>
      </c>
      <c r="I73" s="22"/>
      <c r="J73" s="166">
        <v>0</v>
      </c>
      <c r="K73" s="24"/>
      <c r="L73" s="165">
        <v>1298716</v>
      </c>
    </row>
    <row r="74" spans="1:12" s="20" customFormat="1" ht="21" customHeight="1">
      <c r="A74" s="20" t="s">
        <v>106</v>
      </c>
      <c r="C74" s="21"/>
      <c r="D74" s="21"/>
      <c r="E74" s="21"/>
      <c r="F74" s="92">
        <v>640277415</v>
      </c>
      <c r="G74" s="22"/>
      <c r="H74" s="165">
        <v>631791471</v>
      </c>
      <c r="I74" s="22"/>
      <c r="J74" s="92">
        <v>812708873</v>
      </c>
      <c r="K74" s="24"/>
      <c r="L74" s="165">
        <v>807014410</v>
      </c>
    </row>
    <row r="75" spans="1:12" s="20" customFormat="1" ht="21" customHeight="1">
      <c r="A75" s="20" t="s">
        <v>61</v>
      </c>
      <c r="C75" s="157"/>
      <c r="D75" s="158">
        <v>14</v>
      </c>
      <c r="E75" s="170"/>
      <c r="F75" s="106">
        <v>1198767862</v>
      </c>
      <c r="G75" s="165"/>
      <c r="H75" s="26">
        <v>1198660719</v>
      </c>
      <c r="I75" s="165"/>
      <c r="J75" s="106">
        <v>1198767862</v>
      </c>
      <c r="K75" s="173"/>
      <c r="L75" s="26">
        <v>1198660719</v>
      </c>
    </row>
    <row r="76" spans="1:12" s="20" customFormat="1" ht="21" customHeight="1">
      <c r="A76" s="20" t="s">
        <v>51</v>
      </c>
      <c r="C76" s="157"/>
      <c r="D76" s="158"/>
      <c r="E76" s="170"/>
      <c r="F76" s="166">
        <v>99070797</v>
      </c>
      <c r="G76" s="165"/>
      <c r="H76" s="165">
        <v>97783980</v>
      </c>
      <c r="I76" s="165"/>
      <c r="J76" s="166">
        <v>99070797</v>
      </c>
      <c r="K76" s="165"/>
      <c r="L76" s="165">
        <v>97783980</v>
      </c>
    </row>
    <row r="77" spans="1:12" s="20" customFormat="1" ht="21" customHeight="1">
      <c r="A77" s="20" t="s">
        <v>128</v>
      </c>
      <c r="C77" s="157"/>
      <c r="D77" s="158">
        <v>16</v>
      </c>
      <c r="E77" s="170"/>
      <c r="F77" s="166">
        <v>326866548</v>
      </c>
      <c r="G77" s="165"/>
      <c r="H77" s="165">
        <v>294769568</v>
      </c>
      <c r="I77" s="165"/>
      <c r="J77" s="166">
        <v>317032449</v>
      </c>
      <c r="K77" s="165"/>
      <c r="L77" s="165">
        <v>284935469</v>
      </c>
    </row>
    <row r="78" spans="1:12" s="20" customFormat="1" ht="21" customHeight="1">
      <c r="A78" s="20" t="s">
        <v>29</v>
      </c>
      <c r="C78" s="157"/>
      <c r="D78" s="170"/>
      <c r="E78" s="170"/>
      <c r="F78" s="167">
        <v>21192494</v>
      </c>
      <c r="G78" s="165"/>
      <c r="H78" s="190">
        <v>20320694</v>
      </c>
      <c r="I78" s="165"/>
      <c r="J78" s="167">
        <v>20944757</v>
      </c>
      <c r="K78" s="165"/>
      <c r="L78" s="190">
        <v>20072957</v>
      </c>
    </row>
    <row r="79" spans="1:12" s="20" customFormat="1" ht="8.1" customHeight="1">
      <c r="A79" s="19"/>
      <c r="C79" s="21"/>
      <c r="D79" s="21"/>
      <c r="E79" s="21"/>
      <c r="F79" s="92"/>
      <c r="G79" s="22"/>
      <c r="H79" s="24"/>
      <c r="I79" s="24"/>
      <c r="J79" s="92"/>
      <c r="K79" s="24"/>
      <c r="L79" s="24"/>
    </row>
    <row r="80" spans="1:12" s="20" customFormat="1" ht="21" customHeight="1">
      <c r="A80" s="19" t="s">
        <v>9</v>
      </c>
      <c r="C80" s="157"/>
      <c r="D80" s="170"/>
      <c r="E80" s="170"/>
      <c r="F80" s="164">
        <f>SUM(F73:F79)</f>
        <v>2286175116</v>
      </c>
      <c r="G80" s="23"/>
      <c r="H80" s="25">
        <f>SUM(H73:H79)</f>
        <v>2244625148</v>
      </c>
      <c r="I80" s="24"/>
      <c r="J80" s="164">
        <f>SUM(J73:J79)</f>
        <v>2448524738</v>
      </c>
      <c r="K80" s="24"/>
      <c r="L80" s="25">
        <f>SUM(L73:L79)</f>
        <v>2409766251</v>
      </c>
    </row>
    <row r="81" spans="1:12" s="20" customFormat="1" ht="8.1" customHeight="1">
      <c r="A81" s="19"/>
      <c r="C81" s="21"/>
      <c r="D81" s="21"/>
      <c r="E81" s="21"/>
      <c r="F81" s="92"/>
      <c r="G81" s="22"/>
      <c r="H81" s="24"/>
      <c r="I81" s="24"/>
      <c r="J81" s="92"/>
      <c r="K81" s="24"/>
      <c r="L81" s="24"/>
    </row>
    <row r="82" spans="1:12" s="20" customFormat="1" ht="21" customHeight="1">
      <c r="A82" s="19" t="s">
        <v>6</v>
      </c>
      <c r="C82" s="157"/>
      <c r="D82" s="170"/>
      <c r="E82" s="170"/>
      <c r="F82" s="164">
        <f>F69+F80</f>
        <v>4207530543</v>
      </c>
      <c r="G82" s="23"/>
      <c r="H82" s="25">
        <f>H69+H80</f>
        <v>4460186419</v>
      </c>
      <c r="I82" s="24"/>
      <c r="J82" s="164">
        <f>J69+J80</f>
        <v>4461736346</v>
      </c>
      <c r="K82" s="24"/>
      <c r="L82" s="25">
        <f>L69+L80</f>
        <v>4710240691</v>
      </c>
    </row>
    <row r="83" spans="1:12" s="20" customFormat="1" ht="16.899999999999999" customHeight="1">
      <c r="A83" s="19"/>
      <c r="C83" s="21"/>
      <c r="D83" s="21"/>
      <c r="E83" s="21"/>
      <c r="F83" s="24"/>
      <c r="G83" s="22"/>
      <c r="H83" s="24"/>
      <c r="I83" s="24"/>
      <c r="J83" s="24"/>
      <c r="K83" s="24"/>
      <c r="L83" s="24"/>
    </row>
    <row r="84" spans="1:12" s="20" customFormat="1" ht="16.899999999999999" customHeight="1">
      <c r="A84" s="19"/>
      <c r="C84" s="21"/>
      <c r="D84" s="21"/>
      <c r="E84" s="21"/>
      <c r="F84" s="24"/>
      <c r="G84" s="22"/>
      <c r="H84" s="24"/>
      <c r="I84" s="24"/>
      <c r="J84" s="24"/>
      <c r="K84" s="24"/>
      <c r="L84" s="24"/>
    </row>
    <row r="85" spans="1:12" s="20" customFormat="1" ht="23.25" customHeight="1">
      <c r="A85" s="19"/>
      <c r="C85" s="21"/>
      <c r="D85" s="21"/>
      <c r="E85" s="21"/>
      <c r="F85" s="24"/>
      <c r="G85" s="22"/>
      <c r="H85" s="24"/>
      <c r="I85" s="24"/>
      <c r="J85" s="24"/>
      <c r="K85" s="24"/>
      <c r="L85" s="24"/>
    </row>
    <row r="86" spans="1:12" s="20" customFormat="1" ht="22.5" customHeight="1">
      <c r="A86" s="19"/>
      <c r="C86" s="21"/>
      <c r="D86" s="21"/>
      <c r="E86" s="21"/>
      <c r="F86" s="24"/>
      <c r="G86" s="22"/>
      <c r="H86" s="24"/>
      <c r="I86" s="24"/>
      <c r="J86" s="24"/>
      <c r="K86" s="24"/>
      <c r="L86" s="24"/>
    </row>
    <row r="87" spans="1:12" s="20" customFormat="1" ht="21.95" customHeight="1">
      <c r="A87" s="3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33"/>
      <c r="C87" s="34"/>
      <c r="D87" s="34"/>
      <c r="E87" s="34"/>
      <c r="F87" s="25"/>
      <c r="G87" s="35"/>
      <c r="H87" s="25"/>
      <c r="I87" s="25"/>
      <c r="J87" s="25"/>
      <c r="K87" s="25"/>
      <c r="L87" s="25"/>
    </row>
    <row r="88" spans="1:12" s="193" customFormat="1" ht="21" customHeight="1">
      <c r="A88" s="1" t="s">
        <v>35</v>
      </c>
      <c r="D88" s="28"/>
      <c r="F88" s="2"/>
      <c r="G88" s="2"/>
      <c r="H88" s="2"/>
      <c r="I88" s="2"/>
      <c r="J88" s="2"/>
      <c r="K88" s="2"/>
      <c r="L88" s="2"/>
    </row>
    <row r="89" spans="1:12" s="193" customFormat="1" ht="21" customHeight="1">
      <c r="A89" s="1" t="s">
        <v>94</v>
      </c>
      <c r="D89" s="28"/>
      <c r="F89" s="2"/>
      <c r="G89" s="2"/>
      <c r="H89" s="2"/>
      <c r="I89" s="2"/>
      <c r="J89" s="2"/>
      <c r="K89" s="2"/>
      <c r="L89" s="2"/>
    </row>
    <row r="90" spans="1:12" s="193" customFormat="1" ht="21" customHeight="1">
      <c r="A90" s="29" t="str">
        <f>+A46</f>
        <v>ณ วันที่ 31 มีนาคม พ.ศ. 2566</v>
      </c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</row>
    <row r="91" spans="1:12" ht="21" customHeight="1">
      <c r="C91" s="193"/>
      <c r="J91" s="31"/>
      <c r="L91" s="31"/>
    </row>
    <row r="92" spans="1:12" ht="21" customHeight="1">
      <c r="C92" s="193"/>
      <c r="D92" s="6"/>
      <c r="E92" s="6"/>
      <c r="F92" s="7"/>
      <c r="G92" s="7"/>
      <c r="H92" s="7"/>
      <c r="I92" s="7"/>
      <c r="J92" s="7"/>
      <c r="K92" s="7"/>
      <c r="L92" s="8" t="s">
        <v>98</v>
      </c>
    </row>
    <row r="93" spans="1:12" ht="21" customHeight="1">
      <c r="C93" s="193"/>
      <c r="D93" s="10"/>
      <c r="E93" s="10"/>
      <c r="F93" s="7"/>
      <c r="G93" s="11" t="s">
        <v>53</v>
      </c>
      <c r="H93" s="7"/>
      <c r="I93" s="12"/>
      <c r="J93" s="7"/>
      <c r="K93" s="11" t="s">
        <v>77</v>
      </c>
      <c r="L93" s="7"/>
    </row>
    <row r="94" spans="1:12" ht="21" customHeight="1">
      <c r="C94" s="193"/>
      <c r="D94" s="10"/>
      <c r="E94" s="10"/>
      <c r="F94" s="13" t="s">
        <v>146</v>
      </c>
      <c r="G94" s="12"/>
      <c r="H94" s="13" t="s">
        <v>23</v>
      </c>
      <c r="I94" s="188"/>
      <c r="J94" s="13" t="s">
        <v>146</v>
      </c>
      <c r="K94" s="12"/>
      <c r="L94" s="13" t="s">
        <v>23</v>
      </c>
    </row>
    <row r="95" spans="1:12" ht="21" customHeight="1">
      <c r="C95" s="14"/>
      <c r="D95" s="15"/>
      <c r="E95" s="16"/>
      <c r="F95" s="13" t="s">
        <v>145</v>
      </c>
      <c r="G95" s="12"/>
      <c r="H95" s="13" t="s">
        <v>129</v>
      </c>
      <c r="I95" s="13"/>
      <c r="J95" s="13" t="s">
        <v>145</v>
      </c>
      <c r="K95" s="12"/>
      <c r="L95" s="13" t="s">
        <v>129</v>
      </c>
    </row>
    <row r="96" spans="1:12" ht="21" customHeight="1">
      <c r="C96" s="14"/>
      <c r="D96" s="18"/>
      <c r="E96" s="16"/>
      <c r="F96" s="8" t="s">
        <v>16</v>
      </c>
      <c r="G96" s="12"/>
      <c r="H96" s="8" t="s">
        <v>1</v>
      </c>
      <c r="I96" s="12"/>
      <c r="J96" s="8" t="s">
        <v>24</v>
      </c>
      <c r="K96" s="12"/>
      <c r="L96" s="8" t="s">
        <v>1</v>
      </c>
    </row>
    <row r="97" spans="1:12" s="20" customFormat="1" ht="8.1" customHeight="1">
      <c r="A97" s="19"/>
      <c r="C97" s="21"/>
      <c r="D97" s="21"/>
      <c r="E97" s="21"/>
      <c r="F97" s="91"/>
      <c r="G97" s="22"/>
      <c r="H97" s="22"/>
      <c r="I97" s="23"/>
      <c r="J97" s="91"/>
      <c r="K97" s="22"/>
      <c r="L97" s="22"/>
    </row>
    <row r="98" spans="1:12" s="20" customFormat="1" ht="21" customHeight="1">
      <c r="A98" s="19" t="s">
        <v>95</v>
      </c>
      <c r="C98" s="21"/>
      <c r="D98" s="32"/>
      <c r="E98" s="21"/>
      <c r="F98" s="91"/>
      <c r="G98" s="22"/>
      <c r="H98" s="22"/>
      <c r="I98" s="23"/>
      <c r="J98" s="91"/>
      <c r="K98" s="22"/>
      <c r="L98" s="22"/>
    </row>
    <row r="99" spans="1:12" s="20" customFormat="1" ht="8.1" customHeight="1">
      <c r="A99" s="19"/>
      <c r="C99" s="21"/>
      <c r="D99" s="21"/>
      <c r="E99" s="21"/>
      <c r="F99" s="91"/>
      <c r="G99" s="22"/>
      <c r="H99" s="22"/>
      <c r="I99" s="23"/>
      <c r="J99" s="91"/>
      <c r="K99" s="22"/>
      <c r="L99" s="22"/>
    </row>
    <row r="100" spans="1:12" s="20" customFormat="1" ht="21" customHeight="1">
      <c r="A100" s="19" t="s">
        <v>71</v>
      </c>
      <c r="C100" s="157"/>
      <c r="D100" s="170"/>
      <c r="E100" s="170"/>
      <c r="F100" s="92"/>
      <c r="G100" s="23"/>
      <c r="H100" s="24"/>
      <c r="I100" s="24"/>
      <c r="J100" s="92"/>
      <c r="K100" s="24"/>
      <c r="L100" s="24"/>
    </row>
    <row r="101" spans="1:12" s="20" customFormat="1" ht="8.1" customHeight="1">
      <c r="A101" s="19"/>
      <c r="C101" s="21"/>
      <c r="D101" s="21"/>
      <c r="E101" s="21"/>
      <c r="F101" s="92"/>
      <c r="G101" s="22"/>
      <c r="H101" s="24"/>
      <c r="I101" s="24"/>
      <c r="J101" s="92"/>
      <c r="K101" s="24"/>
      <c r="L101" s="24"/>
    </row>
    <row r="102" spans="1:12" s="20" customFormat="1" ht="21" customHeight="1">
      <c r="A102" s="20" t="s">
        <v>19</v>
      </c>
      <c r="C102" s="157"/>
      <c r="D102" s="170"/>
      <c r="E102" s="170"/>
      <c r="F102" s="92"/>
      <c r="G102" s="23"/>
      <c r="H102" s="24"/>
      <c r="I102" s="24"/>
      <c r="J102" s="92"/>
      <c r="K102" s="24"/>
      <c r="L102" s="24"/>
    </row>
    <row r="103" spans="1:12" s="20" customFormat="1" ht="21" customHeight="1">
      <c r="B103" s="20" t="s">
        <v>55</v>
      </c>
      <c r="C103" s="157"/>
      <c r="F103" s="92"/>
      <c r="G103" s="23"/>
      <c r="H103" s="24"/>
      <c r="I103" s="24"/>
      <c r="J103" s="92"/>
      <c r="K103" s="24"/>
      <c r="L103" s="24"/>
    </row>
    <row r="104" spans="1:12" s="20" customFormat="1" ht="21" customHeight="1">
      <c r="C104" s="157" t="s">
        <v>72</v>
      </c>
      <c r="F104" s="92"/>
      <c r="G104" s="23"/>
      <c r="H104" s="24"/>
      <c r="I104" s="24"/>
      <c r="J104" s="92"/>
      <c r="K104" s="24"/>
      <c r="L104" s="24"/>
    </row>
    <row r="105" spans="1:12" s="20" customFormat="1" ht="21" customHeight="1" thickBot="1">
      <c r="C105" s="20" t="s">
        <v>73</v>
      </c>
      <c r="D105" s="158"/>
      <c r="E105" s="170"/>
      <c r="F105" s="174">
        <v>150978000</v>
      </c>
      <c r="G105" s="165"/>
      <c r="H105" s="175">
        <v>150978000</v>
      </c>
      <c r="I105" s="165"/>
      <c r="J105" s="174">
        <v>150978000</v>
      </c>
      <c r="K105" s="173"/>
      <c r="L105" s="175">
        <v>150978000</v>
      </c>
    </row>
    <row r="106" spans="1:12" s="20" customFormat="1" ht="8.1" customHeight="1" thickTop="1">
      <c r="D106" s="158"/>
      <c r="E106" s="170"/>
      <c r="F106" s="176"/>
      <c r="G106" s="165"/>
      <c r="H106" s="173"/>
      <c r="I106" s="165"/>
      <c r="J106" s="176"/>
      <c r="K106" s="173"/>
      <c r="L106" s="173"/>
    </row>
    <row r="107" spans="1:12" s="20" customFormat="1" ht="21" customHeight="1">
      <c r="B107" s="20" t="s">
        <v>56</v>
      </c>
      <c r="C107" s="157"/>
      <c r="F107" s="92"/>
      <c r="G107" s="23"/>
      <c r="H107" s="24"/>
      <c r="I107" s="23"/>
      <c r="J107" s="92"/>
      <c r="K107" s="24"/>
      <c r="L107" s="24"/>
    </row>
    <row r="108" spans="1:12" s="20" customFormat="1" ht="21" customHeight="1">
      <c r="C108" s="157" t="s">
        <v>72</v>
      </c>
      <c r="F108" s="92"/>
      <c r="G108" s="23"/>
      <c r="H108" s="24"/>
      <c r="I108" s="23"/>
      <c r="J108" s="92"/>
      <c r="K108" s="24"/>
      <c r="L108" s="24"/>
    </row>
    <row r="109" spans="1:12" s="20" customFormat="1" ht="21" customHeight="1">
      <c r="C109" s="20" t="s">
        <v>74</v>
      </c>
      <c r="D109" s="158"/>
      <c r="E109" s="170"/>
      <c r="F109" s="176">
        <v>150978000</v>
      </c>
      <c r="G109" s="165"/>
      <c r="H109" s="173">
        <v>150978000</v>
      </c>
      <c r="I109" s="165"/>
      <c r="J109" s="176">
        <v>150978000</v>
      </c>
      <c r="K109" s="173"/>
      <c r="L109" s="173">
        <v>150978000</v>
      </c>
    </row>
    <row r="110" spans="1:12" s="20" customFormat="1" ht="21" customHeight="1">
      <c r="A110" s="20" t="s">
        <v>110</v>
      </c>
      <c r="C110" s="157"/>
      <c r="D110" s="158"/>
      <c r="E110" s="170"/>
      <c r="F110" s="176"/>
      <c r="G110" s="165"/>
      <c r="H110" s="173"/>
      <c r="I110" s="165"/>
      <c r="J110" s="176"/>
      <c r="K110" s="173"/>
      <c r="L110" s="173"/>
    </row>
    <row r="111" spans="1:12" s="20" customFormat="1" ht="21" customHeight="1">
      <c r="B111" s="20" t="s">
        <v>30</v>
      </c>
      <c r="F111" s="176"/>
      <c r="G111" s="165"/>
      <c r="H111" s="173"/>
      <c r="I111" s="165"/>
      <c r="J111" s="176"/>
      <c r="K111" s="173"/>
      <c r="L111" s="173"/>
    </row>
    <row r="112" spans="1:12" s="20" customFormat="1" ht="21" customHeight="1">
      <c r="C112" s="20" t="s">
        <v>54</v>
      </c>
      <c r="D112" s="158"/>
      <c r="E112" s="170"/>
      <c r="F112" s="176">
        <v>16000000</v>
      </c>
      <c r="G112" s="165"/>
      <c r="H112" s="173">
        <v>16000000</v>
      </c>
      <c r="I112" s="165"/>
      <c r="J112" s="176">
        <v>16000000</v>
      </c>
      <c r="K112" s="173"/>
      <c r="L112" s="173">
        <v>16000000</v>
      </c>
    </row>
    <row r="113" spans="1:12" s="20" customFormat="1" ht="21" customHeight="1">
      <c r="B113" s="20" t="s">
        <v>11</v>
      </c>
      <c r="D113" s="158"/>
      <c r="E113" s="170"/>
      <c r="F113" s="176">
        <v>-783821393</v>
      </c>
      <c r="G113" s="165"/>
      <c r="H113" s="189">
        <v>-911586626</v>
      </c>
      <c r="I113" s="165"/>
      <c r="J113" s="176">
        <v>-794365515</v>
      </c>
      <c r="K113" s="173"/>
      <c r="L113" s="189">
        <v>-919409711</v>
      </c>
    </row>
    <row r="114" spans="1:12" s="20" customFormat="1" ht="21" customHeight="1">
      <c r="A114" s="20" t="s">
        <v>112</v>
      </c>
      <c r="D114" s="158"/>
      <c r="E114" s="170"/>
      <c r="F114" s="177">
        <v>2407833274</v>
      </c>
      <c r="G114" s="165"/>
      <c r="H114" s="190">
        <v>2408110919.1999998</v>
      </c>
      <c r="I114" s="165"/>
      <c r="J114" s="177">
        <v>2407833274</v>
      </c>
      <c r="K114" s="173"/>
      <c r="L114" s="190">
        <v>2408110919</v>
      </c>
    </row>
    <row r="115" spans="1:12" s="20" customFormat="1" ht="8.1" customHeight="1">
      <c r="A115" s="19"/>
      <c r="C115" s="21"/>
      <c r="D115" s="21"/>
      <c r="E115" s="21"/>
      <c r="F115" s="92"/>
      <c r="G115" s="22"/>
      <c r="H115" s="24"/>
      <c r="I115" s="24"/>
      <c r="J115" s="92"/>
      <c r="K115" s="24"/>
      <c r="L115" s="24"/>
    </row>
    <row r="116" spans="1:12" s="20" customFormat="1" ht="21" customHeight="1">
      <c r="A116" s="19" t="s">
        <v>75</v>
      </c>
      <c r="C116" s="157"/>
      <c r="D116" s="158"/>
      <c r="E116" s="170"/>
      <c r="F116" s="177">
        <f>SUM(F109:F114)</f>
        <v>1790989881</v>
      </c>
      <c r="G116" s="23"/>
      <c r="H116" s="178">
        <f>SUM(H109:H114)</f>
        <v>1663502293.1999998</v>
      </c>
      <c r="I116" s="24"/>
      <c r="J116" s="164">
        <f>SUM(J109:J114)</f>
        <v>1780445759</v>
      </c>
      <c r="K116" s="24"/>
      <c r="L116" s="25">
        <f>SUM(L109:L114)</f>
        <v>1655679208</v>
      </c>
    </row>
    <row r="117" spans="1:12" s="20" customFormat="1" ht="8.1" customHeight="1">
      <c r="A117" s="19"/>
      <c r="C117" s="21"/>
      <c r="D117" s="21"/>
      <c r="E117" s="21"/>
      <c r="F117" s="92"/>
      <c r="G117" s="22"/>
      <c r="H117" s="24"/>
      <c r="I117" s="24"/>
      <c r="J117" s="92"/>
      <c r="K117" s="24"/>
      <c r="L117" s="24"/>
    </row>
    <row r="118" spans="1:12" s="20" customFormat="1" ht="21" customHeight="1" thickBot="1">
      <c r="A118" s="19" t="s">
        <v>76</v>
      </c>
      <c r="C118" s="157"/>
      <c r="D118" s="158"/>
      <c r="E118" s="158"/>
      <c r="F118" s="174">
        <f>F82+F116</f>
        <v>5998520424</v>
      </c>
      <c r="G118" s="23"/>
      <c r="H118" s="175">
        <f>H82+H116</f>
        <v>6123688712.1999998</v>
      </c>
      <c r="I118" s="24"/>
      <c r="J118" s="174">
        <f>J82+J116</f>
        <v>6242182105</v>
      </c>
      <c r="K118" s="24"/>
      <c r="L118" s="175">
        <f>L82+L116</f>
        <v>6365919899</v>
      </c>
    </row>
    <row r="119" spans="1:12" ht="21" customHeight="1" thickTop="1"/>
    <row r="120" spans="1:12" ht="21" customHeight="1"/>
    <row r="121" spans="1:12" ht="21" customHeight="1"/>
    <row r="122" spans="1:12" ht="21" customHeight="1"/>
    <row r="123" spans="1:12" ht="21" customHeight="1"/>
    <row r="124" spans="1:12" ht="21" customHeight="1"/>
    <row r="125" spans="1:12" ht="21" customHeight="1"/>
    <row r="126" spans="1:12" ht="21.75" customHeight="1"/>
    <row r="127" spans="1:12" ht="21.75" customHeight="1"/>
    <row r="128" spans="1:12" ht="22.5" customHeight="1"/>
    <row r="129" spans="1:12" ht="25.5" customHeight="1"/>
    <row r="130" spans="1:12" ht="21.95" customHeight="1">
      <c r="A130" s="36" t="str">
        <f>A87</f>
        <v>หมายเหตุประกอบข้อมูลทางการเงินเป็นส่วนหนึ่งของข้อมูลทางการเงินระหว่างกาลนี้</v>
      </c>
      <c r="B130" s="36"/>
      <c r="C130" s="36"/>
      <c r="D130" s="36"/>
      <c r="E130" s="36"/>
      <c r="F130" s="37"/>
      <c r="G130" s="37"/>
      <c r="H130" s="37"/>
      <c r="I130" s="37"/>
      <c r="J130" s="37"/>
      <c r="K130" s="37"/>
      <c r="L130" s="37"/>
    </row>
  </sheetData>
  <sheetProtection selectLockedCells="1" selectUnlockedCells="1"/>
  <mergeCells count="1">
    <mergeCell ref="A40:L40"/>
  </mergeCells>
  <pageMargins left="0.8" right="0.5" top="0.5" bottom="0.6" header="0.49" footer="0.4"/>
  <pageSetup paperSize="9" scale="94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2"/>
  <sheetViews>
    <sheetView topLeftCell="A7" zoomScaleNormal="100" zoomScaleSheetLayoutView="130" workbookViewId="0">
      <selection activeCell="D16" sqref="D1:L1048576"/>
    </sheetView>
  </sheetViews>
  <sheetFormatPr defaultColWidth="10.42578125" defaultRowHeight="21.75" customHeight="1"/>
  <cols>
    <col min="1" max="2" width="1.42578125" style="9" customWidth="1"/>
    <col min="3" max="3" width="35.140625" style="9" customWidth="1"/>
    <col min="4" max="4" width="7.5703125" style="193" customWidth="1"/>
    <col min="5" max="5" width="0.5703125" style="9" customWidth="1"/>
    <col min="6" max="6" width="11.7109375" style="122" customWidth="1"/>
    <col min="7" max="7" width="0.5703125" style="122" customWidth="1"/>
    <col min="8" max="8" width="11.7109375" style="122" customWidth="1"/>
    <col min="9" max="9" width="0.5703125" style="122" customWidth="1"/>
    <col min="10" max="10" width="11.7109375" style="122" customWidth="1"/>
    <col min="11" max="11" width="0.5703125" style="122" customWidth="1"/>
    <col min="12" max="12" width="11.7109375" style="122" customWidth="1"/>
    <col min="13" max="16384" width="10.42578125" style="9"/>
  </cols>
  <sheetData>
    <row r="1" spans="1:12" s="53" customFormat="1" ht="21.75" customHeight="1">
      <c r="A1" s="1" t="s">
        <v>36</v>
      </c>
      <c r="B1" s="1"/>
      <c r="C1" s="1"/>
      <c r="D1" s="66"/>
      <c r="E1" s="1"/>
      <c r="F1" s="114"/>
      <c r="G1" s="114"/>
      <c r="H1" s="114"/>
      <c r="I1" s="114"/>
      <c r="J1" s="114"/>
      <c r="K1" s="114"/>
      <c r="L1" s="114"/>
    </row>
    <row r="2" spans="1:12" s="53" customFormat="1" ht="21.75" customHeight="1">
      <c r="A2" s="1" t="s">
        <v>43</v>
      </c>
      <c r="B2" s="1"/>
      <c r="C2" s="1"/>
      <c r="D2" s="66"/>
      <c r="E2" s="1"/>
      <c r="F2" s="114"/>
      <c r="G2" s="114"/>
      <c r="H2" s="114"/>
      <c r="I2" s="114"/>
      <c r="J2" s="114"/>
      <c r="K2" s="114"/>
      <c r="L2" s="114"/>
    </row>
    <row r="3" spans="1:12" s="53" customFormat="1" ht="21.75" customHeight="1">
      <c r="A3" s="29" t="s">
        <v>147</v>
      </c>
      <c r="B3" s="29"/>
      <c r="C3" s="29"/>
      <c r="D3" s="67"/>
      <c r="E3" s="29"/>
      <c r="F3" s="115"/>
      <c r="G3" s="115"/>
      <c r="H3" s="115"/>
      <c r="I3" s="115"/>
      <c r="J3" s="115"/>
      <c r="K3" s="115"/>
      <c r="L3" s="115"/>
    </row>
    <row r="4" spans="1:12" s="53" customFormat="1" ht="21.75" customHeight="1">
      <c r="A4" s="1"/>
      <c r="B4" s="1"/>
      <c r="C4" s="1"/>
      <c r="D4" s="66"/>
      <c r="E4" s="1"/>
      <c r="F4" s="114"/>
      <c r="G4" s="114"/>
      <c r="H4" s="114"/>
      <c r="I4" s="114"/>
      <c r="J4" s="114"/>
      <c r="K4" s="114"/>
      <c r="L4" s="114"/>
    </row>
    <row r="5" spans="1:12" s="53" customFormat="1" ht="21.75" customHeight="1">
      <c r="D5" s="66"/>
      <c r="E5" s="62"/>
      <c r="F5" s="116"/>
      <c r="G5" s="116"/>
      <c r="H5" s="116"/>
      <c r="I5" s="116"/>
      <c r="J5" s="116"/>
      <c r="K5" s="116"/>
      <c r="L5" s="63" t="s">
        <v>99</v>
      </c>
    </row>
    <row r="6" spans="1:12" s="53" customFormat="1" ht="21.75" customHeight="1">
      <c r="D6" s="66"/>
      <c r="E6" s="62"/>
      <c r="F6" s="116"/>
      <c r="G6" s="117" t="s">
        <v>53</v>
      </c>
      <c r="H6" s="116"/>
      <c r="I6" s="118"/>
      <c r="J6" s="116"/>
      <c r="K6" s="117" t="s">
        <v>77</v>
      </c>
      <c r="L6" s="116"/>
    </row>
    <row r="7" spans="1:12" s="53" customFormat="1" ht="21.75" customHeight="1">
      <c r="D7" s="17" t="s">
        <v>0</v>
      </c>
      <c r="E7" s="62"/>
      <c r="F7" s="63" t="s">
        <v>145</v>
      </c>
      <c r="G7" s="119"/>
      <c r="H7" s="63" t="s">
        <v>129</v>
      </c>
      <c r="I7" s="119"/>
      <c r="J7" s="63" t="s">
        <v>145</v>
      </c>
      <c r="K7" s="119"/>
      <c r="L7" s="63" t="s">
        <v>129</v>
      </c>
    </row>
    <row r="8" spans="1:12" s="53" customFormat="1" ht="21.75" customHeight="1">
      <c r="D8" s="64"/>
      <c r="F8" s="93"/>
      <c r="G8" s="120"/>
      <c r="H8" s="120"/>
      <c r="I8" s="120"/>
      <c r="J8" s="93"/>
      <c r="K8" s="120"/>
      <c r="L8" s="120"/>
    </row>
    <row r="9" spans="1:12" s="53" customFormat="1" ht="21.75" customHeight="1">
      <c r="A9" s="53" t="s">
        <v>20</v>
      </c>
      <c r="D9" s="64"/>
      <c r="F9" s="94">
        <v>686552279</v>
      </c>
      <c r="G9" s="65"/>
      <c r="H9" s="65">
        <v>252279389</v>
      </c>
      <c r="I9" s="65"/>
      <c r="J9" s="94">
        <v>686346350</v>
      </c>
      <c r="K9" s="65"/>
      <c r="L9" s="65">
        <v>252152149</v>
      </c>
    </row>
    <row r="10" spans="1:12" s="53" customFormat="1" ht="21.75" customHeight="1">
      <c r="A10" s="53" t="s">
        <v>52</v>
      </c>
      <c r="D10" s="64"/>
      <c r="F10" s="95">
        <v>-323953024</v>
      </c>
      <c r="G10" s="122"/>
      <c r="H10" s="121">
        <v>-235337375</v>
      </c>
      <c r="I10" s="122"/>
      <c r="J10" s="95">
        <v>-325433093</v>
      </c>
      <c r="K10" s="122"/>
      <c r="L10" s="121">
        <v>-236933385</v>
      </c>
    </row>
    <row r="11" spans="1:12" s="53" customFormat="1" ht="6" customHeight="1">
      <c r="D11" s="64"/>
      <c r="F11" s="94"/>
      <c r="G11" s="65"/>
      <c r="H11" s="65"/>
      <c r="I11" s="65"/>
      <c r="J11" s="94"/>
      <c r="K11" s="65"/>
      <c r="L11" s="65"/>
    </row>
    <row r="12" spans="1:12" s="53" customFormat="1" ht="21.75" customHeight="1">
      <c r="A12" s="62" t="s">
        <v>154</v>
      </c>
      <c r="B12" s="62"/>
      <c r="C12" s="62"/>
      <c r="D12" s="66"/>
      <c r="E12" s="62"/>
      <c r="F12" s="94">
        <f>SUM(F9:F10)</f>
        <v>362599255</v>
      </c>
      <c r="G12" s="65"/>
      <c r="H12" s="65">
        <f>SUM(H9:H10)</f>
        <v>16942014</v>
      </c>
      <c r="I12" s="65"/>
      <c r="J12" s="94">
        <f>SUM(J9:J10)</f>
        <v>360913257</v>
      </c>
      <c r="K12" s="65"/>
      <c r="L12" s="65">
        <f>SUM(L9:L10)</f>
        <v>15218764</v>
      </c>
    </row>
    <row r="13" spans="1:12" s="53" customFormat="1" ht="21.75" customHeight="1">
      <c r="A13" s="53" t="s">
        <v>21</v>
      </c>
      <c r="B13" s="62"/>
      <c r="C13" s="62"/>
      <c r="D13" s="64"/>
      <c r="E13" s="62"/>
      <c r="F13" s="86">
        <v>1069294</v>
      </c>
      <c r="G13" s="70"/>
      <c r="H13" s="71">
        <v>1705039</v>
      </c>
      <c r="I13" s="70"/>
      <c r="J13" s="106">
        <v>1069294</v>
      </c>
      <c r="K13" s="70"/>
      <c r="L13" s="26">
        <v>1705039</v>
      </c>
    </row>
    <row r="14" spans="1:12" s="53" customFormat="1" ht="21.75" customHeight="1">
      <c r="A14" s="53" t="s">
        <v>41</v>
      </c>
      <c r="D14" s="64"/>
      <c r="F14" s="86">
        <v>-26623891</v>
      </c>
      <c r="G14" s="70"/>
      <c r="H14" s="71">
        <v>-15318318</v>
      </c>
      <c r="I14" s="70"/>
      <c r="J14" s="106">
        <v>-26623891</v>
      </c>
      <c r="K14" s="70"/>
      <c r="L14" s="26">
        <v>-15318318</v>
      </c>
    </row>
    <row r="15" spans="1:12" s="53" customFormat="1" ht="21.75" customHeight="1">
      <c r="A15" s="53" t="s">
        <v>42</v>
      </c>
      <c r="D15" s="64"/>
      <c r="F15" s="86">
        <v>-146558494</v>
      </c>
      <c r="G15" s="70"/>
      <c r="H15" s="71">
        <v>-84601049</v>
      </c>
      <c r="I15" s="70"/>
      <c r="J15" s="106">
        <v>-146139779</v>
      </c>
      <c r="K15" s="70"/>
      <c r="L15" s="26">
        <v>-83993309</v>
      </c>
    </row>
    <row r="16" spans="1:12" s="53" customFormat="1" ht="21.75" customHeight="1">
      <c r="A16" s="53" t="s">
        <v>63</v>
      </c>
      <c r="D16" s="64"/>
      <c r="F16" s="86">
        <v>-30554539</v>
      </c>
      <c r="G16" s="70"/>
      <c r="H16" s="71">
        <v>-27845825</v>
      </c>
      <c r="I16" s="70"/>
      <c r="J16" s="106">
        <v>-32008293</v>
      </c>
      <c r="K16" s="70"/>
      <c r="L16" s="26">
        <v>-29453596</v>
      </c>
    </row>
    <row r="17" spans="1:12" s="53" customFormat="1" ht="21.75" customHeight="1">
      <c r="A17" s="53" t="s">
        <v>131</v>
      </c>
      <c r="D17" s="64">
        <v>7</v>
      </c>
      <c r="F17" s="96">
        <v>0</v>
      </c>
      <c r="G17" s="70"/>
      <c r="H17" s="123">
        <v>-1909150</v>
      </c>
      <c r="I17" s="70"/>
      <c r="J17" s="107">
        <v>0</v>
      </c>
      <c r="K17" s="70"/>
      <c r="L17" s="56">
        <v>0</v>
      </c>
    </row>
    <row r="18" spans="1:12" s="53" customFormat="1" ht="6" customHeight="1">
      <c r="D18" s="64"/>
      <c r="F18" s="97"/>
      <c r="G18" s="70"/>
      <c r="H18" s="70"/>
      <c r="I18" s="70"/>
      <c r="J18" s="97"/>
      <c r="K18" s="70"/>
      <c r="L18" s="70"/>
    </row>
    <row r="19" spans="1:12" s="53" customFormat="1" ht="21.75" customHeight="1">
      <c r="A19" s="62" t="s">
        <v>155</v>
      </c>
      <c r="D19" s="64"/>
      <c r="F19" s="86">
        <f>SUM(F12:F17)</f>
        <v>159931625</v>
      </c>
      <c r="G19" s="70"/>
      <c r="H19" s="71">
        <f>SUM(H12:H17)</f>
        <v>-111027289</v>
      </c>
      <c r="I19" s="70"/>
      <c r="J19" s="97">
        <f>SUM(J12:J17)</f>
        <v>157210588</v>
      </c>
      <c r="K19" s="70"/>
      <c r="L19" s="70">
        <f>SUM(L12:L17)</f>
        <v>-111841420</v>
      </c>
    </row>
    <row r="20" spans="1:12" s="53" customFormat="1" ht="21.75" customHeight="1">
      <c r="A20" s="53" t="s">
        <v>156</v>
      </c>
      <c r="D20" s="64">
        <v>17</v>
      </c>
      <c r="F20" s="107">
        <v>-32166392</v>
      </c>
      <c r="G20" s="124"/>
      <c r="H20" s="56">
        <v>-1223425</v>
      </c>
      <c r="I20" s="124"/>
      <c r="J20" s="129">
        <v>-32166392</v>
      </c>
      <c r="K20" s="124"/>
      <c r="L20" s="151">
        <v>0</v>
      </c>
    </row>
    <row r="21" spans="1:12" s="53" customFormat="1" ht="6" customHeight="1">
      <c r="D21" s="64"/>
      <c r="F21" s="97"/>
      <c r="G21" s="70"/>
      <c r="H21" s="70"/>
      <c r="I21" s="70"/>
      <c r="J21" s="97"/>
      <c r="K21" s="70"/>
      <c r="L21" s="70"/>
    </row>
    <row r="22" spans="1:12" s="53" customFormat="1" ht="21.75" customHeight="1">
      <c r="A22" s="62" t="s">
        <v>157</v>
      </c>
      <c r="B22" s="62"/>
      <c r="C22" s="62"/>
      <c r="D22" s="66"/>
      <c r="E22" s="62"/>
      <c r="F22" s="86">
        <f>SUM(F19:F20)</f>
        <v>127765233</v>
      </c>
      <c r="G22" s="70"/>
      <c r="H22" s="71">
        <f>SUM(H19:H20)</f>
        <v>-112250714</v>
      </c>
      <c r="I22" s="70"/>
      <c r="J22" s="97">
        <f>SUM(J19:J20)</f>
        <v>125044196</v>
      </c>
      <c r="K22" s="70"/>
      <c r="L22" s="70">
        <f>SUM(L19:L20)</f>
        <v>-111841420</v>
      </c>
    </row>
    <row r="23" spans="1:12" s="53" customFormat="1" ht="21.75" customHeight="1">
      <c r="A23" s="62"/>
      <c r="B23" s="62"/>
      <c r="C23" s="62"/>
      <c r="D23" s="66"/>
      <c r="E23" s="62"/>
      <c r="F23" s="97"/>
      <c r="G23" s="70"/>
      <c r="H23" s="70"/>
      <c r="I23" s="70"/>
      <c r="J23" s="97"/>
      <c r="K23" s="70"/>
      <c r="L23" s="70"/>
    </row>
    <row r="24" spans="1:12" s="53" customFormat="1" ht="21.75" customHeight="1">
      <c r="A24" s="62" t="s">
        <v>89</v>
      </c>
      <c r="D24" s="66"/>
      <c r="E24" s="62"/>
      <c r="F24" s="97"/>
      <c r="G24" s="70"/>
      <c r="H24" s="70"/>
      <c r="I24" s="70"/>
      <c r="J24" s="97"/>
      <c r="K24" s="70"/>
      <c r="L24" s="70"/>
    </row>
    <row r="25" spans="1:12" s="53" customFormat="1" ht="21.75" customHeight="1">
      <c r="A25" s="53" t="s">
        <v>90</v>
      </c>
      <c r="D25" s="66"/>
      <c r="E25" s="62"/>
      <c r="F25" s="97"/>
      <c r="G25" s="70"/>
      <c r="H25" s="70"/>
      <c r="I25" s="70"/>
      <c r="J25" s="97"/>
      <c r="K25" s="70"/>
      <c r="L25" s="70"/>
    </row>
    <row r="26" spans="1:12" s="53" customFormat="1" ht="21.75" customHeight="1">
      <c r="B26" s="53" t="s">
        <v>91</v>
      </c>
      <c r="D26" s="66"/>
      <c r="E26" s="62"/>
      <c r="F26" s="97"/>
      <c r="G26" s="70"/>
      <c r="H26" s="70"/>
      <c r="I26" s="70"/>
      <c r="J26" s="97"/>
      <c r="K26" s="70"/>
      <c r="L26" s="70"/>
    </row>
    <row r="27" spans="1:12" s="53" customFormat="1" ht="21.75" customHeight="1">
      <c r="B27" s="53" t="s">
        <v>142</v>
      </c>
      <c r="D27" s="66"/>
      <c r="E27" s="62"/>
      <c r="F27" s="97"/>
      <c r="G27" s="70"/>
      <c r="H27" s="70"/>
      <c r="I27" s="70"/>
      <c r="J27" s="97"/>
      <c r="K27" s="70"/>
      <c r="L27" s="70"/>
    </row>
    <row r="28" spans="1:12" s="53" customFormat="1" ht="22.5" customHeight="1">
      <c r="C28" s="53" t="s">
        <v>139</v>
      </c>
      <c r="D28" s="64"/>
      <c r="E28" s="62"/>
      <c r="F28" s="106">
        <v>-446229</v>
      </c>
      <c r="G28" s="70"/>
      <c r="H28" s="26">
        <v>3753468</v>
      </c>
      <c r="I28" s="70"/>
      <c r="J28" s="106">
        <v>-446229</v>
      </c>
      <c r="K28" s="26"/>
      <c r="L28" s="26">
        <v>3753468</v>
      </c>
    </row>
    <row r="29" spans="1:12" s="53" customFormat="1" ht="22.5" customHeight="1">
      <c r="B29" s="53" t="s">
        <v>172</v>
      </c>
      <c r="D29" s="64"/>
      <c r="E29" s="62"/>
      <c r="F29" s="106"/>
      <c r="G29" s="70"/>
      <c r="H29" s="26"/>
      <c r="I29" s="70"/>
      <c r="J29" s="106"/>
      <c r="K29" s="26"/>
      <c r="L29" s="26"/>
    </row>
    <row r="30" spans="1:12" s="53" customFormat="1" ht="22.5" customHeight="1">
      <c r="C30" s="53" t="s">
        <v>168</v>
      </c>
      <c r="D30" s="64"/>
      <c r="E30" s="62"/>
      <c r="F30" s="106">
        <v>99172</v>
      </c>
      <c r="G30" s="70"/>
      <c r="H30" s="26">
        <v>179405</v>
      </c>
      <c r="I30" s="70"/>
      <c r="J30" s="106">
        <v>99172</v>
      </c>
      <c r="K30" s="26"/>
      <c r="L30" s="26">
        <v>179405</v>
      </c>
    </row>
    <row r="31" spans="1:12" s="53" customFormat="1" ht="22.5" customHeight="1">
      <c r="B31" s="53" t="s">
        <v>88</v>
      </c>
      <c r="D31" s="64"/>
      <c r="E31" s="62"/>
      <c r="F31" s="106"/>
      <c r="G31" s="70"/>
      <c r="H31" s="26"/>
      <c r="I31" s="70"/>
      <c r="J31" s="106"/>
      <c r="K31" s="26"/>
      <c r="L31" s="26"/>
    </row>
    <row r="32" spans="1:12" s="53" customFormat="1" ht="21.75" customHeight="1">
      <c r="C32" s="53" t="s">
        <v>138</v>
      </c>
      <c r="D32" s="66"/>
      <c r="E32" s="62"/>
      <c r="F32" s="107">
        <v>69412</v>
      </c>
      <c r="G32" s="70"/>
      <c r="H32" s="56">
        <v>0</v>
      </c>
      <c r="I32" s="70"/>
      <c r="J32" s="107">
        <v>69412</v>
      </c>
      <c r="K32" s="26"/>
      <c r="L32" s="56">
        <v>0</v>
      </c>
    </row>
    <row r="33" spans="1:12" s="53" customFormat="1" ht="6" customHeight="1">
      <c r="D33" s="66"/>
      <c r="E33" s="62"/>
      <c r="F33" s="97"/>
      <c r="G33" s="70"/>
      <c r="H33" s="70"/>
      <c r="I33" s="70"/>
      <c r="J33" s="97"/>
      <c r="K33" s="70"/>
      <c r="L33" s="70"/>
    </row>
    <row r="34" spans="1:12" s="53" customFormat="1" ht="21.75" customHeight="1">
      <c r="A34" s="53" t="s">
        <v>141</v>
      </c>
      <c r="D34" s="66"/>
      <c r="E34" s="62"/>
      <c r="F34" s="85">
        <f>SUM(F26:F32)</f>
        <v>-277645</v>
      </c>
      <c r="G34" s="70"/>
      <c r="H34" s="72">
        <f>SUM(H26:H32)</f>
        <v>3932873</v>
      </c>
      <c r="I34" s="70"/>
      <c r="J34" s="85">
        <f>SUM(J26:J32)</f>
        <v>-277645</v>
      </c>
      <c r="K34" s="70"/>
      <c r="L34" s="72">
        <f>SUM(L26:L32)</f>
        <v>3932873</v>
      </c>
    </row>
    <row r="35" spans="1:12" s="53" customFormat="1" ht="6" customHeight="1">
      <c r="D35" s="66"/>
      <c r="E35" s="62"/>
      <c r="F35" s="97"/>
      <c r="G35" s="70"/>
      <c r="H35" s="70"/>
      <c r="I35" s="70"/>
      <c r="J35" s="97"/>
      <c r="K35" s="70"/>
      <c r="L35" s="70"/>
    </row>
    <row r="36" spans="1:12" s="53" customFormat="1" ht="21.75" customHeight="1" thickBot="1">
      <c r="A36" s="62" t="s">
        <v>158</v>
      </c>
      <c r="D36" s="66"/>
      <c r="E36" s="62"/>
      <c r="F36" s="98">
        <f>SUM(F21:F32)</f>
        <v>127487588</v>
      </c>
      <c r="G36" s="70"/>
      <c r="H36" s="73">
        <f>SUM(H21:H32)</f>
        <v>-108317841</v>
      </c>
      <c r="I36" s="70"/>
      <c r="J36" s="98">
        <f>SUM(J21:J32)</f>
        <v>124766551</v>
      </c>
      <c r="K36" s="70"/>
      <c r="L36" s="73">
        <f>SUM(L21:L32)</f>
        <v>-107908547</v>
      </c>
    </row>
    <row r="37" spans="1:12" s="53" customFormat="1" ht="21.75" customHeight="1" thickTop="1">
      <c r="A37" s="62"/>
      <c r="B37" s="62"/>
      <c r="C37" s="62"/>
      <c r="D37" s="66"/>
      <c r="E37" s="62"/>
      <c r="F37" s="70"/>
      <c r="G37" s="70"/>
      <c r="H37" s="70"/>
      <c r="I37" s="70"/>
      <c r="J37" s="70"/>
      <c r="K37" s="70"/>
      <c r="L37" s="70"/>
    </row>
    <row r="38" spans="1:12" s="53" customFormat="1" ht="21.75" customHeight="1">
      <c r="A38" s="62"/>
      <c r="B38" s="62"/>
      <c r="C38" s="62"/>
      <c r="D38" s="66"/>
      <c r="E38" s="62"/>
      <c r="F38" s="70"/>
      <c r="G38" s="70"/>
      <c r="H38" s="70"/>
      <c r="I38" s="70"/>
      <c r="J38" s="70"/>
      <c r="K38" s="70"/>
      <c r="L38" s="70"/>
    </row>
    <row r="39" spans="1:12" s="53" customFormat="1" ht="21.75" customHeight="1">
      <c r="A39" s="62"/>
      <c r="B39" s="62"/>
      <c r="C39" s="62"/>
      <c r="D39" s="66"/>
      <c r="E39" s="62"/>
      <c r="F39" s="70"/>
      <c r="G39" s="70"/>
      <c r="H39" s="70"/>
      <c r="I39" s="70"/>
      <c r="J39" s="70"/>
      <c r="K39" s="70"/>
      <c r="L39" s="70"/>
    </row>
    <row r="40" spans="1:12" s="53" customFormat="1" ht="18" customHeight="1">
      <c r="A40" s="62"/>
      <c r="B40" s="62"/>
      <c r="C40" s="62"/>
      <c r="D40" s="66"/>
      <c r="E40" s="62"/>
      <c r="F40" s="70"/>
      <c r="G40" s="70"/>
      <c r="H40" s="70"/>
      <c r="I40" s="70"/>
      <c r="J40" s="70"/>
      <c r="K40" s="70"/>
      <c r="L40" s="70"/>
    </row>
    <row r="41" spans="1:12" s="53" customFormat="1" ht="12" customHeight="1">
      <c r="A41" s="62"/>
      <c r="B41" s="62"/>
      <c r="C41" s="62"/>
      <c r="D41" s="66"/>
      <c r="E41" s="62"/>
      <c r="F41" s="70"/>
      <c r="G41" s="70"/>
      <c r="H41" s="70"/>
      <c r="I41" s="70"/>
      <c r="J41" s="70"/>
      <c r="K41" s="70"/>
      <c r="L41" s="70"/>
    </row>
    <row r="42" spans="1:12" s="53" customFormat="1" ht="21.95" customHeight="1">
      <c r="A42" s="179" t="str">
        <f>+'BS2-4'!A130</f>
        <v>หมายเหตุประกอบข้อมูลทางการเงินเป็นส่วนหนึ่งของข้อมูลทางการเงินระหว่างกาลนี้</v>
      </c>
      <c r="B42" s="180"/>
      <c r="C42" s="180"/>
      <c r="D42" s="67"/>
      <c r="E42" s="180"/>
      <c r="F42" s="125"/>
      <c r="G42" s="125"/>
      <c r="H42" s="125"/>
      <c r="I42" s="125"/>
      <c r="J42" s="125"/>
      <c r="K42" s="125"/>
      <c r="L42" s="125"/>
    </row>
    <row r="43" spans="1:12" s="53" customFormat="1" ht="21.75" customHeight="1">
      <c r="A43" s="1" t="s">
        <v>36</v>
      </c>
      <c r="B43" s="1"/>
      <c r="C43" s="1"/>
      <c r="D43" s="66"/>
      <c r="E43" s="1"/>
      <c r="F43" s="114"/>
      <c r="G43" s="114"/>
      <c r="H43" s="114"/>
      <c r="I43" s="114"/>
      <c r="J43" s="114"/>
      <c r="K43" s="114"/>
      <c r="L43" s="114"/>
    </row>
    <row r="44" spans="1:12" s="53" customFormat="1" ht="21.75" customHeight="1">
      <c r="A44" s="1" t="s">
        <v>97</v>
      </c>
      <c r="B44" s="1"/>
      <c r="C44" s="1"/>
      <c r="D44" s="66"/>
      <c r="E44" s="1"/>
      <c r="F44" s="114"/>
      <c r="G44" s="114"/>
      <c r="H44" s="114"/>
      <c r="I44" s="114"/>
      <c r="J44" s="114"/>
      <c r="K44" s="114"/>
      <c r="L44" s="114"/>
    </row>
    <row r="45" spans="1:12" s="53" customFormat="1" ht="25.15" customHeight="1">
      <c r="A45" s="29" t="str">
        <f>+A3</f>
        <v>สำหรับงวดสามเดือนสิ้นสุดวันที่ 31 มีนาคม พ.ศ. 2566</v>
      </c>
      <c r="B45" s="29"/>
      <c r="C45" s="29"/>
      <c r="D45" s="67"/>
      <c r="E45" s="29"/>
      <c r="F45" s="115"/>
      <c r="G45" s="115"/>
      <c r="H45" s="115"/>
      <c r="I45" s="115"/>
      <c r="J45" s="115"/>
      <c r="K45" s="115"/>
      <c r="L45" s="115"/>
    </row>
    <row r="46" spans="1:12" s="53" customFormat="1" ht="21.75" customHeight="1">
      <c r="A46" s="1"/>
      <c r="B46" s="1"/>
      <c r="C46" s="1"/>
      <c r="D46" s="66"/>
      <c r="E46" s="1"/>
      <c r="F46" s="114"/>
      <c r="G46" s="114"/>
      <c r="H46" s="114"/>
      <c r="I46" s="114"/>
      <c r="J46" s="114"/>
      <c r="K46" s="114"/>
      <c r="L46" s="114"/>
    </row>
    <row r="47" spans="1:12" s="53" customFormat="1" ht="21.75" customHeight="1">
      <c r="D47" s="66"/>
      <c r="E47" s="62"/>
      <c r="F47" s="116"/>
      <c r="G47" s="116"/>
      <c r="H47" s="116"/>
      <c r="I47" s="116"/>
      <c r="J47" s="116"/>
      <c r="K47" s="116"/>
      <c r="L47" s="63" t="s">
        <v>99</v>
      </c>
    </row>
    <row r="48" spans="1:12" s="53" customFormat="1" ht="21.75" customHeight="1">
      <c r="D48" s="66"/>
      <c r="E48" s="62"/>
      <c r="F48" s="116"/>
      <c r="G48" s="117" t="s">
        <v>53</v>
      </c>
      <c r="H48" s="116"/>
      <c r="I48" s="118"/>
      <c r="J48" s="116"/>
      <c r="K48" s="117" t="s">
        <v>77</v>
      </c>
      <c r="L48" s="116"/>
    </row>
    <row r="49" spans="1:12" s="53" customFormat="1" ht="21.75" customHeight="1">
      <c r="D49" s="66"/>
      <c r="E49" s="62"/>
      <c r="F49" s="63" t="s">
        <v>145</v>
      </c>
      <c r="G49" s="119"/>
      <c r="H49" s="63" t="s">
        <v>129</v>
      </c>
      <c r="I49" s="119"/>
      <c r="J49" s="63" t="s">
        <v>145</v>
      </c>
      <c r="K49" s="119"/>
      <c r="L49" s="63" t="s">
        <v>129</v>
      </c>
    </row>
    <row r="50" spans="1:12" s="53" customFormat="1" ht="21.75" customHeight="1">
      <c r="D50" s="64"/>
      <c r="F50" s="93"/>
      <c r="G50" s="120"/>
      <c r="H50" s="120"/>
      <c r="I50" s="120"/>
      <c r="J50" s="93"/>
      <c r="K50" s="120"/>
      <c r="L50" s="120"/>
    </row>
    <row r="51" spans="1:12" s="53" customFormat="1" ht="21.75" customHeight="1">
      <c r="A51" s="62" t="s">
        <v>159</v>
      </c>
      <c r="B51" s="62"/>
      <c r="C51" s="62"/>
      <c r="D51" s="66"/>
      <c r="E51" s="62"/>
      <c r="F51" s="97"/>
      <c r="G51" s="70"/>
      <c r="H51" s="70"/>
      <c r="I51" s="70"/>
      <c r="J51" s="97"/>
      <c r="K51" s="70"/>
      <c r="L51" s="70"/>
    </row>
    <row r="52" spans="1:12" s="53" customFormat="1" ht="21.75" customHeight="1">
      <c r="A52" s="53" t="s">
        <v>83</v>
      </c>
      <c r="B52" s="62"/>
      <c r="C52" s="62"/>
      <c r="D52" s="66"/>
      <c r="E52" s="62"/>
      <c r="F52" s="86">
        <f>F22</f>
        <v>127765233</v>
      </c>
      <c r="G52" s="70"/>
      <c r="H52" s="71">
        <f>H22</f>
        <v>-112250714</v>
      </c>
      <c r="I52" s="70"/>
      <c r="J52" s="86">
        <f>J22</f>
        <v>125044196</v>
      </c>
      <c r="K52" s="70"/>
      <c r="L52" s="71">
        <f>L22</f>
        <v>-111841420</v>
      </c>
    </row>
    <row r="53" spans="1:12" s="53" customFormat="1" ht="21.75" customHeight="1">
      <c r="A53" s="53" t="s">
        <v>45</v>
      </c>
      <c r="B53" s="62"/>
      <c r="C53" s="62"/>
      <c r="D53" s="66"/>
      <c r="E53" s="62"/>
      <c r="F53" s="99">
        <v>0</v>
      </c>
      <c r="G53" s="70"/>
      <c r="H53" s="126">
        <v>0</v>
      </c>
      <c r="I53" s="70"/>
      <c r="J53" s="107">
        <v>0</v>
      </c>
      <c r="K53" s="70"/>
      <c r="L53" s="56">
        <v>0</v>
      </c>
    </row>
    <row r="54" spans="1:12" s="53" customFormat="1" ht="6" customHeight="1">
      <c r="D54" s="64"/>
      <c r="F54" s="97"/>
      <c r="G54" s="70"/>
      <c r="H54" s="70"/>
      <c r="I54" s="70"/>
      <c r="J54" s="97"/>
      <c r="K54" s="70"/>
      <c r="L54" s="70"/>
    </row>
    <row r="55" spans="1:12" s="53" customFormat="1" ht="21.75" customHeight="1" thickBot="1">
      <c r="A55" s="62"/>
      <c r="B55" s="62"/>
      <c r="C55" s="62"/>
      <c r="D55" s="66"/>
      <c r="E55" s="62"/>
      <c r="F55" s="98">
        <f>SUM(F52:F54)</f>
        <v>127765233</v>
      </c>
      <c r="G55" s="70"/>
      <c r="H55" s="73">
        <f>SUM(H52:H54)</f>
        <v>-112250714</v>
      </c>
      <c r="I55" s="70"/>
      <c r="J55" s="130">
        <f>SUM(J52:J54)</f>
        <v>125044196</v>
      </c>
      <c r="K55" s="70"/>
      <c r="L55" s="152">
        <f>SUM(L52:L54)</f>
        <v>-111841420</v>
      </c>
    </row>
    <row r="56" spans="1:12" s="53" customFormat="1" ht="21.75" customHeight="1" thickTop="1">
      <c r="A56" s="62"/>
      <c r="B56" s="62"/>
      <c r="C56" s="62"/>
      <c r="D56" s="66"/>
      <c r="E56" s="62"/>
      <c r="F56" s="97"/>
      <c r="G56" s="70"/>
      <c r="H56" s="70"/>
      <c r="I56" s="70"/>
      <c r="J56" s="97"/>
      <c r="K56" s="70"/>
      <c r="L56" s="70"/>
    </row>
    <row r="57" spans="1:12" s="53" customFormat="1" ht="21.75" customHeight="1">
      <c r="A57" s="62" t="s">
        <v>160</v>
      </c>
      <c r="B57" s="62"/>
      <c r="C57" s="62"/>
      <c r="D57" s="66"/>
      <c r="E57" s="62"/>
      <c r="F57" s="97"/>
      <c r="G57" s="70"/>
      <c r="H57" s="70"/>
      <c r="I57" s="70"/>
      <c r="J57" s="97"/>
      <c r="K57" s="70"/>
      <c r="L57" s="70"/>
    </row>
    <row r="58" spans="1:12" s="53" customFormat="1" ht="21.75" customHeight="1">
      <c r="A58" s="53" t="s">
        <v>83</v>
      </c>
      <c r="B58" s="62"/>
      <c r="C58" s="62"/>
      <c r="D58" s="66"/>
      <c r="E58" s="62"/>
      <c r="F58" s="106">
        <f>F36</f>
        <v>127487588</v>
      </c>
      <c r="G58" s="70"/>
      <c r="H58" s="26">
        <f>H36</f>
        <v>-108317841</v>
      </c>
      <c r="I58" s="70"/>
      <c r="J58" s="106">
        <f>J36</f>
        <v>124766551</v>
      </c>
      <c r="K58" s="26"/>
      <c r="L58" s="26">
        <f>L36</f>
        <v>-107908547</v>
      </c>
    </row>
    <row r="59" spans="1:12" s="53" customFormat="1" ht="21.75" customHeight="1">
      <c r="A59" s="53" t="s">
        <v>45</v>
      </c>
      <c r="B59" s="62"/>
      <c r="C59" s="62"/>
      <c r="D59" s="66"/>
      <c r="E59" s="62"/>
      <c r="F59" s="99">
        <v>0</v>
      </c>
      <c r="G59" s="70"/>
      <c r="H59" s="126">
        <v>0</v>
      </c>
      <c r="I59" s="70"/>
      <c r="J59" s="108">
        <v>0</v>
      </c>
      <c r="K59" s="26"/>
      <c r="L59" s="127">
        <v>0</v>
      </c>
    </row>
    <row r="60" spans="1:12" s="53" customFormat="1" ht="6" customHeight="1">
      <c r="D60" s="64"/>
      <c r="F60" s="97"/>
      <c r="G60" s="70"/>
      <c r="H60" s="70"/>
      <c r="I60" s="70"/>
      <c r="J60" s="97"/>
      <c r="K60" s="70"/>
      <c r="L60" s="70"/>
    </row>
    <row r="61" spans="1:12" s="53" customFormat="1" ht="21.75" customHeight="1" thickBot="1">
      <c r="A61" s="62"/>
      <c r="B61" s="62"/>
      <c r="C61" s="62"/>
      <c r="D61" s="66"/>
      <c r="E61" s="62"/>
      <c r="F61" s="98">
        <f>SUM(F58:F60)</f>
        <v>127487588</v>
      </c>
      <c r="G61" s="70"/>
      <c r="H61" s="73">
        <f>SUM(H58:H60)</f>
        <v>-108317841</v>
      </c>
      <c r="I61" s="70"/>
      <c r="J61" s="130">
        <f>SUM(J58:J60)</f>
        <v>124766551</v>
      </c>
      <c r="K61" s="70"/>
      <c r="L61" s="152">
        <f>SUM(L58:L60)</f>
        <v>-107908547</v>
      </c>
    </row>
    <row r="62" spans="1:12" s="53" customFormat="1" ht="21.75" customHeight="1" thickTop="1">
      <c r="A62" s="62"/>
      <c r="B62" s="62"/>
      <c r="C62" s="62"/>
      <c r="D62" s="66"/>
      <c r="E62" s="62"/>
      <c r="F62" s="97"/>
      <c r="G62" s="70"/>
      <c r="H62" s="70"/>
      <c r="I62" s="70"/>
      <c r="J62" s="97"/>
      <c r="K62" s="70"/>
      <c r="L62" s="70"/>
    </row>
    <row r="63" spans="1:12" s="53" customFormat="1" ht="21.75" customHeight="1">
      <c r="A63" s="62" t="s">
        <v>161</v>
      </c>
      <c r="F63" s="97"/>
      <c r="G63" s="70"/>
      <c r="H63" s="70"/>
      <c r="I63" s="70"/>
      <c r="J63" s="97"/>
      <c r="K63" s="70"/>
      <c r="L63" s="70"/>
    </row>
    <row r="64" spans="1:12" s="53" customFormat="1" ht="6" customHeight="1">
      <c r="D64" s="64"/>
      <c r="F64" s="97"/>
      <c r="G64" s="70"/>
      <c r="H64" s="70"/>
      <c r="I64" s="70"/>
      <c r="J64" s="97"/>
      <c r="K64" s="70"/>
      <c r="L64" s="70"/>
    </row>
    <row r="65" spans="1:12" s="53" customFormat="1" ht="21.75" customHeight="1" thickBot="1">
      <c r="A65" s="53" t="s">
        <v>162</v>
      </c>
      <c r="B65" s="62"/>
      <c r="C65" s="62"/>
      <c r="D65" s="64"/>
      <c r="E65" s="62"/>
      <c r="F65" s="149">
        <f>F55/15097800</f>
        <v>8.4625066565989755</v>
      </c>
      <c r="G65" s="128"/>
      <c r="H65" s="150">
        <f>H55/15097800</f>
        <v>-7.4349053504484095</v>
      </c>
      <c r="I65" s="128"/>
      <c r="J65" s="149">
        <f>J55/15097800</f>
        <v>8.2822792724767851</v>
      </c>
      <c r="K65" s="128"/>
      <c r="L65" s="150">
        <f>L55/15097800</f>
        <v>-7.4077958378041835</v>
      </c>
    </row>
    <row r="66" spans="1:12" s="53" customFormat="1" ht="21.75" customHeight="1" thickTop="1">
      <c r="B66" s="62"/>
      <c r="C66" s="62"/>
      <c r="D66" s="64"/>
      <c r="E66" s="62"/>
      <c r="F66" s="128"/>
      <c r="G66" s="128"/>
      <c r="H66" s="128"/>
      <c r="I66" s="128"/>
      <c r="J66" s="128"/>
      <c r="K66" s="128"/>
      <c r="L66" s="128"/>
    </row>
    <row r="67" spans="1:12" s="53" customFormat="1" ht="21.75" customHeight="1">
      <c r="B67" s="62"/>
      <c r="C67" s="62"/>
      <c r="D67" s="64"/>
      <c r="E67" s="62"/>
      <c r="F67" s="128"/>
      <c r="G67" s="128"/>
      <c r="H67" s="128"/>
      <c r="I67" s="128"/>
      <c r="J67" s="128"/>
      <c r="K67" s="128"/>
      <c r="L67" s="128"/>
    </row>
    <row r="68" spans="1:12" s="53" customFormat="1" ht="21.75" customHeight="1">
      <c r="B68" s="62"/>
      <c r="C68" s="62"/>
      <c r="D68" s="64"/>
      <c r="E68" s="62"/>
      <c r="F68" s="128"/>
      <c r="G68" s="128"/>
      <c r="H68" s="128"/>
      <c r="I68" s="128"/>
      <c r="J68" s="128"/>
      <c r="K68" s="128"/>
      <c r="L68" s="128"/>
    </row>
    <row r="69" spans="1:12" s="53" customFormat="1" ht="21.75" customHeight="1">
      <c r="B69" s="62"/>
      <c r="C69" s="62"/>
      <c r="D69" s="64"/>
      <c r="E69" s="62"/>
      <c r="F69" s="128"/>
      <c r="G69" s="128"/>
      <c r="H69" s="128"/>
      <c r="I69" s="128"/>
      <c r="J69" s="128"/>
      <c r="K69" s="128"/>
      <c r="L69" s="128"/>
    </row>
    <row r="70" spans="1:12" s="53" customFormat="1" ht="21.75" customHeight="1">
      <c r="B70" s="62"/>
      <c r="C70" s="62"/>
      <c r="D70" s="64"/>
      <c r="E70" s="62"/>
      <c r="F70" s="128"/>
      <c r="G70" s="128"/>
      <c r="H70" s="128"/>
      <c r="I70" s="128"/>
      <c r="J70" s="128"/>
      <c r="K70" s="128"/>
      <c r="L70" s="128"/>
    </row>
    <row r="71" spans="1:12" s="53" customFormat="1" ht="21.75" customHeight="1">
      <c r="B71" s="62"/>
      <c r="C71" s="62"/>
      <c r="D71" s="64"/>
      <c r="E71" s="62"/>
      <c r="F71" s="128"/>
      <c r="G71" s="128"/>
      <c r="H71" s="128"/>
      <c r="I71" s="128"/>
      <c r="J71" s="128"/>
      <c r="K71" s="128"/>
      <c r="L71" s="128"/>
    </row>
    <row r="72" spans="1:12" s="53" customFormat="1" ht="21.75" customHeight="1">
      <c r="B72" s="62"/>
      <c r="C72" s="62"/>
      <c r="D72" s="64"/>
      <c r="E72" s="62"/>
      <c r="F72" s="128"/>
      <c r="G72" s="128"/>
      <c r="H72" s="128"/>
      <c r="I72" s="128"/>
      <c r="J72" s="128"/>
      <c r="K72" s="128"/>
      <c r="L72" s="128"/>
    </row>
    <row r="73" spans="1:12" s="53" customFormat="1" ht="21.75" customHeight="1">
      <c r="B73" s="62"/>
      <c r="C73" s="62"/>
      <c r="D73" s="64"/>
      <c r="E73" s="62"/>
      <c r="F73" s="128"/>
      <c r="G73" s="128"/>
      <c r="H73" s="128"/>
      <c r="I73" s="128"/>
      <c r="J73" s="128"/>
      <c r="K73" s="128"/>
      <c r="L73" s="128"/>
    </row>
    <row r="74" spans="1:12" s="53" customFormat="1" ht="21.75" customHeight="1">
      <c r="B74" s="62"/>
      <c r="C74" s="62"/>
      <c r="D74" s="64"/>
      <c r="E74" s="62"/>
      <c r="F74" s="128"/>
      <c r="G74" s="128"/>
      <c r="H74" s="128"/>
      <c r="I74" s="128"/>
      <c r="J74" s="128"/>
      <c r="K74" s="128"/>
      <c r="L74" s="128"/>
    </row>
    <row r="75" spans="1:12" s="53" customFormat="1" ht="21.75" customHeight="1">
      <c r="B75" s="62"/>
      <c r="C75" s="62"/>
      <c r="D75" s="64"/>
      <c r="E75" s="62"/>
      <c r="F75" s="128"/>
      <c r="G75" s="128"/>
      <c r="H75" s="128"/>
      <c r="I75" s="128"/>
      <c r="J75" s="128"/>
      <c r="K75" s="128"/>
      <c r="L75" s="128"/>
    </row>
    <row r="76" spans="1:12" s="53" customFormat="1" ht="21.75" customHeight="1">
      <c r="B76" s="62"/>
      <c r="C76" s="62"/>
      <c r="D76" s="64"/>
      <c r="E76" s="62"/>
      <c r="F76" s="128"/>
      <c r="G76" s="128"/>
      <c r="H76" s="128"/>
      <c r="I76" s="128"/>
      <c r="J76" s="128"/>
      <c r="K76" s="128"/>
      <c r="L76" s="128"/>
    </row>
    <row r="77" spans="1:12" s="53" customFormat="1" ht="21.75" customHeight="1">
      <c r="B77" s="62"/>
      <c r="C77" s="62"/>
      <c r="D77" s="64"/>
      <c r="E77" s="62"/>
      <c r="F77" s="128"/>
      <c r="G77" s="128"/>
      <c r="H77" s="128"/>
      <c r="I77" s="128"/>
      <c r="J77" s="128"/>
      <c r="K77" s="128"/>
      <c r="L77" s="128"/>
    </row>
    <row r="78" spans="1:12" s="53" customFormat="1" ht="21.75" customHeight="1">
      <c r="B78" s="62"/>
      <c r="C78" s="62"/>
      <c r="D78" s="64"/>
      <c r="E78" s="62"/>
      <c r="F78" s="128"/>
      <c r="G78" s="128"/>
      <c r="H78" s="128"/>
      <c r="I78" s="128"/>
      <c r="J78" s="128"/>
      <c r="K78" s="128"/>
      <c r="L78" s="128"/>
    </row>
    <row r="79" spans="1:12" s="53" customFormat="1" ht="21.75" customHeight="1">
      <c r="B79" s="62"/>
      <c r="C79" s="62"/>
      <c r="D79" s="64"/>
      <c r="E79" s="62"/>
      <c r="F79" s="128"/>
      <c r="G79" s="128"/>
      <c r="H79" s="128"/>
      <c r="I79" s="128"/>
      <c r="J79" s="128"/>
      <c r="K79" s="128"/>
      <c r="L79" s="128"/>
    </row>
    <row r="80" spans="1:12" s="53" customFormat="1" ht="21.75" customHeight="1">
      <c r="B80" s="62"/>
      <c r="C80" s="62"/>
      <c r="D80" s="64"/>
      <c r="E80" s="62"/>
      <c r="F80" s="128"/>
      <c r="G80" s="128"/>
      <c r="H80" s="128"/>
      <c r="I80" s="128"/>
      <c r="J80" s="128"/>
      <c r="K80" s="128"/>
      <c r="L80" s="128"/>
    </row>
    <row r="81" spans="1:12" s="53" customFormat="1" ht="19.5" customHeight="1">
      <c r="B81" s="62"/>
      <c r="C81" s="62"/>
      <c r="D81" s="64"/>
      <c r="E81" s="62"/>
      <c r="F81" s="128"/>
      <c r="G81" s="128"/>
      <c r="H81" s="128"/>
      <c r="I81" s="128"/>
      <c r="J81" s="128"/>
      <c r="K81" s="128"/>
      <c r="L81" s="128"/>
    </row>
    <row r="82" spans="1:12" ht="21.95" customHeight="1">
      <c r="A82" s="36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2" s="36"/>
      <c r="C82" s="4"/>
      <c r="D82" s="4"/>
      <c r="E82" s="4"/>
      <c r="F82" s="68"/>
      <c r="G82" s="69"/>
      <c r="H82" s="68"/>
      <c r="I82" s="68"/>
      <c r="J82" s="68"/>
      <c r="K82" s="68"/>
      <c r="L82" s="68"/>
    </row>
  </sheetData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2E081-C4B4-415A-A274-A69EEAA4E2EF}">
  <dimension ref="A1:S46"/>
  <sheetViews>
    <sheetView topLeftCell="D1" zoomScaleNormal="100" zoomScaleSheetLayoutView="100" workbookViewId="0">
      <selection activeCell="D9" sqref="D9"/>
    </sheetView>
  </sheetViews>
  <sheetFormatPr defaultColWidth="10.7109375" defaultRowHeight="18.75"/>
  <cols>
    <col min="1" max="2" width="1.7109375" style="80" customWidth="1"/>
    <col min="3" max="3" width="11.42578125" style="80" customWidth="1"/>
    <col min="4" max="4" width="26" style="80" customWidth="1"/>
    <col min="5" max="5" width="1.85546875" style="80" customWidth="1"/>
    <col min="6" max="6" width="0.5703125" style="80" customWidth="1"/>
    <col min="7" max="7" width="12.7109375" style="89" customWidth="1"/>
    <col min="8" max="8" width="0.5703125" style="89" customWidth="1"/>
    <col min="9" max="9" width="12.7109375" style="89" customWidth="1"/>
    <col min="10" max="10" width="0.5703125" style="89" customWidth="1"/>
    <col min="11" max="11" width="12.7109375" style="89" customWidth="1"/>
    <col min="12" max="12" width="0.5703125" style="89" customWidth="1"/>
    <col min="13" max="13" width="12.7109375" style="89" customWidth="1"/>
    <col min="14" max="14" width="0.5703125" style="89" customWidth="1"/>
    <col min="15" max="15" width="13.7109375" style="89" customWidth="1"/>
    <col min="16" max="16" width="0.5703125" style="89" customWidth="1"/>
    <col min="17" max="17" width="13.7109375" style="89" customWidth="1"/>
    <col min="18" max="18" width="0.5703125" style="89" customWidth="1"/>
    <col min="19" max="19" width="12.7109375" style="89" customWidth="1"/>
    <col min="20" max="16384" width="10.7109375" style="80"/>
  </cols>
  <sheetData>
    <row r="1" spans="1:19" s="75" customFormat="1" ht="21" customHeight="1">
      <c r="A1" s="74" t="s">
        <v>35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s="75" customFormat="1" ht="21" customHeight="1">
      <c r="A2" s="62" t="s">
        <v>124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1" customHeight="1">
      <c r="A3" s="29" t="s">
        <v>147</v>
      </c>
      <c r="B3" s="77"/>
      <c r="C3" s="77"/>
      <c r="D3" s="77"/>
      <c r="E3" s="77"/>
      <c r="F3" s="77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s="75" customFormat="1" ht="21" customHeight="1">
      <c r="A4" s="79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s="75" customFormat="1" ht="21" customHeight="1">
      <c r="A5" s="79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63" t="s">
        <v>99</v>
      </c>
    </row>
    <row r="6" spans="1:19" ht="21" customHeight="1">
      <c r="C6" s="75"/>
      <c r="D6" s="75"/>
      <c r="E6" s="75"/>
      <c r="F6" s="75"/>
      <c r="G6" s="195" t="s">
        <v>107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38"/>
      <c r="S6" s="138"/>
    </row>
    <row r="7" spans="1:19" ht="21" customHeight="1">
      <c r="C7" s="75"/>
      <c r="D7" s="75"/>
      <c r="E7" s="75"/>
      <c r="F7" s="75"/>
      <c r="G7" s="82"/>
      <c r="H7" s="82"/>
      <c r="I7" s="82"/>
      <c r="J7" s="82"/>
      <c r="K7" s="82"/>
      <c r="L7" s="82"/>
      <c r="M7" s="196" t="s">
        <v>112</v>
      </c>
      <c r="N7" s="196"/>
      <c r="O7" s="196"/>
      <c r="P7" s="196"/>
      <c r="Q7" s="196"/>
      <c r="R7" s="82"/>
      <c r="S7" s="82"/>
    </row>
    <row r="8" spans="1:19" s="75" customFormat="1" ht="21" customHeight="1">
      <c r="G8" s="82"/>
      <c r="H8" s="82"/>
      <c r="I8" s="195" t="s">
        <v>110</v>
      </c>
      <c r="J8" s="195"/>
      <c r="K8" s="195"/>
      <c r="L8" s="82"/>
      <c r="M8" s="197" t="s">
        <v>89</v>
      </c>
      <c r="N8" s="197"/>
      <c r="O8" s="197"/>
      <c r="P8" s="82"/>
      <c r="Q8" s="140" t="s">
        <v>113</v>
      </c>
      <c r="R8" s="82"/>
      <c r="S8" s="141"/>
    </row>
    <row r="9" spans="1:19" s="75" customFormat="1" ht="21" customHeight="1">
      <c r="G9" s="76"/>
      <c r="H9" s="139"/>
      <c r="I9" s="139" t="s">
        <v>10</v>
      </c>
      <c r="J9" s="139"/>
      <c r="K9" s="139"/>
      <c r="L9" s="139"/>
      <c r="M9" s="140"/>
      <c r="N9" s="139"/>
      <c r="O9" s="140" t="s">
        <v>85</v>
      </c>
      <c r="Q9" s="140" t="s">
        <v>114</v>
      </c>
      <c r="S9" s="141" t="s">
        <v>113</v>
      </c>
    </row>
    <row r="10" spans="1:19" s="75" customFormat="1" ht="21" customHeight="1">
      <c r="G10" s="139" t="s">
        <v>33</v>
      </c>
      <c r="H10" s="139"/>
      <c r="I10" s="139" t="s">
        <v>81</v>
      </c>
      <c r="J10" s="139"/>
      <c r="K10" s="139"/>
      <c r="L10" s="139"/>
      <c r="M10" s="140" t="s">
        <v>115</v>
      </c>
      <c r="N10" s="139"/>
      <c r="O10" s="140" t="s">
        <v>116</v>
      </c>
      <c r="P10" s="139"/>
      <c r="Q10" s="140" t="s">
        <v>117</v>
      </c>
      <c r="R10" s="139"/>
      <c r="S10" s="139" t="s">
        <v>118</v>
      </c>
    </row>
    <row r="11" spans="1:19" s="75" customFormat="1" ht="21" customHeight="1">
      <c r="G11" s="153" t="s">
        <v>57</v>
      </c>
      <c r="H11" s="139"/>
      <c r="I11" s="153" t="s">
        <v>82</v>
      </c>
      <c r="J11" s="139"/>
      <c r="K11" s="153" t="s">
        <v>11</v>
      </c>
      <c r="L11" s="139"/>
      <c r="M11" s="154" t="s">
        <v>119</v>
      </c>
      <c r="N11" s="139"/>
      <c r="O11" s="154" t="s">
        <v>120</v>
      </c>
      <c r="P11" s="139"/>
      <c r="Q11" s="154" t="s">
        <v>121</v>
      </c>
      <c r="R11" s="139"/>
      <c r="S11" s="153" t="s">
        <v>121</v>
      </c>
    </row>
    <row r="12" spans="1:19" s="75" customFormat="1" ht="6" customHeight="1">
      <c r="B12" s="80"/>
      <c r="C12" s="155"/>
      <c r="D12" s="155"/>
      <c r="F12" s="155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21" customHeight="1">
      <c r="A13" s="132" t="s">
        <v>130</v>
      </c>
      <c r="B13" s="132"/>
      <c r="C13" s="193"/>
      <c r="D13" s="193"/>
      <c r="E13" s="193"/>
      <c r="G13" s="112">
        <v>150978000</v>
      </c>
      <c r="H13" s="26"/>
      <c r="I13" s="112">
        <v>16000000</v>
      </c>
      <c r="J13" s="26"/>
      <c r="K13" s="112">
        <v>-1009205941</v>
      </c>
      <c r="M13" s="112">
        <v>2409149892</v>
      </c>
      <c r="O13" s="112">
        <v>-7825696</v>
      </c>
      <c r="Q13" s="26">
        <f>SUM(M13,O13)</f>
        <v>2401324196</v>
      </c>
      <c r="S13" s="83">
        <f>SUM(Q13,K13,I13,G13)</f>
        <v>1559096255</v>
      </c>
    </row>
    <row r="14" spans="1:19" ht="6" customHeight="1">
      <c r="A14" s="132"/>
      <c r="B14" s="193"/>
      <c r="C14" s="193"/>
      <c r="D14" s="193"/>
      <c r="E14" s="193"/>
      <c r="G14" s="111"/>
      <c r="H14" s="111"/>
      <c r="I14" s="111"/>
      <c r="J14" s="111"/>
      <c r="K14" s="111"/>
      <c r="O14" s="111"/>
    </row>
    <row r="15" spans="1:19" ht="21" customHeight="1">
      <c r="A15" s="132" t="s">
        <v>122</v>
      </c>
      <c r="B15" s="193"/>
      <c r="C15" s="193"/>
      <c r="D15" s="193"/>
      <c r="E15" s="193"/>
      <c r="G15" s="112"/>
      <c r="H15" s="112"/>
      <c r="I15" s="112"/>
      <c r="J15" s="112"/>
      <c r="K15" s="112"/>
      <c r="O15" s="112"/>
    </row>
    <row r="16" spans="1:19" ht="21" customHeight="1">
      <c r="A16" s="132"/>
      <c r="B16" s="134" t="s">
        <v>125</v>
      </c>
      <c r="C16" s="193"/>
      <c r="D16" s="193"/>
      <c r="E16" s="193"/>
      <c r="G16" s="56">
        <v>0</v>
      </c>
      <c r="H16" s="26"/>
      <c r="I16" s="56">
        <v>0</v>
      </c>
      <c r="J16" s="26"/>
      <c r="K16" s="56">
        <v>-112250714</v>
      </c>
      <c r="M16" s="145">
        <v>0</v>
      </c>
      <c r="O16" s="56">
        <v>3932873</v>
      </c>
      <c r="Q16" s="56">
        <f>SUM(M16,O16)</f>
        <v>3932873</v>
      </c>
      <c r="S16" s="146">
        <f>SUM(Q16,K16,I16,G16)</f>
        <v>-108317841</v>
      </c>
    </row>
    <row r="17" spans="1:19" ht="6" customHeight="1">
      <c r="A17" s="132"/>
      <c r="B17" s="193"/>
      <c r="C17" s="193"/>
      <c r="D17" s="193"/>
      <c r="E17" s="193"/>
      <c r="G17" s="26"/>
      <c r="H17" s="26"/>
      <c r="I17" s="26"/>
      <c r="J17" s="26"/>
      <c r="K17" s="26"/>
      <c r="O17" s="26"/>
      <c r="Q17" s="26"/>
    </row>
    <row r="18" spans="1:19" ht="21" customHeight="1" thickBot="1">
      <c r="A18" s="132" t="s">
        <v>148</v>
      </c>
      <c r="B18" s="133"/>
      <c r="C18" s="134"/>
      <c r="D18" s="134"/>
      <c r="E18" s="134"/>
      <c r="G18" s="113">
        <f>SUM(G13:G16)</f>
        <v>150978000</v>
      </c>
      <c r="H18" s="111"/>
      <c r="I18" s="113">
        <f>SUM(I13:I16)</f>
        <v>16000000</v>
      </c>
      <c r="J18" s="111"/>
      <c r="K18" s="113">
        <f>SUM(K13:K16)</f>
        <v>-1121456655</v>
      </c>
      <c r="M18" s="113">
        <f>SUM(M13:M16)</f>
        <v>2409149892</v>
      </c>
      <c r="O18" s="113">
        <f>SUM(O13:O16)</f>
        <v>-3892823</v>
      </c>
      <c r="Q18" s="113">
        <f>SUM(Q13:Q16)</f>
        <v>2405257069</v>
      </c>
      <c r="S18" s="113">
        <f>SUM(S13:S16)</f>
        <v>1450778414</v>
      </c>
    </row>
    <row r="19" spans="1:19" ht="21" customHeight="1" thickTop="1"/>
    <row r="20" spans="1:19" ht="21" customHeight="1">
      <c r="A20" s="132" t="s">
        <v>149</v>
      </c>
      <c r="B20" s="132"/>
      <c r="C20" s="193"/>
      <c r="D20" s="193"/>
      <c r="E20" s="193"/>
      <c r="G20" s="136">
        <v>150978000</v>
      </c>
      <c r="H20" s="26"/>
      <c r="I20" s="136">
        <v>16000000</v>
      </c>
      <c r="J20" s="26"/>
      <c r="K20" s="136">
        <v>-911586626</v>
      </c>
      <c r="M20" s="136">
        <v>2409149892</v>
      </c>
      <c r="O20" s="136">
        <v>-1038972.8000000007</v>
      </c>
      <c r="Q20" s="84">
        <f>SUM(M20:O20)</f>
        <v>2408110919.1999998</v>
      </c>
      <c r="S20" s="84">
        <f>SUM(Q20,K20,I20,G20)</f>
        <v>1663502293.1999998</v>
      </c>
    </row>
    <row r="21" spans="1:19" ht="6" customHeight="1">
      <c r="A21" s="132"/>
      <c r="B21" s="193"/>
      <c r="C21" s="193"/>
      <c r="D21" s="193"/>
      <c r="E21" s="193"/>
      <c r="G21" s="135"/>
      <c r="H21" s="111"/>
      <c r="I21" s="135"/>
      <c r="J21" s="111"/>
      <c r="K21" s="135"/>
      <c r="M21" s="142"/>
      <c r="O21" s="135"/>
      <c r="Q21" s="142"/>
      <c r="S21" s="142"/>
    </row>
    <row r="22" spans="1:19" ht="21" customHeight="1">
      <c r="A22" s="132" t="s">
        <v>122</v>
      </c>
      <c r="B22" s="193"/>
      <c r="C22" s="193"/>
      <c r="D22" s="193"/>
      <c r="E22" s="193"/>
      <c r="G22" s="136"/>
      <c r="H22" s="112"/>
      <c r="I22" s="136"/>
      <c r="J22" s="112"/>
      <c r="K22" s="136"/>
      <c r="M22" s="142"/>
      <c r="O22" s="136"/>
      <c r="Q22" s="142"/>
      <c r="S22" s="142"/>
    </row>
    <row r="23" spans="1:19" ht="21" customHeight="1">
      <c r="A23" s="132"/>
      <c r="B23" s="134" t="s">
        <v>158</v>
      </c>
      <c r="C23" s="193"/>
      <c r="D23" s="193"/>
      <c r="E23" s="193"/>
      <c r="G23" s="107">
        <v>0</v>
      </c>
      <c r="H23" s="26"/>
      <c r="I23" s="107">
        <v>0</v>
      </c>
      <c r="J23" s="26"/>
      <c r="K23" s="107">
        <f>'PL5-6_TH (3-month)'!F22</f>
        <v>127765233</v>
      </c>
      <c r="M23" s="143">
        <v>0</v>
      </c>
      <c r="O23" s="107">
        <f>'PL5-6_TH (3-month)'!F34</f>
        <v>-277645</v>
      </c>
      <c r="Q23" s="107">
        <f>SUM(M23:O23)</f>
        <v>-277645</v>
      </c>
      <c r="S23" s="87">
        <f>SUM(Q23,K23,I23,G23)</f>
        <v>127487588</v>
      </c>
    </row>
    <row r="24" spans="1:19" ht="6" customHeight="1">
      <c r="A24" s="132"/>
      <c r="B24" s="193"/>
      <c r="C24" s="193"/>
      <c r="D24" s="193"/>
      <c r="E24" s="193"/>
      <c r="G24" s="106"/>
      <c r="H24" s="26"/>
      <c r="I24" s="106"/>
      <c r="J24" s="26"/>
      <c r="K24" s="106"/>
      <c r="M24" s="142"/>
      <c r="O24" s="106"/>
      <c r="Q24" s="106"/>
      <c r="S24" s="142"/>
    </row>
    <row r="25" spans="1:19" ht="21" customHeight="1" thickBot="1">
      <c r="A25" s="132" t="s">
        <v>150</v>
      </c>
      <c r="B25" s="133"/>
      <c r="C25" s="134"/>
      <c r="D25" s="134"/>
      <c r="E25" s="134"/>
      <c r="G25" s="144">
        <f>SUM(G20:G23)</f>
        <v>150978000</v>
      </c>
      <c r="H25" s="111"/>
      <c r="I25" s="144">
        <f>SUM(I20:I23)</f>
        <v>16000000</v>
      </c>
      <c r="J25" s="111"/>
      <c r="K25" s="144">
        <f>SUM(K20:K23)</f>
        <v>-783821393</v>
      </c>
      <c r="M25" s="144">
        <f>SUM(M20:M23)</f>
        <v>2409149892</v>
      </c>
      <c r="O25" s="144">
        <f>SUM(O20:O23)</f>
        <v>-1316617.8000000007</v>
      </c>
      <c r="Q25" s="144">
        <f>SUM(Q20:Q23)</f>
        <v>2407833274.1999998</v>
      </c>
      <c r="S25" s="144">
        <f>SUM(S20:S23)</f>
        <v>1790989881.1999998</v>
      </c>
    </row>
    <row r="26" spans="1:19" ht="21" customHeight="1" thickTop="1"/>
    <row r="27" spans="1:19" ht="15.6" customHeight="1"/>
    <row r="28" spans="1:19" ht="13.5" customHeight="1"/>
    <row r="29" spans="1:19" ht="21.95" customHeight="1">
      <c r="A29" s="147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29" s="88"/>
      <c r="C29" s="88"/>
      <c r="D29" s="88"/>
      <c r="E29" s="88"/>
      <c r="F29" s="88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</row>
    <row r="45" ht="25.15" customHeight="1"/>
    <row r="46" ht="18" customHeight="1"/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EC506-BB0D-45D5-AA30-401C99727140}">
  <dimension ref="A1:S88"/>
  <sheetViews>
    <sheetView topLeftCell="D1" zoomScaleNormal="100" zoomScaleSheetLayoutView="100" workbookViewId="0">
      <selection activeCell="E1" sqref="E1:S1048576"/>
    </sheetView>
  </sheetViews>
  <sheetFormatPr defaultColWidth="10.7109375" defaultRowHeight="21" customHeight="1"/>
  <cols>
    <col min="1" max="2" width="1.7109375" style="80" customWidth="1"/>
    <col min="3" max="3" width="11.42578125" style="80" customWidth="1"/>
    <col min="4" max="4" width="27" style="80" customWidth="1"/>
    <col min="5" max="5" width="1.7109375" style="80" customWidth="1"/>
    <col min="6" max="6" width="0.5703125" style="80" customWidth="1"/>
    <col min="7" max="7" width="12.7109375" style="89" customWidth="1"/>
    <col min="8" max="8" width="0.5703125" style="89" customWidth="1"/>
    <col min="9" max="9" width="12.7109375" style="89" customWidth="1"/>
    <col min="10" max="10" width="0.5703125" style="89" customWidth="1"/>
    <col min="11" max="11" width="12.7109375" style="89" customWidth="1"/>
    <col min="12" max="12" width="0.5703125" style="89" customWidth="1"/>
    <col min="13" max="13" width="12.7109375" style="89" customWidth="1"/>
    <col min="14" max="14" width="0.5703125" style="89" customWidth="1"/>
    <col min="15" max="15" width="13.28515625" style="89" customWidth="1"/>
    <col min="16" max="16" width="0.5703125" style="89" customWidth="1"/>
    <col min="17" max="17" width="13.28515625" style="89" customWidth="1"/>
    <col min="18" max="18" width="0.5703125" style="89" customWidth="1"/>
    <col min="19" max="19" width="12.7109375" style="89" customWidth="1"/>
    <col min="20" max="16384" width="10.7109375" style="80"/>
  </cols>
  <sheetData>
    <row r="1" spans="1:19" s="75" customFormat="1" ht="21" customHeight="1">
      <c r="A1" s="74" t="s">
        <v>35</v>
      </c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s="75" customFormat="1" ht="21" customHeight="1">
      <c r="A2" s="62" t="s">
        <v>126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19" s="75" customFormat="1" ht="21" customHeight="1">
      <c r="A3" s="137" t="str">
        <f>+'7'!A3</f>
        <v>สำหรับงวดสามเดือนสิ้นสุดวันที่ 31 มีนาคม พ.ศ. 2566</v>
      </c>
      <c r="B3" s="77"/>
      <c r="C3" s="77"/>
      <c r="D3" s="77"/>
      <c r="E3" s="77"/>
      <c r="F3" s="77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</row>
    <row r="4" spans="1:19" s="75" customFormat="1" ht="20.100000000000001" customHeight="1">
      <c r="A4" s="79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s="75" customFormat="1" ht="20.100000000000001" customHeight="1">
      <c r="A5" s="79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63" t="s">
        <v>99</v>
      </c>
    </row>
    <row r="6" spans="1:19" ht="20.100000000000001" customHeight="1">
      <c r="C6" s="75"/>
      <c r="D6" s="75"/>
      <c r="E6" s="75"/>
      <c r="F6" s="75"/>
      <c r="G6" s="195" t="s">
        <v>123</v>
      </c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38"/>
      <c r="S6" s="138"/>
    </row>
    <row r="7" spans="1:19" ht="20.100000000000001" customHeight="1">
      <c r="C7" s="75"/>
      <c r="D7" s="75"/>
      <c r="E7" s="75"/>
      <c r="F7" s="75"/>
      <c r="G7" s="82"/>
      <c r="H7" s="82"/>
      <c r="I7" s="81"/>
      <c r="J7" s="81"/>
      <c r="K7" s="81"/>
      <c r="L7" s="82"/>
      <c r="M7" s="197" t="s">
        <v>112</v>
      </c>
      <c r="N7" s="197"/>
      <c r="O7" s="197"/>
      <c r="P7" s="197"/>
      <c r="Q7" s="197"/>
      <c r="R7" s="82"/>
      <c r="S7" s="82"/>
    </row>
    <row r="8" spans="1:19" s="75" customFormat="1" ht="20.100000000000001" customHeight="1">
      <c r="G8" s="82"/>
      <c r="H8" s="82"/>
      <c r="I8" s="195" t="s">
        <v>110</v>
      </c>
      <c r="J8" s="195"/>
      <c r="K8" s="195"/>
      <c r="L8" s="82"/>
      <c r="M8" s="197" t="s">
        <v>89</v>
      </c>
      <c r="N8" s="197"/>
      <c r="O8" s="197"/>
      <c r="P8" s="82"/>
      <c r="Q8" s="140" t="s">
        <v>113</v>
      </c>
      <c r="R8" s="82"/>
      <c r="S8" s="141"/>
    </row>
    <row r="9" spans="1:19" s="75" customFormat="1" ht="20.100000000000001" customHeight="1">
      <c r="G9" s="76"/>
      <c r="H9" s="139"/>
      <c r="I9" s="139" t="s">
        <v>10</v>
      </c>
      <c r="J9" s="139"/>
      <c r="K9" s="139"/>
      <c r="L9" s="139"/>
      <c r="M9" s="140"/>
      <c r="N9" s="139"/>
      <c r="O9" s="140" t="s">
        <v>85</v>
      </c>
      <c r="Q9" s="140" t="s">
        <v>114</v>
      </c>
      <c r="S9" s="141" t="s">
        <v>113</v>
      </c>
    </row>
    <row r="10" spans="1:19" s="75" customFormat="1" ht="20.100000000000001" customHeight="1">
      <c r="G10" s="139" t="s">
        <v>33</v>
      </c>
      <c r="H10" s="139"/>
      <c r="I10" s="139" t="s">
        <v>81</v>
      </c>
      <c r="J10" s="139"/>
      <c r="K10" s="139"/>
      <c r="L10" s="139"/>
      <c r="M10" s="140" t="s">
        <v>115</v>
      </c>
      <c r="N10" s="139"/>
      <c r="O10" s="140" t="s">
        <v>116</v>
      </c>
      <c r="P10" s="139"/>
      <c r="Q10" s="140" t="s">
        <v>117</v>
      </c>
      <c r="R10" s="139"/>
      <c r="S10" s="139" t="s">
        <v>118</v>
      </c>
    </row>
    <row r="11" spans="1:19" s="75" customFormat="1" ht="20.100000000000001" customHeight="1">
      <c r="G11" s="153" t="s">
        <v>57</v>
      </c>
      <c r="H11" s="139"/>
      <c r="I11" s="153" t="s">
        <v>82</v>
      </c>
      <c r="J11" s="139"/>
      <c r="K11" s="153" t="s">
        <v>11</v>
      </c>
      <c r="L11" s="139"/>
      <c r="M11" s="154" t="s">
        <v>119</v>
      </c>
      <c r="N11" s="139"/>
      <c r="O11" s="154" t="s">
        <v>120</v>
      </c>
      <c r="P11" s="139"/>
      <c r="Q11" s="154" t="s">
        <v>121</v>
      </c>
      <c r="R11" s="139"/>
      <c r="S11" s="153" t="s">
        <v>121</v>
      </c>
    </row>
    <row r="12" spans="1:19" s="75" customFormat="1" ht="6" customHeight="1">
      <c r="B12" s="80"/>
      <c r="C12" s="155"/>
      <c r="D12" s="155"/>
      <c r="F12" s="155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</row>
    <row r="13" spans="1:19" ht="20.100000000000001" customHeight="1">
      <c r="A13" s="132" t="s">
        <v>130</v>
      </c>
      <c r="B13" s="132"/>
      <c r="C13" s="193"/>
      <c r="D13" s="193"/>
      <c r="E13" s="193"/>
      <c r="G13" s="111">
        <v>150978000</v>
      </c>
      <c r="H13" s="111"/>
      <c r="I13" s="111">
        <v>16000000</v>
      </c>
      <c r="J13" s="111"/>
      <c r="K13" s="111">
        <v>-999987584</v>
      </c>
      <c r="M13" s="111">
        <v>2409149892</v>
      </c>
      <c r="O13" s="111">
        <v>-7825696</v>
      </c>
      <c r="Q13" s="83">
        <f>SUM(M13:O13)</f>
        <v>2401324196</v>
      </c>
      <c r="S13" s="111">
        <f>SUM(Q13,K13,I13,G13)</f>
        <v>1568314612</v>
      </c>
    </row>
    <row r="14" spans="1:19" ht="6" customHeight="1">
      <c r="A14" s="132"/>
      <c r="B14" s="193"/>
      <c r="C14" s="193"/>
      <c r="D14" s="193"/>
      <c r="E14" s="193"/>
      <c r="G14" s="111"/>
      <c r="H14" s="111"/>
      <c r="I14" s="111"/>
      <c r="J14" s="111"/>
      <c r="K14" s="111"/>
      <c r="O14" s="111"/>
    </row>
    <row r="15" spans="1:19" ht="20.100000000000001" customHeight="1">
      <c r="A15" s="132" t="s">
        <v>122</v>
      </c>
      <c r="B15" s="193"/>
      <c r="C15" s="193"/>
      <c r="D15" s="193"/>
      <c r="E15" s="193"/>
      <c r="G15" s="112"/>
      <c r="H15" s="112"/>
      <c r="I15" s="112"/>
      <c r="J15" s="112"/>
      <c r="K15" s="112"/>
      <c r="O15" s="112"/>
    </row>
    <row r="16" spans="1:19" ht="20.100000000000001" customHeight="1">
      <c r="A16" s="132"/>
      <c r="B16" s="134" t="s">
        <v>125</v>
      </c>
      <c r="C16" s="193"/>
      <c r="D16" s="193"/>
      <c r="E16" s="193"/>
      <c r="G16" s="56">
        <v>0</v>
      </c>
      <c r="H16" s="26"/>
      <c r="I16" s="56">
        <v>0</v>
      </c>
      <c r="J16" s="26"/>
      <c r="K16" s="156">
        <v>-111841420</v>
      </c>
      <c r="M16" s="145">
        <v>0</v>
      </c>
      <c r="O16" s="156">
        <v>3932873</v>
      </c>
      <c r="Q16" s="146">
        <f>SUM(M16:O16)</f>
        <v>3932873</v>
      </c>
      <c r="S16" s="146">
        <f>SUM(Q16,K16,I16,G16)</f>
        <v>-107908547</v>
      </c>
    </row>
    <row r="17" spans="1:19" ht="6" customHeight="1">
      <c r="A17" s="132"/>
      <c r="B17" s="193"/>
      <c r="C17" s="193"/>
      <c r="D17" s="193"/>
      <c r="E17" s="193"/>
      <c r="G17" s="26"/>
      <c r="H17" s="26"/>
      <c r="I17" s="26"/>
      <c r="J17" s="26"/>
      <c r="K17" s="26"/>
      <c r="O17" s="26"/>
    </row>
    <row r="18" spans="1:19" ht="20.100000000000001" customHeight="1" thickBot="1">
      <c r="A18" s="132" t="s">
        <v>148</v>
      </c>
      <c r="B18" s="133"/>
      <c r="C18" s="134"/>
      <c r="D18" s="134"/>
      <c r="E18" s="134"/>
      <c r="G18" s="113">
        <f>SUM(G13:G16)</f>
        <v>150978000</v>
      </c>
      <c r="H18" s="111"/>
      <c r="I18" s="113">
        <f>SUM(I13:I16)</f>
        <v>16000000</v>
      </c>
      <c r="J18" s="111"/>
      <c r="K18" s="113">
        <f>SUM(K13:K16)</f>
        <v>-1111829004</v>
      </c>
      <c r="M18" s="113">
        <f>SUM(M13:M16)</f>
        <v>2409149892</v>
      </c>
      <c r="O18" s="113">
        <f>SUM(O13:O16)</f>
        <v>-3892823</v>
      </c>
      <c r="Q18" s="113">
        <f>SUM(Q13:Q16)</f>
        <v>2405257069</v>
      </c>
      <c r="S18" s="113">
        <f>SUM(S13:S16)</f>
        <v>1460406065</v>
      </c>
    </row>
    <row r="19" spans="1:19" ht="20.100000000000001" customHeight="1" thickTop="1"/>
    <row r="20" spans="1:19" ht="20.100000000000001" customHeight="1">
      <c r="A20" s="132" t="s">
        <v>149</v>
      </c>
      <c r="B20" s="132"/>
      <c r="C20" s="193"/>
      <c r="D20" s="193"/>
      <c r="E20" s="193"/>
      <c r="G20" s="135">
        <v>150978000</v>
      </c>
      <c r="H20" s="111"/>
      <c r="I20" s="135">
        <v>16000000</v>
      </c>
      <c r="J20" s="111"/>
      <c r="K20" s="135">
        <v>-919409711</v>
      </c>
      <c r="M20" s="135">
        <v>2409149892</v>
      </c>
      <c r="O20" s="135">
        <v>-1038973</v>
      </c>
      <c r="Q20" s="135">
        <f>SUM(M20:O20)</f>
        <v>2408110919</v>
      </c>
      <c r="S20" s="135">
        <f>SUM(Q20,K20,I20,G20)</f>
        <v>1655679208</v>
      </c>
    </row>
    <row r="21" spans="1:19" ht="6" customHeight="1">
      <c r="A21" s="132"/>
      <c r="B21" s="193"/>
      <c r="C21" s="193"/>
      <c r="D21" s="193"/>
      <c r="E21" s="193"/>
      <c r="G21" s="135"/>
      <c r="H21" s="111"/>
      <c r="I21" s="135"/>
      <c r="J21" s="111"/>
      <c r="K21" s="135"/>
      <c r="M21" s="142"/>
      <c r="O21" s="135"/>
      <c r="Q21" s="142"/>
      <c r="S21" s="142"/>
    </row>
    <row r="22" spans="1:19" ht="20.100000000000001" customHeight="1">
      <c r="A22" s="132" t="s">
        <v>122</v>
      </c>
      <c r="B22" s="193"/>
      <c r="C22" s="193"/>
      <c r="D22" s="193"/>
      <c r="E22" s="193"/>
      <c r="G22" s="136"/>
      <c r="H22" s="112"/>
      <c r="I22" s="136"/>
      <c r="J22" s="112"/>
      <c r="K22" s="136"/>
      <c r="M22" s="142"/>
      <c r="O22" s="136"/>
      <c r="Q22" s="142"/>
      <c r="S22" s="142"/>
    </row>
    <row r="23" spans="1:19" ht="20.100000000000001" customHeight="1">
      <c r="A23" s="132"/>
      <c r="B23" s="134" t="s">
        <v>158</v>
      </c>
      <c r="C23" s="193"/>
      <c r="D23" s="193"/>
      <c r="E23" s="193"/>
      <c r="G23" s="107">
        <v>0</v>
      </c>
      <c r="H23" s="26"/>
      <c r="I23" s="107">
        <v>0</v>
      </c>
      <c r="J23" s="26"/>
      <c r="K23" s="148">
        <f>'PL5-6_TH (3-month)'!J22</f>
        <v>125044196</v>
      </c>
      <c r="M23" s="143">
        <v>0</v>
      </c>
      <c r="O23" s="148">
        <f>'PL5-6_TH (3-month)'!J34</f>
        <v>-277645</v>
      </c>
      <c r="Q23" s="148">
        <f>SUM(M23:O23)</f>
        <v>-277645</v>
      </c>
      <c r="S23" s="87">
        <f>SUM(Q23,K23,I23,G23)</f>
        <v>124766551</v>
      </c>
    </row>
    <row r="24" spans="1:19" ht="6" customHeight="1">
      <c r="A24" s="132"/>
      <c r="B24" s="193"/>
      <c r="C24" s="193"/>
      <c r="D24" s="193"/>
      <c r="E24" s="193"/>
      <c r="G24" s="106"/>
      <c r="H24" s="26"/>
      <c r="I24" s="106"/>
      <c r="J24" s="26"/>
      <c r="K24" s="106"/>
      <c r="M24" s="142"/>
      <c r="O24" s="106"/>
      <c r="Q24" s="142"/>
      <c r="S24" s="142"/>
    </row>
    <row r="25" spans="1:19" ht="20.100000000000001" customHeight="1" thickBot="1">
      <c r="A25" s="132" t="s">
        <v>151</v>
      </c>
      <c r="B25" s="133"/>
      <c r="C25" s="134"/>
      <c r="D25" s="134"/>
      <c r="E25" s="134"/>
      <c r="G25" s="144">
        <f>SUM(G20:G23)</f>
        <v>150978000</v>
      </c>
      <c r="H25" s="111"/>
      <c r="I25" s="144">
        <f>SUM(I20:I23)</f>
        <v>16000000</v>
      </c>
      <c r="J25" s="111"/>
      <c r="K25" s="144">
        <f>SUM(K20:K23)</f>
        <v>-794365515</v>
      </c>
      <c r="M25" s="144">
        <f>SUM(M20:M23)</f>
        <v>2409149892</v>
      </c>
      <c r="O25" s="144">
        <f>SUM(O20:O23)</f>
        <v>-1316618</v>
      </c>
      <c r="Q25" s="144">
        <f>SUM(Q20:Q23)</f>
        <v>2407833274</v>
      </c>
      <c r="S25" s="144">
        <f>SUM(S20:S23)</f>
        <v>1780445759</v>
      </c>
    </row>
    <row r="26" spans="1:19" ht="20.100000000000001" customHeight="1" thickTop="1"/>
    <row r="27" spans="1:19" ht="20.100000000000001" customHeight="1"/>
    <row r="28" spans="1:19" ht="20.100000000000001" customHeight="1"/>
    <row r="29" spans="1:19" ht="6" customHeight="1"/>
    <row r="30" spans="1:19" ht="21.95" customHeight="1">
      <c r="A30" s="147" t="str">
        <f>+'PL5-6_TH (3-month)'!A42</f>
        <v>หมายเหตุประกอบข้อมูลทางการเงินเป็นส่วนหนึ่งของข้อมูลทางการเงินระหว่างกาลนี้</v>
      </c>
      <c r="B30" s="88"/>
      <c r="C30" s="88"/>
      <c r="D30" s="88"/>
      <c r="E30" s="88"/>
      <c r="F30" s="88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</row>
    <row r="45" ht="25.15" customHeight="1"/>
    <row r="46" ht="18" customHeight="1"/>
    <row r="88" spans="19:19" ht="21" customHeight="1">
      <c r="S88" s="80"/>
    </row>
  </sheetData>
  <mergeCells count="4">
    <mergeCell ref="G6:Q6"/>
    <mergeCell ref="M7:Q7"/>
    <mergeCell ref="I8:K8"/>
    <mergeCell ref="M8:O8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115"/>
  <sheetViews>
    <sheetView topLeftCell="A45" zoomScaleNormal="100" zoomScaleSheetLayoutView="115" workbookViewId="0">
      <selection activeCell="O56" sqref="O56"/>
    </sheetView>
  </sheetViews>
  <sheetFormatPr defaultColWidth="10.42578125" defaultRowHeight="21.75" customHeight="1"/>
  <cols>
    <col min="1" max="2" width="1.7109375" style="15" customWidth="1"/>
    <col min="3" max="3" width="40.140625" style="15" customWidth="1"/>
    <col min="4" max="4" width="7.5703125" style="6" customWidth="1"/>
    <col min="5" max="5" width="0.5703125" style="15" customWidth="1"/>
    <col min="6" max="6" width="11.140625" style="49" customWidth="1"/>
    <col min="7" max="7" width="0.5703125" style="49" customWidth="1"/>
    <col min="8" max="8" width="11.140625" style="49" customWidth="1"/>
    <col min="9" max="9" width="0.5703125" style="49" customWidth="1"/>
    <col min="10" max="10" width="11.140625" style="49" customWidth="1"/>
    <col min="11" max="11" width="0.5703125" style="49" customWidth="1"/>
    <col min="12" max="12" width="11.140625" style="49" customWidth="1"/>
    <col min="13" max="16384" width="10.42578125" style="15"/>
  </cols>
  <sheetData>
    <row r="1" spans="1:12" s="42" customFormat="1" ht="21" customHeight="1">
      <c r="A1" s="38" t="s">
        <v>36</v>
      </c>
      <c r="B1" s="38"/>
      <c r="C1" s="38"/>
      <c r="D1" s="39"/>
      <c r="E1" s="38"/>
      <c r="F1" s="40"/>
      <c r="G1" s="41"/>
      <c r="H1" s="41"/>
      <c r="I1" s="41"/>
      <c r="J1" s="41"/>
      <c r="K1" s="41"/>
      <c r="L1" s="41"/>
    </row>
    <row r="2" spans="1:12" ht="21" customHeight="1">
      <c r="A2" s="38" t="s">
        <v>22</v>
      </c>
      <c r="B2" s="38"/>
      <c r="C2" s="38"/>
      <c r="D2" s="39"/>
      <c r="E2" s="38"/>
      <c r="F2" s="40"/>
      <c r="G2" s="41"/>
      <c r="H2" s="41"/>
      <c r="I2" s="41"/>
      <c r="J2" s="41"/>
      <c r="K2" s="41"/>
      <c r="L2" s="41"/>
    </row>
    <row r="3" spans="1:12" ht="21" customHeight="1">
      <c r="A3" s="3" t="str">
        <f>'8'!A3</f>
        <v>สำหรับงวดสามเดือนสิ้นสุดวันที่ 31 มีนาคม พ.ศ. 2566</v>
      </c>
      <c r="B3" s="3"/>
      <c r="C3" s="3"/>
      <c r="D3" s="43"/>
      <c r="E3" s="3"/>
      <c r="F3" s="44"/>
      <c r="G3" s="45"/>
      <c r="H3" s="45"/>
      <c r="I3" s="45"/>
      <c r="J3" s="45"/>
      <c r="K3" s="45"/>
      <c r="L3" s="45"/>
    </row>
    <row r="4" spans="1:12" ht="9.75" customHeight="1">
      <c r="A4" s="42"/>
      <c r="F4" s="46"/>
      <c r="G4" s="46"/>
      <c r="H4" s="46"/>
      <c r="I4" s="46"/>
      <c r="J4" s="46"/>
      <c r="K4" s="46"/>
      <c r="L4" s="46"/>
    </row>
    <row r="5" spans="1:12" ht="21" customHeight="1">
      <c r="A5" s="42"/>
      <c r="B5" s="42"/>
      <c r="C5" s="42"/>
      <c r="D5" s="47"/>
      <c r="E5" s="42"/>
      <c r="F5" s="7"/>
      <c r="G5" s="7"/>
      <c r="H5" s="7"/>
      <c r="I5" s="7"/>
      <c r="J5" s="7"/>
      <c r="K5" s="7"/>
      <c r="L5" s="8" t="s">
        <v>99</v>
      </c>
    </row>
    <row r="6" spans="1:12" ht="21" customHeight="1">
      <c r="A6" s="42"/>
      <c r="B6" s="42"/>
      <c r="C6" s="42"/>
      <c r="D6" s="47"/>
      <c r="E6" s="42"/>
      <c r="F6" s="200" t="s">
        <v>53</v>
      </c>
      <c r="G6" s="200"/>
      <c r="H6" s="200"/>
      <c r="I6" s="12"/>
      <c r="J6" s="200" t="s">
        <v>77</v>
      </c>
      <c r="K6" s="200"/>
      <c r="L6" s="200"/>
    </row>
    <row r="7" spans="1:12" ht="21" customHeight="1">
      <c r="A7" s="42"/>
      <c r="B7" s="42"/>
      <c r="C7" s="42"/>
      <c r="D7" s="17" t="s">
        <v>0</v>
      </c>
      <c r="E7" s="42"/>
      <c r="F7" s="8" t="s">
        <v>145</v>
      </c>
      <c r="G7" s="13"/>
      <c r="H7" s="8" t="s">
        <v>129</v>
      </c>
      <c r="I7" s="13"/>
      <c r="J7" s="8" t="s">
        <v>145</v>
      </c>
      <c r="K7" s="13"/>
      <c r="L7" s="8" t="s">
        <v>129</v>
      </c>
    </row>
    <row r="8" spans="1:12" ht="8.1" customHeight="1">
      <c r="A8" s="42"/>
      <c r="F8" s="101"/>
      <c r="G8" s="46"/>
      <c r="H8" s="46"/>
      <c r="I8" s="46"/>
      <c r="J8" s="101"/>
      <c r="K8" s="46"/>
      <c r="L8" s="46"/>
    </row>
    <row r="9" spans="1:12" ht="21" customHeight="1">
      <c r="A9" s="48" t="s">
        <v>12</v>
      </c>
      <c r="B9" s="48"/>
      <c r="C9" s="48"/>
      <c r="D9" s="39"/>
      <c r="E9" s="48"/>
      <c r="F9" s="100"/>
      <c r="J9" s="100"/>
    </row>
    <row r="10" spans="1:12" ht="21" customHeight="1">
      <c r="A10" s="42" t="s">
        <v>155</v>
      </c>
      <c r="F10" s="101">
        <v>159931625</v>
      </c>
      <c r="G10" s="46"/>
      <c r="H10" s="46">
        <v>-111027289</v>
      </c>
      <c r="I10" s="46"/>
      <c r="J10" s="109">
        <v>157210588</v>
      </c>
      <c r="K10" s="46"/>
      <c r="L10" s="50">
        <v>-111841420</v>
      </c>
    </row>
    <row r="11" spans="1:12" ht="8.1" customHeight="1">
      <c r="A11" s="42"/>
      <c r="F11" s="101"/>
      <c r="G11" s="46"/>
      <c r="H11" s="46"/>
      <c r="I11" s="46"/>
      <c r="J11" s="101"/>
      <c r="K11" s="46"/>
      <c r="L11" s="46"/>
    </row>
    <row r="12" spans="1:12" ht="21" customHeight="1">
      <c r="A12" s="48" t="s">
        <v>31</v>
      </c>
      <c r="B12" s="48"/>
      <c r="C12" s="48"/>
      <c r="D12" s="39"/>
      <c r="E12" s="48"/>
      <c r="F12" s="100"/>
      <c r="J12" s="100"/>
    </row>
    <row r="13" spans="1:12" ht="21" customHeight="1">
      <c r="B13" s="42" t="s">
        <v>60</v>
      </c>
      <c r="D13" s="47">
        <v>8</v>
      </c>
      <c r="E13" s="42"/>
      <c r="F13" s="101">
        <v>77217248</v>
      </c>
      <c r="G13" s="46"/>
      <c r="H13" s="46">
        <v>84390636</v>
      </c>
      <c r="I13" s="46"/>
      <c r="J13" s="184">
        <v>74706312</v>
      </c>
      <c r="K13" s="46"/>
      <c r="L13" s="122">
        <v>81857059</v>
      </c>
    </row>
    <row r="14" spans="1:12" ht="21" customHeight="1">
      <c r="B14" s="42" t="s">
        <v>108</v>
      </c>
      <c r="D14" s="47">
        <v>9</v>
      </c>
      <c r="E14" s="42"/>
      <c r="F14" s="101">
        <v>11637679</v>
      </c>
      <c r="G14" s="46"/>
      <c r="H14" s="46">
        <v>11968797</v>
      </c>
      <c r="I14" s="46"/>
      <c r="J14" s="184">
        <v>15747943</v>
      </c>
      <c r="K14" s="46"/>
      <c r="L14" s="122">
        <v>16134369</v>
      </c>
    </row>
    <row r="15" spans="1:12" ht="21" customHeight="1">
      <c r="B15" s="183" t="s">
        <v>32</v>
      </c>
      <c r="C15" s="182"/>
      <c r="D15" s="47">
        <v>10</v>
      </c>
      <c r="F15" s="101">
        <v>434379</v>
      </c>
      <c r="G15" s="46"/>
      <c r="H15" s="46">
        <v>1071998</v>
      </c>
      <c r="I15" s="46"/>
      <c r="J15" s="184">
        <v>434379</v>
      </c>
      <c r="K15" s="46"/>
      <c r="L15" s="122">
        <v>1071998</v>
      </c>
    </row>
    <row r="16" spans="1:12" ht="21" customHeight="1">
      <c r="B16" s="181" t="s">
        <v>163</v>
      </c>
      <c r="C16" s="182"/>
      <c r="D16" s="47"/>
      <c r="E16" s="42"/>
      <c r="F16" s="100">
        <v>38085</v>
      </c>
      <c r="G16" s="46"/>
      <c r="H16" s="49">
        <v>-15122</v>
      </c>
      <c r="I16" s="46"/>
      <c r="J16" s="184">
        <v>38085</v>
      </c>
      <c r="K16" s="46"/>
      <c r="L16" s="122">
        <v>-15122</v>
      </c>
    </row>
    <row r="17" spans="1:12" ht="21" customHeight="1">
      <c r="B17" s="181" t="s">
        <v>137</v>
      </c>
      <c r="C17" s="182"/>
      <c r="D17" s="47"/>
      <c r="E17" s="42"/>
      <c r="F17" s="100"/>
      <c r="G17" s="46"/>
      <c r="I17" s="46"/>
      <c r="J17" s="184"/>
      <c r="K17" s="46"/>
      <c r="L17" s="122"/>
    </row>
    <row r="18" spans="1:12" ht="21" customHeight="1">
      <c r="C18" s="42" t="s">
        <v>136</v>
      </c>
      <c r="D18" s="47"/>
      <c r="E18" s="42"/>
      <c r="F18" s="101">
        <v>0</v>
      </c>
      <c r="G18" s="46"/>
      <c r="H18" s="46">
        <v>0</v>
      </c>
      <c r="I18" s="46"/>
      <c r="J18" s="185">
        <v>0</v>
      </c>
      <c r="K18" s="46"/>
      <c r="L18" s="51">
        <v>11100</v>
      </c>
    </row>
    <row r="19" spans="1:12" ht="21" customHeight="1">
      <c r="B19" s="52" t="s">
        <v>131</v>
      </c>
      <c r="D19" s="47">
        <v>7</v>
      </c>
      <c r="E19" s="52"/>
      <c r="F19" s="101">
        <v>0</v>
      </c>
      <c r="G19" s="46"/>
      <c r="H19" s="46">
        <v>1909150</v>
      </c>
      <c r="I19" s="46"/>
      <c r="J19" s="94">
        <v>0</v>
      </c>
      <c r="K19" s="46"/>
      <c r="L19" s="65">
        <v>0</v>
      </c>
    </row>
    <row r="20" spans="1:12" ht="21" customHeight="1">
      <c r="B20" s="52" t="s">
        <v>50</v>
      </c>
      <c r="D20" s="47"/>
      <c r="E20" s="52"/>
      <c r="F20" s="101">
        <v>3175284</v>
      </c>
      <c r="G20" s="46"/>
      <c r="H20" s="46">
        <v>2750638</v>
      </c>
      <c r="I20" s="46"/>
      <c r="J20" s="94">
        <v>3175284</v>
      </c>
      <c r="K20" s="46"/>
      <c r="L20" s="65">
        <v>2750638</v>
      </c>
    </row>
    <row r="21" spans="1:12" ht="21" customHeight="1">
      <c r="B21" s="52" t="s">
        <v>37</v>
      </c>
      <c r="D21" s="47"/>
      <c r="E21" s="52"/>
      <c r="F21" s="101">
        <v>-320567</v>
      </c>
      <c r="G21" s="46"/>
      <c r="H21" s="46">
        <v>-25218</v>
      </c>
      <c r="I21" s="46"/>
      <c r="J21" s="184">
        <v>-320567</v>
      </c>
      <c r="K21" s="46"/>
      <c r="L21" s="122">
        <v>-25218</v>
      </c>
    </row>
    <row r="22" spans="1:12" ht="21" customHeight="1">
      <c r="B22" s="52" t="s">
        <v>63</v>
      </c>
      <c r="D22" s="47"/>
      <c r="E22" s="52"/>
      <c r="F22" s="100">
        <v>30554539</v>
      </c>
      <c r="G22" s="46"/>
      <c r="H22" s="46">
        <v>27845825</v>
      </c>
      <c r="I22" s="46"/>
      <c r="J22" s="184">
        <v>32008293</v>
      </c>
      <c r="K22" s="46"/>
      <c r="L22" s="65">
        <v>29453596</v>
      </c>
    </row>
    <row r="23" spans="1:12" ht="8.1" customHeight="1">
      <c r="B23" s="52"/>
      <c r="D23" s="47"/>
      <c r="E23" s="52"/>
      <c r="F23" s="101"/>
      <c r="G23" s="46"/>
      <c r="H23" s="46"/>
      <c r="I23" s="46"/>
      <c r="J23" s="101"/>
      <c r="K23" s="46"/>
      <c r="L23" s="46"/>
    </row>
    <row r="24" spans="1:12" ht="21" customHeight="1">
      <c r="A24" s="48" t="s">
        <v>65</v>
      </c>
      <c r="B24" s="48"/>
      <c r="C24" s="10"/>
      <c r="D24" s="47"/>
      <c r="E24" s="42"/>
      <c r="F24" s="100"/>
      <c r="J24" s="100"/>
    </row>
    <row r="25" spans="1:12" ht="21" customHeight="1">
      <c r="A25" s="10"/>
      <c r="B25" s="54" t="s">
        <v>48</v>
      </c>
      <c r="C25" s="52"/>
      <c r="D25" s="47"/>
      <c r="E25" s="42"/>
      <c r="F25" s="100">
        <v>33009369</v>
      </c>
      <c r="H25" s="49">
        <v>18571887</v>
      </c>
      <c r="J25" s="184">
        <v>33024255</v>
      </c>
      <c r="L25" s="122">
        <v>18588363</v>
      </c>
    </row>
    <row r="26" spans="1:12" ht="21" customHeight="1">
      <c r="A26" s="10"/>
      <c r="B26" s="52" t="s">
        <v>38</v>
      </c>
      <c r="C26" s="52"/>
      <c r="D26" s="47"/>
      <c r="E26" s="42"/>
      <c r="F26" s="100">
        <v>-182818</v>
      </c>
      <c r="H26" s="49">
        <v>317195</v>
      </c>
      <c r="J26" s="184">
        <v>-182818</v>
      </c>
      <c r="L26" s="122">
        <v>317195</v>
      </c>
    </row>
    <row r="27" spans="1:12" ht="21" customHeight="1">
      <c r="A27" s="10"/>
      <c r="B27" s="52" t="s">
        <v>39</v>
      </c>
      <c r="C27" s="52"/>
      <c r="D27" s="47"/>
      <c r="E27" s="42"/>
      <c r="F27" s="100">
        <v>1196732</v>
      </c>
      <c r="H27" s="49">
        <v>11669287</v>
      </c>
      <c r="J27" s="94">
        <v>1199294</v>
      </c>
      <c r="L27" s="65">
        <v>11661988</v>
      </c>
    </row>
    <row r="28" spans="1:12" ht="21" customHeight="1">
      <c r="A28" s="10"/>
      <c r="B28" s="52" t="s">
        <v>40</v>
      </c>
      <c r="C28" s="52"/>
      <c r="D28" s="47"/>
      <c r="E28" s="42"/>
      <c r="F28" s="100">
        <v>219433</v>
      </c>
      <c r="H28" s="49">
        <v>318873</v>
      </c>
      <c r="J28" s="94">
        <v>170990</v>
      </c>
      <c r="L28" s="65">
        <v>280292</v>
      </c>
    </row>
    <row r="29" spans="1:12" ht="21" customHeight="1">
      <c r="A29" s="10"/>
      <c r="B29" s="54" t="s">
        <v>49</v>
      </c>
      <c r="C29" s="52"/>
      <c r="D29" s="47"/>
      <c r="E29" s="42"/>
      <c r="F29" s="100">
        <v>-81739726</v>
      </c>
      <c r="H29" s="49">
        <v>-24865925</v>
      </c>
      <c r="J29" s="94">
        <v>-78297204</v>
      </c>
      <c r="L29" s="65">
        <v>-21677633</v>
      </c>
    </row>
    <row r="30" spans="1:12" ht="21" customHeight="1">
      <c r="A30" s="10"/>
      <c r="B30" s="54" t="s">
        <v>109</v>
      </c>
      <c r="C30" s="52"/>
      <c r="D30" s="47"/>
      <c r="E30" s="42"/>
      <c r="F30" s="100">
        <v>-1888467</v>
      </c>
      <c r="H30" s="49">
        <v>-2966931</v>
      </c>
      <c r="J30" s="94">
        <v>-1888467</v>
      </c>
      <c r="L30" s="26">
        <v>-2966931</v>
      </c>
    </row>
    <row r="31" spans="1:12" ht="21" customHeight="1">
      <c r="A31" s="10"/>
      <c r="B31" s="54" t="s">
        <v>93</v>
      </c>
      <c r="C31" s="52"/>
      <c r="D31" s="47"/>
      <c r="E31" s="42"/>
      <c r="F31" s="100">
        <v>-1129315</v>
      </c>
      <c r="H31" s="49">
        <v>3275067</v>
      </c>
      <c r="J31" s="185">
        <v>-1256617</v>
      </c>
      <c r="K31" s="51"/>
      <c r="L31" s="51">
        <v>3309590</v>
      </c>
    </row>
    <row r="32" spans="1:12" ht="21" customHeight="1">
      <c r="A32" s="10"/>
      <c r="B32" s="54" t="s">
        <v>92</v>
      </c>
      <c r="C32" s="52"/>
      <c r="D32" s="47"/>
      <c r="E32" s="42"/>
      <c r="F32" s="102">
        <v>871800</v>
      </c>
      <c r="H32" s="55">
        <v>-1535380</v>
      </c>
      <c r="J32" s="186">
        <v>871800</v>
      </c>
      <c r="K32" s="51"/>
      <c r="L32" s="131">
        <v>-1535380</v>
      </c>
    </row>
    <row r="33" spans="1:12" ht="8.1" customHeight="1">
      <c r="A33" s="10"/>
      <c r="B33" s="52"/>
      <c r="C33" s="52"/>
      <c r="D33" s="47"/>
      <c r="E33" s="42"/>
      <c r="F33" s="100"/>
      <c r="J33" s="100"/>
    </row>
    <row r="34" spans="1:12" ht="21" customHeight="1">
      <c r="A34" s="42" t="s">
        <v>164</v>
      </c>
      <c r="B34" s="42"/>
      <c r="D34" s="47"/>
      <c r="E34" s="42"/>
      <c r="F34" s="100">
        <f>SUM(F10:F32)</f>
        <v>233025280</v>
      </c>
      <c r="H34" s="49">
        <f>SUM(H10:H32)</f>
        <v>23653488</v>
      </c>
      <c r="J34" s="100">
        <f>SUM(J10:J32)</f>
        <v>236641550</v>
      </c>
      <c r="L34" s="49">
        <f>SUM(L10:L32)</f>
        <v>27374484</v>
      </c>
    </row>
    <row r="35" spans="1:12" ht="21" customHeight="1">
      <c r="B35" s="42" t="s">
        <v>78</v>
      </c>
      <c r="C35" s="42"/>
      <c r="D35" s="47"/>
      <c r="E35" s="42"/>
      <c r="F35" s="101">
        <v>320567</v>
      </c>
      <c r="H35" s="46">
        <v>25218</v>
      </c>
      <c r="J35" s="94">
        <v>320567</v>
      </c>
      <c r="L35" s="65">
        <v>25218</v>
      </c>
    </row>
    <row r="36" spans="1:12" ht="21" customHeight="1">
      <c r="B36" s="42" t="s">
        <v>79</v>
      </c>
      <c r="C36" s="42"/>
      <c r="D36" s="47"/>
      <c r="E36" s="42"/>
      <c r="F36" s="101">
        <v>-37323209</v>
      </c>
      <c r="H36" s="46">
        <v>-26656468</v>
      </c>
      <c r="J36" s="94">
        <v>-38776963</v>
      </c>
      <c r="L36" s="65">
        <v>-32079554</v>
      </c>
    </row>
    <row r="37" spans="1:12" ht="21" customHeight="1">
      <c r="B37" s="42" t="s">
        <v>143</v>
      </c>
      <c r="C37" s="42"/>
      <c r="D37" s="47"/>
      <c r="E37" s="42"/>
      <c r="F37" s="101">
        <v>1660941</v>
      </c>
      <c r="H37" s="46">
        <v>0</v>
      </c>
      <c r="J37" s="94">
        <v>1660941</v>
      </c>
      <c r="L37" s="65">
        <v>0</v>
      </c>
    </row>
    <row r="38" spans="1:12" ht="21" customHeight="1">
      <c r="B38" s="42" t="s">
        <v>80</v>
      </c>
      <c r="C38" s="42"/>
      <c r="D38" s="47"/>
      <c r="E38" s="42"/>
      <c r="F38" s="102">
        <v>-1121982</v>
      </c>
      <c r="H38" s="55">
        <v>-765097</v>
      </c>
      <c r="J38" s="95">
        <v>-809324</v>
      </c>
      <c r="L38" s="121">
        <v>-464599</v>
      </c>
    </row>
    <row r="39" spans="1:12" ht="8.1" customHeight="1">
      <c r="A39" s="10"/>
      <c r="B39" s="52"/>
      <c r="C39" s="52"/>
      <c r="D39" s="47"/>
      <c r="E39" s="42"/>
      <c r="F39" s="100"/>
      <c r="J39" s="100"/>
    </row>
    <row r="40" spans="1:12" ht="21" customHeight="1">
      <c r="A40" s="42" t="s">
        <v>140</v>
      </c>
      <c r="B40" s="42"/>
      <c r="C40" s="42"/>
      <c r="D40" s="47"/>
      <c r="E40" s="42"/>
      <c r="F40" s="102">
        <f>SUM(F34:F38)</f>
        <v>196561597</v>
      </c>
      <c r="H40" s="55">
        <f>SUM(H34:H38)</f>
        <v>-3742859</v>
      </c>
      <c r="J40" s="102">
        <f>SUM(J34:J38)</f>
        <v>199036771</v>
      </c>
      <c r="L40" s="55">
        <f>SUM(L34:L38)</f>
        <v>-5144451</v>
      </c>
    </row>
    <row r="41" spans="1:12" ht="25.15" customHeight="1">
      <c r="A41" s="42"/>
      <c r="B41" s="42"/>
      <c r="C41" s="42"/>
      <c r="D41" s="47"/>
      <c r="E41" s="42"/>
    </row>
    <row r="42" spans="1:12" ht="21" customHeight="1">
      <c r="A42" s="42"/>
      <c r="B42" s="42"/>
      <c r="C42" s="42"/>
      <c r="D42" s="47"/>
      <c r="E42" s="42"/>
    </row>
    <row r="43" spans="1:12" ht="16.5" customHeight="1">
      <c r="A43" s="42"/>
      <c r="B43" s="42"/>
      <c r="C43" s="42"/>
      <c r="D43" s="47"/>
      <c r="E43" s="42"/>
    </row>
    <row r="44" spans="1:12" ht="21.95" customHeight="1">
      <c r="A44" s="198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</row>
    <row r="45" spans="1:12" s="42" customFormat="1" ht="21" customHeight="1">
      <c r="A45" s="38" t="s">
        <v>36</v>
      </c>
      <c r="B45" s="38"/>
      <c r="C45" s="38"/>
      <c r="D45" s="39"/>
      <c r="E45" s="38"/>
      <c r="F45" s="40"/>
      <c r="G45" s="41"/>
      <c r="H45" s="41"/>
      <c r="I45" s="41"/>
      <c r="J45" s="41"/>
      <c r="K45" s="41"/>
      <c r="L45" s="41"/>
    </row>
    <row r="46" spans="1:12" ht="21" customHeight="1">
      <c r="A46" s="38" t="s">
        <v>96</v>
      </c>
      <c r="B46" s="38"/>
      <c r="C46" s="38"/>
      <c r="D46" s="39"/>
      <c r="E46" s="38"/>
      <c r="F46" s="40"/>
      <c r="G46" s="41"/>
      <c r="H46" s="41"/>
      <c r="I46" s="41"/>
      <c r="J46" s="41"/>
      <c r="K46" s="41"/>
      <c r="L46" s="41"/>
    </row>
    <row r="47" spans="1:12" ht="21" customHeight="1">
      <c r="A47" s="3" t="str">
        <f>+A3</f>
        <v>สำหรับงวดสามเดือนสิ้นสุดวันที่ 31 มีนาคม พ.ศ. 2566</v>
      </c>
      <c r="B47" s="3"/>
      <c r="C47" s="3"/>
      <c r="D47" s="43"/>
      <c r="E47" s="3"/>
      <c r="F47" s="44"/>
      <c r="G47" s="45"/>
      <c r="H47" s="45"/>
      <c r="I47" s="45"/>
      <c r="J47" s="45"/>
      <c r="K47" s="45"/>
      <c r="L47" s="45"/>
    </row>
    <row r="48" spans="1:12" ht="21" customHeight="1">
      <c r="A48" s="42"/>
      <c r="F48" s="46"/>
      <c r="G48" s="46"/>
      <c r="H48" s="46"/>
      <c r="I48" s="46"/>
      <c r="J48" s="46"/>
      <c r="K48" s="46"/>
      <c r="L48" s="46"/>
    </row>
    <row r="49" spans="1:12" ht="21" customHeight="1">
      <c r="A49" s="42"/>
      <c r="B49" s="42"/>
      <c r="C49" s="42"/>
      <c r="D49" s="47"/>
      <c r="E49" s="42"/>
      <c r="F49" s="7"/>
      <c r="G49" s="7"/>
      <c r="H49" s="7"/>
      <c r="I49" s="7"/>
      <c r="J49" s="7"/>
      <c r="K49" s="7"/>
      <c r="L49" s="8" t="s">
        <v>99</v>
      </c>
    </row>
    <row r="50" spans="1:12" ht="21" customHeight="1">
      <c r="A50" s="42"/>
      <c r="B50" s="42"/>
      <c r="C50" s="42"/>
      <c r="D50" s="47"/>
      <c r="E50" s="42"/>
      <c r="F50" s="200" t="s">
        <v>53</v>
      </c>
      <c r="G50" s="200"/>
      <c r="H50" s="200"/>
      <c r="I50" s="12"/>
      <c r="J50" s="200" t="s">
        <v>77</v>
      </c>
      <c r="K50" s="200"/>
      <c r="L50" s="200"/>
    </row>
    <row r="51" spans="1:12" ht="21" customHeight="1">
      <c r="A51" s="42"/>
      <c r="B51" s="42"/>
      <c r="C51" s="42"/>
      <c r="D51" s="17" t="s">
        <v>0</v>
      </c>
      <c r="E51" s="42"/>
      <c r="F51" s="8" t="s">
        <v>145</v>
      </c>
      <c r="G51" s="13"/>
      <c r="H51" s="8" t="s">
        <v>129</v>
      </c>
      <c r="I51" s="13"/>
      <c r="J51" s="8" t="s">
        <v>145</v>
      </c>
      <c r="K51" s="13"/>
      <c r="L51" s="8" t="s">
        <v>129</v>
      </c>
    </row>
    <row r="52" spans="1:12" ht="8.1" customHeight="1">
      <c r="A52" s="42"/>
      <c r="C52" s="42"/>
      <c r="D52" s="47"/>
      <c r="E52" s="42"/>
      <c r="F52" s="103"/>
      <c r="H52" s="57"/>
      <c r="J52" s="103"/>
      <c r="L52" s="57"/>
    </row>
    <row r="53" spans="1:12" ht="21" customHeight="1">
      <c r="A53" s="48" t="s">
        <v>13</v>
      </c>
      <c r="B53" s="48"/>
      <c r="C53" s="48"/>
      <c r="D53" s="39"/>
      <c r="E53" s="48"/>
      <c r="F53" s="100"/>
      <c r="J53" s="100"/>
    </row>
    <row r="54" spans="1:12" ht="21" customHeight="1">
      <c r="A54" s="48"/>
      <c r="B54" s="42" t="s">
        <v>132</v>
      </c>
      <c r="C54" s="48"/>
      <c r="D54" s="39"/>
      <c r="E54" s="48"/>
      <c r="F54" s="100">
        <v>-35</v>
      </c>
      <c r="H54" s="49">
        <v>-118</v>
      </c>
      <c r="J54" s="100">
        <v>-35</v>
      </c>
      <c r="L54" s="49">
        <v>-118</v>
      </c>
    </row>
    <row r="55" spans="1:12" ht="21" customHeight="1">
      <c r="B55" s="42" t="s">
        <v>58</v>
      </c>
      <c r="D55" s="47"/>
      <c r="E55" s="42"/>
      <c r="F55" s="101">
        <v>-11620252</v>
      </c>
      <c r="H55" s="49">
        <v>-3916254</v>
      </c>
      <c r="J55" s="94">
        <v>-11620252</v>
      </c>
      <c r="L55" s="187">
        <v>-3916254</v>
      </c>
    </row>
    <row r="56" spans="1:12" ht="21" customHeight="1">
      <c r="B56" s="42" t="s">
        <v>59</v>
      </c>
      <c r="D56" s="47"/>
      <c r="E56" s="42"/>
      <c r="F56" s="100">
        <v>0</v>
      </c>
      <c r="H56" s="46">
        <v>-163575</v>
      </c>
      <c r="J56" s="94">
        <v>0</v>
      </c>
      <c r="L56" s="26">
        <v>-163575</v>
      </c>
    </row>
    <row r="57" spans="1:12" ht="21" customHeight="1">
      <c r="B57" s="42" t="s">
        <v>84</v>
      </c>
      <c r="D57" s="47"/>
      <c r="E57" s="42"/>
      <c r="F57" s="100">
        <v>51402</v>
      </c>
      <c r="H57" s="49">
        <v>38958</v>
      </c>
      <c r="J57" s="94">
        <v>51402</v>
      </c>
      <c r="L57" s="26">
        <v>38958</v>
      </c>
    </row>
    <row r="58" spans="1:12" ht="8.1" customHeight="1">
      <c r="A58" s="42"/>
      <c r="C58" s="42"/>
      <c r="D58" s="47"/>
      <c r="E58" s="42"/>
      <c r="F58" s="103"/>
      <c r="H58" s="57"/>
      <c r="J58" s="103"/>
      <c r="L58" s="57"/>
    </row>
    <row r="59" spans="1:12" ht="21" customHeight="1">
      <c r="A59" s="42" t="s">
        <v>133</v>
      </c>
      <c r="C59" s="42"/>
      <c r="D59" s="47"/>
      <c r="E59" s="42"/>
      <c r="F59" s="104">
        <f>SUM(F54:F57)</f>
        <v>-11568885</v>
      </c>
      <c r="H59" s="58">
        <f>SUM(H54:H57)</f>
        <v>-4040989</v>
      </c>
      <c r="J59" s="104">
        <f>SUM(J54:J57)</f>
        <v>-11568885</v>
      </c>
      <c r="L59" s="58">
        <f>SUM(L54:L57)</f>
        <v>-4040989</v>
      </c>
    </row>
    <row r="60" spans="1:12" ht="21" customHeight="1">
      <c r="A60" s="42"/>
      <c r="B60" s="42"/>
      <c r="C60" s="42"/>
      <c r="D60" s="47"/>
      <c r="E60" s="42"/>
      <c r="F60" s="100"/>
      <c r="J60" s="100"/>
    </row>
    <row r="61" spans="1:12" ht="21" customHeight="1">
      <c r="A61" s="48" t="s">
        <v>14</v>
      </c>
      <c r="B61" s="48"/>
      <c r="C61" s="48"/>
      <c r="D61" s="39"/>
      <c r="E61" s="48"/>
      <c r="F61" s="100"/>
      <c r="J61" s="100"/>
    </row>
    <row r="62" spans="1:12" ht="21" customHeight="1">
      <c r="B62" s="42" t="s">
        <v>66</v>
      </c>
      <c r="C62" s="42"/>
      <c r="D62" s="47">
        <v>11</v>
      </c>
      <c r="E62" s="42"/>
      <c r="F62" s="100">
        <v>-200000000</v>
      </c>
      <c r="H62" s="49">
        <v>0</v>
      </c>
      <c r="J62" s="94">
        <v>-200000000</v>
      </c>
      <c r="L62" s="26">
        <v>0</v>
      </c>
    </row>
    <row r="63" spans="1:12" ht="21" customHeight="1">
      <c r="B63" s="52" t="s">
        <v>127</v>
      </c>
      <c r="C63" s="52"/>
      <c r="D63" s="47">
        <v>14</v>
      </c>
      <c r="E63" s="42"/>
      <c r="F63" s="102">
        <v>-8992842</v>
      </c>
      <c r="H63" s="55">
        <v>-3458884</v>
      </c>
      <c r="J63" s="95">
        <v>-8156531</v>
      </c>
      <c r="L63" s="121">
        <v>-7631524</v>
      </c>
    </row>
    <row r="64" spans="1:12" ht="8.1" customHeight="1">
      <c r="B64" s="42"/>
      <c r="C64" s="42"/>
      <c r="D64" s="47"/>
      <c r="E64" s="42"/>
      <c r="F64" s="103"/>
      <c r="H64" s="57"/>
      <c r="J64" s="103"/>
      <c r="L64" s="57"/>
    </row>
    <row r="65" spans="1:12" ht="21" customHeight="1">
      <c r="A65" s="42" t="s">
        <v>165</v>
      </c>
      <c r="C65" s="42"/>
      <c r="D65" s="47"/>
      <c r="E65" s="42"/>
      <c r="F65" s="104">
        <f>SUM(F62:F64)</f>
        <v>-208992842</v>
      </c>
      <c r="H65" s="58">
        <f>SUM(H62:H64)</f>
        <v>-3458884</v>
      </c>
      <c r="J65" s="104">
        <f>SUM(J62:J64)</f>
        <v>-208156531</v>
      </c>
      <c r="L65" s="58">
        <f>SUM(L62:L64)</f>
        <v>-7631524</v>
      </c>
    </row>
    <row r="66" spans="1:12" ht="21" customHeight="1">
      <c r="A66" s="48"/>
      <c r="C66" s="42"/>
      <c r="D66" s="47"/>
      <c r="E66" s="42"/>
      <c r="F66" s="100"/>
      <c r="J66" s="100"/>
    </row>
    <row r="67" spans="1:12" ht="21" customHeight="1">
      <c r="A67" s="48" t="s">
        <v>166</v>
      </c>
      <c r="C67" s="42"/>
      <c r="D67" s="47"/>
      <c r="E67" s="42"/>
      <c r="F67" s="100">
        <f>SUM(F40+F59+F65)</f>
        <v>-24000130</v>
      </c>
      <c r="H67" s="49">
        <f>SUM(H40+H59+H65)</f>
        <v>-11242732</v>
      </c>
      <c r="J67" s="100">
        <f>SUM(J40+J59+J65)</f>
        <v>-20688645</v>
      </c>
      <c r="L67" s="49">
        <f>SUM(L40+L59+L65)</f>
        <v>-16816964</v>
      </c>
    </row>
    <row r="68" spans="1:12" ht="21" customHeight="1">
      <c r="A68" s="59" t="s">
        <v>68</v>
      </c>
      <c r="C68" s="42"/>
      <c r="D68" s="47"/>
      <c r="E68" s="42"/>
      <c r="F68" s="107">
        <v>275639568</v>
      </c>
      <c r="H68" s="55">
        <v>102754168</v>
      </c>
      <c r="J68" s="95">
        <v>253745409</v>
      </c>
      <c r="L68" s="121">
        <v>100832736</v>
      </c>
    </row>
    <row r="69" spans="1:12" ht="8.1" customHeight="1">
      <c r="A69" s="42"/>
      <c r="C69" s="42"/>
      <c r="D69" s="47"/>
      <c r="E69" s="42"/>
      <c r="F69" s="103"/>
      <c r="H69" s="57"/>
      <c r="J69" s="103"/>
      <c r="L69" s="57"/>
    </row>
    <row r="70" spans="1:12" ht="21" customHeight="1" thickBot="1">
      <c r="A70" s="60" t="s">
        <v>69</v>
      </c>
      <c r="C70" s="42"/>
      <c r="D70" s="47"/>
      <c r="E70" s="42"/>
      <c r="F70" s="105">
        <f>SUM(F67:F69)</f>
        <v>251639438</v>
      </c>
      <c r="H70" s="110">
        <f>SUM(H67:H69)</f>
        <v>91511436</v>
      </c>
      <c r="J70" s="105">
        <f>SUM(J67:J69)</f>
        <v>233056764</v>
      </c>
      <c r="K70" s="51"/>
      <c r="L70" s="110">
        <f>SUM(L67:L69)</f>
        <v>84015772</v>
      </c>
    </row>
    <row r="71" spans="1:12" ht="21" customHeight="1" thickTop="1">
      <c r="A71" s="60"/>
      <c r="C71" s="42"/>
      <c r="D71" s="47"/>
      <c r="E71" s="42"/>
    </row>
    <row r="72" spans="1:12" ht="21" customHeight="1">
      <c r="A72" s="42"/>
      <c r="B72" s="42"/>
      <c r="C72" s="42"/>
      <c r="D72" s="47"/>
      <c r="E72" s="42"/>
    </row>
    <row r="73" spans="1:12" ht="21" customHeight="1">
      <c r="A73" s="10" t="s">
        <v>62</v>
      </c>
      <c r="D73" s="15"/>
      <c r="F73" s="24"/>
      <c r="G73" s="24"/>
      <c r="H73" s="24"/>
      <c r="I73" s="24"/>
      <c r="J73" s="24"/>
      <c r="K73" s="24"/>
      <c r="L73" s="24"/>
    </row>
    <row r="74" spans="1:12" ht="8.1" customHeight="1">
      <c r="A74" s="10"/>
      <c r="C74" s="6"/>
      <c r="E74" s="6"/>
      <c r="F74" s="61"/>
      <c r="G74" s="61"/>
      <c r="H74" s="61"/>
      <c r="I74" s="61"/>
      <c r="J74" s="61"/>
      <c r="K74" s="61"/>
      <c r="L74" s="61"/>
    </row>
    <row r="75" spans="1:12" ht="21" customHeight="1">
      <c r="A75" s="15" t="s">
        <v>152</v>
      </c>
      <c r="D75" s="15"/>
      <c r="F75" s="24"/>
      <c r="G75" s="24"/>
      <c r="H75" s="24"/>
      <c r="I75" s="24"/>
      <c r="J75" s="24"/>
      <c r="K75" s="24"/>
      <c r="L75" s="24"/>
    </row>
    <row r="76" spans="1:12" ht="8.1" customHeight="1">
      <c r="A76" s="10"/>
      <c r="C76" s="6"/>
      <c r="E76" s="6"/>
      <c r="F76" s="61"/>
      <c r="G76" s="61"/>
      <c r="H76" s="61"/>
      <c r="I76" s="61"/>
      <c r="J76" s="61"/>
      <c r="K76" s="61"/>
      <c r="L76" s="61"/>
    </row>
    <row r="77" spans="1:12" ht="21" customHeight="1">
      <c r="A77" s="15" t="s">
        <v>67</v>
      </c>
      <c r="D77" s="15"/>
      <c r="F77" s="106">
        <v>1540370</v>
      </c>
      <c r="H77" s="65">
        <v>21655966</v>
      </c>
      <c r="J77" s="94">
        <v>1540370</v>
      </c>
      <c r="L77" s="65">
        <v>21655966</v>
      </c>
    </row>
    <row r="78" spans="1:12" ht="21" customHeight="1">
      <c r="A78" s="15" t="s">
        <v>171</v>
      </c>
      <c r="B78" s="42"/>
      <c r="C78" s="42"/>
      <c r="D78" s="47" t="s">
        <v>173</v>
      </c>
      <c r="E78" s="42"/>
      <c r="F78" s="100">
        <v>15541953</v>
      </c>
      <c r="H78" s="49">
        <v>0</v>
      </c>
      <c r="J78" s="100">
        <v>15541953</v>
      </c>
      <c r="L78" s="49">
        <v>0</v>
      </c>
    </row>
    <row r="79" spans="1:12" ht="21" customHeight="1">
      <c r="B79" s="42"/>
      <c r="C79" s="42"/>
      <c r="D79" s="47"/>
      <c r="E79" s="42"/>
    </row>
    <row r="80" spans="1:12" ht="21" customHeight="1">
      <c r="B80" s="42"/>
      <c r="C80" s="42"/>
      <c r="D80" s="47"/>
      <c r="E80" s="42"/>
    </row>
    <row r="81" spans="1:12" ht="21" customHeight="1">
      <c r="B81" s="42"/>
      <c r="C81" s="42"/>
      <c r="D81" s="47"/>
      <c r="E81" s="42"/>
    </row>
    <row r="82" spans="1:12" ht="21" customHeight="1">
      <c r="B82" s="42"/>
      <c r="C82" s="42"/>
      <c r="D82" s="47"/>
      <c r="E82" s="42"/>
    </row>
    <row r="83" spans="1:12" ht="21" customHeight="1">
      <c r="B83" s="42"/>
      <c r="C83" s="42"/>
      <c r="D83" s="47"/>
      <c r="E83" s="42"/>
    </row>
    <row r="84" spans="1:12" ht="21" customHeight="1">
      <c r="B84" s="42"/>
      <c r="C84" s="42"/>
      <c r="D84" s="47"/>
      <c r="E84" s="42"/>
    </row>
    <row r="85" spans="1:12" ht="21" customHeight="1">
      <c r="B85" s="42"/>
      <c r="C85" s="42"/>
      <c r="D85" s="47"/>
      <c r="E85" s="42"/>
    </row>
    <row r="86" spans="1:12" ht="15.75" customHeight="1">
      <c r="B86" s="42"/>
      <c r="C86" s="42"/>
      <c r="D86" s="47"/>
      <c r="E86" s="42"/>
    </row>
    <row r="87" spans="1:12" ht="14.25" customHeight="1">
      <c r="B87" s="42"/>
      <c r="C87" s="42"/>
      <c r="D87" s="47"/>
      <c r="E87" s="42"/>
    </row>
    <row r="88" spans="1:12" ht="13.5" customHeight="1">
      <c r="B88" s="42"/>
      <c r="C88" s="42"/>
      <c r="D88" s="47"/>
      <c r="E88" s="42"/>
    </row>
    <row r="89" spans="1:12" ht="21.95" customHeight="1">
      <c r="A89" s="198" t="str">
        <f>'BS2-4'!A43</f>
        <v>หมายเหตุประกอบข้อมูลทางการเงินเป็นส่วนหนึ่งของข้อมูลทางการเงินระหว่างกาลนี้</v>
      </c>
      <c r="B89" s="199"/>
      <c r="C89" s="199"/>
      <c r="D89" s="199"/>
      <c r="E89" s="199"/>
      <c r="F89" s="199"/>
      <c r="G89" s="199"/>
      <c r="H89" s="199"/>
      <c r="I89" s="199"/>
      <c r="J89" s="199"/>
      <c r="K89" s="199"/>
      <c r="L89" s="199"/>
    </row>
    <row r="105" spans="3:3" ht="21.75" customHeight="1">
      <c r="C105" s="20"/>
    </row>
    <row r="106" spans="3:3" ht="21.75" customHeight="1">
      <c r="C106" s="20"/>
    </row>
    <row r="107" spans="3:3" ht="21.75" customHeight="1">
      <c r="C107" s="20"/>
    </row>
    <row r="108" spans="3:3" ht="21.75" customHeight="1">
      <c r="C108" s="20"/>
    </row>
    <row r="109" spans="3:3" ht="21.75" customHeight="1">
      <c r="C109" s="20"/>
    </row>
    <row r="110" spans="3:3" ht="21.75" customHeight="1">
      <c r="C110" s="20"/>
    </row>
    <row r="111" spans="3:3" ht="21.75" customHeight="1">
      <c r="C111" s="20"/>
    </row>
    <row r="112" spans="3:3" ht="21.75" customHeight="1">
      <c r="C112" s="20"/>
    </row>
    <row r="113" spans="3:3" ht="21.75" customHeight="1">
      <c r="C113" s="20"/>
    </row>
    <row r="114" spans="3:3" ht="21.75" customHeight="1">
      <c r="C114" s="20"/>
    </row>
    <row r="115" spans="3:3" ht="21.75" customHeight="1">
      <c r="C115" s="20"/>
    </row>
  </sheetData>
  <mergeCells count="6">
    <mergeCell ref="A44:L44"/>
    <mergeCell ref="A89:L89"/>
    <mergeCell ref="J6:L6"/>
    <mergeCell ref="F6:H6"/>
    <mergeCell ref="F50:H50"/>
    <mergeCell ref="J50:L50"/>
  </mergeCells>
  <phoneticPr fontId="0" type="noConversion"/>
  <pageMargins left="0.8" right="0.5" top="0.5" bottom="0.6" header="0.49" footer="0.4"/>
  <pageSetup paperSize="9" scale="92" firstPageNumber="9" orientation="portrait" useFirstPageNumber="1" errors="blank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PL5-6_TH (3-month)</vt:lpstr>
      <vt:lpstr>7</vt:lpstr>
      <vt:lpstr>8</vt:lpstr>
      <vt:lpstr>CF 9-10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Nongluck Amornsathit</cp:lastModifiedBy>
  <cp:lastPrinted>2023-05-11T10:44:19Z</cp:lastPrinted>
  <dcterms:created xsi:type="dcterms:W3CDTF">1999-06-19T09:52:09Z</dcterms:created>
  <dcterms:modified xsi:type="dcterms:W3CDTF">2023-05-11T10:47:54Z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