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kchankhan\Desktop\ERW Q1'23\ERW_Q123 SET file\"/>
    </mc:Choice>
  </mc:AlternateContent>
  <xr:revisionPtr revIDLastSave="0" documentId="13_ncr:1_{00D9C93F-F267-49F3-9F7C-0E05D7E8EFB2}" xr6:coauthVersionLast="47" xr6:coauthVersionMax="47" xr10:uidLastSave="{00000000-0000-0000-0000-000000000000}"/>
  <bookViews>
    <workbookView xWindow="-110" yWindow="-110" windowWidth="19420" windowHeight="11620" tabRatio="827" activeTab="4" xr2:uid="{00000000-000D-0000-FFFF-FFFF00000000}"/>
  </bookViews>
  <sheets>
    <sheet name="BS 3-5" sheetId="1" r:id="rId1"/>
    <sheet name="PL 6-7" sheetId="8" r:id="rId2"/>
    <sheet name="SCE_Conso 8" sheetId="6" r:id="rId3"/>
    <sheet name="SCE_SEP 9" sheetId="7" r:id="rId4"/>
    <sheet name="CF 10-12" sheetId="9" r:id="rId5"/>
  </sheets>
  <externalReferences>
    <externalReference r:id="rId6"/>
  </externalReferences>
  <definedNames>
    <definedName name="\a" localSheetId="4">'BS 3-5'!#REF!</definedName>
    <definedName name="\a" localSheetId="2">'[1]Balance sheet'!#REF!</definedName>
    <definedName name="\a" localSheetId="3">'[1]Balance sheet'!#REF!</definedName>
    <definedName name="\a">'BS 3-5'!#REF!</definedName>
    <definedName name="\c" localSheetId="4">'BS 3-5'!#REF!</definedName>
    <definedName name="\c" localSheetId="2">'[1]Balance sheet'!#REF!</definedName>
    <definedName name="\c" localSheetId="3">'[1]Balance sheet'!#REF!</definedName>
    <definedName name="\c">'BS 3-5'!#REF!</definedName>
    <definedName name="\d" localSheetId="4">'BS 3-5'!#REF!</definedName>
    <definedName name="\d" localSheetId="2">'[1]Balance sheet'!#REF!</definedName>
    <definedName name="\d" localSheetId="3">'[1]Balance sheet'!#REF!</definedName>
    <definedName name="\d">'BS 3-5'!#REF!</definedName>
    <definedName name="_Regression_Int" localSheetId="0" hidden="1">1</definedName>
    <definedName name="_xlnm.Print_Area" localSheetId="0">'BS 3-5'!$A$1:$J$93</definedName>
    <definedName name="_xlnm.Print_Area" localSheetId="4">'CF 10-12'!$A$1:$I$90</definedName>
    <definedName name="_xlnm.Print_Area" localSheetId="1">'PL 6-7'!$A$1:$J$70</definedName>
    <definedName name="_xlnm.Print_Area" localSheetId="2">'SCE_Conso 8'!$A$1:$W$31</definedName>
    <definedName name="_xlnm.Print_Area" localSheetId="3">'SCE_SEP 9'!$A$1:$R$30</definedName>
    <definedName name="Print_Area_MI">'BS 3-5'!$A$68:$H$88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8" l="1"/>
  <c r="H21" i="8"/>
  <c r="H25" i="8"/>
  <c r="S25" i="6"/>
  <c r="O29" i="6"/>
  <c r="M29" i="6"/>
  <c r="O27" i="6"/>
  <c r="M27" i="6"/>
  <c r="G27" i="6"/>
  <c r="G29" i="6" s="1"/>
  <c r="E27" i="6"/>
  <c r="E29" i="6" s="1"/>
  <c r="C27" i="6"/>
  <c r="C29" i="6" s="1"/>
  <c r="G16" i="6"/>
  <c r="E16" i="6"/>
  <c r="C16" i="6"/>
  <c r="H54" i="8" l="1"/>
  <c r="H53" i="8"/>
  <c r="H46" i="8"/>
  <c r="R25" i="7"/>
  <c r="P26" i="7"/>
  <c r="N26" i="7"/>
  <c r="L26" i="7"/>
  <c r="H26" i="7"/>
  <c r="F26" i="7"/>
  <c r="D26" i="7"/>
  <c r="P25" i="7"/>
  <c r="P15" i="7"/>
  <c r="P16" i="7"/>
  <c r="N17" i="7"/>
  <c r="H17" i="7"/>
  <c r="F17" i="7"/>
  <c r="D17" i="7"/>
  <c r="J17" i="7"/>
  <c r="D28" i="7" l="1"/>
  <c r="F28" i="7"/>
  <c r="H28" i="7"/>
  <c r="N28" i="7"/>
  <c r="L28" i="7"/>
  <c r="J26" i="7"/>
  <c r="J28" i="7" s="1"/>
  <c r="P22" i="7"/>
  <c r="R22" i="7" s="1"/>
  <c r="Q26" i="6"/>
  <c r="S26" i="6" s="1"/>
  <c r="W26" i="6" s="1"/>
  <c r="Q25" i="6"/>
  <c r="U27" i="6"/>
  <c r="U29" i="6" s="1"/>
  <c r="K27" i="6"/>
  <c r="K29" i="6" s="1"/>
  <c r="I27" i="6"/>
  <c r="I29" i="6" s="1"/>
  <c r="Q22" i="6"/>
  <c r="S22" i="6" l="1"/>
  <c r="Q27" i="6"/>
  <c r="Q29" i="6" s="1"/>
  <c r="P28" i="7"/>
  <c r="R26" i="7"/>
  <c r="R28" i="7" s="1"/>
  <c r="S27" i="6"/>
  <c r="W25" i="6"/>
  <c r="W27" i="6" s="1"/>
  <c r="W22" i="6" l="1"/>
  <c r="W29" i="6" s="1"/>
  <c r="S29" i="6"/>
  <c r="F87" i="1"/>
  <c r="J64" i="1" l="1"/>
  <c r="F64" i="1"/>
  <c r="J51" i="1"/>
  <c r="F51" i="1"/>
  <c r="J29" i="1"/>
  <c r="F29" i="1"/>
  <c r="J15" i="1"/>
  <c r="F15" i="1"/>
  <c r="J53" i="8"/>
  <c r="J54" i="8" s="1"/>
  <c r="J46" i="8"/>
  <c r="F64" i="8"/>
  <c r="F53" i="8"/>
  <c r="F46" i="8"/>
  <c r="J25" i="8"/>
  <c r="J22" i="8"/>
  <c r="J14" i="8"/>
  <c r="J24" i="8" s="1"/>
  <c r="F30" i="8"/>
  <c r="F22" i="8"/>
  <c r="F14" i="8"/>
  <c r="F24" i="8" s="1"/>
  <c r="F29" i="8" s="1"/>
  <c r="F31" i="8" s="1"/>
  <c r="F60" i="8" s="1"/>
  <c r="F58" i="8" s="1"/>
  <c r="I76" i="9"/>
  <c r="E76" i="9"/>
  <c r="I57" i="9"/>
  <c r="E57" i="9"/>
  <c r="I23" i="9"/>
  <c r="I44" i="9" s="1"/>
  <c r="I46" i="9" s="1"/>
  <c r="I79" i="9" s="1"/>
  <c r="I82" i="9" s="1"/>
  <c r="I84" i="9" s="1"/>
  <c r="E23" i="9"/>
  <c r="E44" i="9" s="1"/>
  <c r="E46" i="9" s="1"/>
  <c r="E79" i="9" s="1"/>
  <c r="E82" i="9" s="1"/>
  <c r="E84" i="9" s="1"/>
  <c r="E85" i="9" s="1"/>
  <c r="I17" i="6"/>
  <c r="F54" i="8" l="1"/>
  <c r="F55" i="8" s="1"/>
  <c r="F65" i="8" s="1"/>
  <c r="F63" i="8" s="1"/>
  <c r="J29" i="8"/>
  <c r="J31" i="8" s="1"/>
  <c r="J60" i="8" s="1"/>
  <c r="J58" i="8" s="1"/>
  <c r="J55" i="8"/>
  <c r="J65" i="8" s="1"/>
  <c r="J63" i="8" s="1"/>
  <c r="J65" i="1"/>
  <c r="F65" i="1"/>
  <c r="J31" i="1"/>
  <c r="F31" i="1"/>
  <c r="G19" i="6"/>
  <c r="E19" i="6"/>
  <c r="C19" i="6"/>
  <c r="S17" i="6"/>
  <c r="W17" i="6" s="1"/>
  <c r="Q17" i="6"/>
  <c r="Q15" i="6"/>
  <c r="S15" i="6" s="1"/>
  <c r="D64" i="8"/>
  <c r="Q14" i="6" l="1"/>
  <c r="S14" i="6" s="1"/>
  <c r="S16" i="6" s="1"/>
  <c r="Q11" i="6"/>
  <c r="O16" i="6" l="1"/>
  <c r="O19" i="6" s="1"/>
  <c r="R15" i="7" l="1"/>
  <c r="R16" i="7"/>
  <c r="P12" i="7" l="1"/>
  <c r="R12" i="7" s="1"/>
  <c r="N19" i="7"/>
  <c r="P17" i="7"/>
  <c r="S11" i="6"/>
  <c r="S19" i="6" s="1"/>
  <c r="P19" i="7" l="1"/>
  <c r="H19" i="7" l="1"/>
  <c r="F19" i="7"/>
  <c r="D19" i="7"/>
  <c r="L17" i="7"/>
  <c r="L19" i="7" s="1"/>
  <c r="J19" i="7"/>
  <c r="U16" i="6"/>
  <c r="U19" i="6" s="1"/>
  <c r="M16" i="6"/>
  <c r="M19" i="6" s="1"/>
  <c r="K16" i="6"/>
  <c r="K19" i="6" s="1"/>
  <c r="I16" i="6"/>
  <c r="I19" i="6" s="1"/>
  <c r="W15" i="6"/>
  <c r="Q16" i="6"/>
  <c r="Q19" i="6" s="1"/>
  <c r="J87" i="1"/>
  <c r="H87" i="1"/>
  <c r="H89" i="1" s="1"/>
  <c r="D87" i="1"/>
  <c r="D89" i="1" s="1"/>
  <c r="H64" i="1"/>
  <c r="D64" i="1"/>
  <c r="H51" i="1"/>
  <c r="D51" i="1"/>
  <c r="H29" i="1"/>
  <c r="D29" i="1"/>
  <c r="H15" i="1"/>
  <c r="D15" i="1"/>
  <c r="H65" i="1" l="1"/>
  <c r="H91" i="1" s="1"/>
  <c r="I85" i="9"/>
  <c r="J89" i="1"/>
  <c r="F89" i="1"/>
  <c r="R17" i="7"/>
  <c r="R19" i="7" s="1"/>
  <c r="W11" i="6"/>
  <c r="W14" i="6"/>
  <c r="W16" i="6" s="1"/>
  <c r="W19" i="6" s="1"/>
  <c r="D65" i="1"/>
  <c r="D91" i="1" s="1"/>
  <c r="H31" i="1"/>
  <c r="D31" i="1"/>
  <c r="K92" i="1" l="1"/>
  <c r="L92" i="1"/>
  <c r="J91" i="1"/>
  <c r="L91" i="1" s="1"/>
  <c r="F91" i="1"/>
  <c r="K91" i="1" s="1"/>
  <c r="H22" i="8" l="1"/>
  <c r="D22" i="8"/>
  <c r="D53" i="8" l="1"/>
  <c r="D46" i="8" l="1"/>
  <c r="D54" i="8" s="1"/>
  <c r="D14" i="8" l="1"/>
  <c r="J213" i="8"/>
  <c r="J196" i="8"/>
  <c r="H213" i="8"/>
  <c r="H196" i="8"/>
  <c r="H14" i="8"/>
  <c r="F213" i="8"/>
  <c r="F196" i="8"/>
  <c r="G76" i="9"/>
  <c r="C76" i="9"/>
  <c r="G57" i="9"/>
  <c r="C57" i="9"/>
  <c r="G23" i="9"/>
  <c r="G44" i="9" s="1"/>
  <c r="G46" i="9" s="1"/>
  <c r="C23" i="9"/>
  <c r="C44" i="9" s="1"/>
  <c r="C46" i="9" s="1"/>
  <c r="C58" i="8"/>
  <c r="I31" i="8"/>
  <c r="G29" i="8"/>
  <c r="G31" i="8" s="1"/>
  <c r="E29" i="8"/>
  <c r="E31" i="8" s="1"/>
  <c r="D213" i="8"/>
  <c r="D196" i="8"/>
  <c r="C79" i="9" l="1"/>
  <c r="C82" i="9" s="1"/>
  <c r="C84" i="9" s="1"/>
  <c r="C85" i="9" s="1"/>
  <c r="G79" i="9"/>
  <c r="G82" i="9" s="1"/>
  <c r="G84" i="9" s="1"/>
  <c r="G85" i="9" s="1"/>
  <c r="J173" i="8"/>
  <c r="J175" i="8" s="1"/>
  <c r="J225" i="8" s="1"/>
  <c r="J228" i="8" s="1"/>
  <c r="J230" i="8" s="1"/>
  <c r="F173" i="8"/>
  <c r="F175" i="8" s="1"/>
  <c r="F225" i="8" s="1"/>
  <c r="F228" i="8" s="1"/>
  <c r="F230" i="8" s="1"/>
  <c r="D173" i="8" l="1"/>
  <c r="D175" i="8" s="1"/>
  <c r="D225" i="8" s="1"/>
  <c r="D228" i="8" s="1"/>
  <c r="D230" i="8" s="1"/>
  <c r="H173" i="8"/>
  <c r="H175" i="8" s="1"/>
  <c r="H225" i="8" s="1"/>
  <c r="H228" i="8" s="1"/>
  <c r="H230" i="8" s="1"/>
  <c r="D24" i="8" l="1"/>
  <c r="D29" i="8" l="1"/>
  <c r="D31" i="8" s="1"/>
  <c r="H24" i="8"/>
  <c r="H29" i="8" l="1"/>
  <c r="H31" i="8" s="1"/>
  <c r="D55" i="8"/>
  <c r="D65" i="8" s="1"/>
  <c r="D63" i="8" s="1"/>
  <c r="D60" i="8"/>
  <c r="D58" i="8" s="1"/>
  <c r="H60" i="8" l="1"/>
  <c r="H58" i="8" s="1"/>
  <c r="H55" i="8"/>
  <c r="H65" i="8" s="1"/>
  <c r="H63" i="8" s="1"/>
</calcChain>
</file>

<file path=xl/sharedStrings.xml><?xml version="1.0" encoding="utf-8"?>
<sst xmlns="http://schemas.openxmlformats.org/spreadsheetml/2006/main" count="431" uniqueCount="233">
  <si>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</si>
  <si>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</si>
  <si>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</si>
  <si>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</si>
  <si>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</si>
  <si>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</si>
  <si>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</si>
  <si>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</si>
  <si>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</si>
  <si>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</si>
  <si>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</si>
  <si>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</si>
  <si>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</si>
  <si>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</si>
  <si>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</si>
  <si>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</si>
  <si>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</si>
  <si>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</si>
  <si>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</si>
  <si>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</si>
  <si>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</si>
  <si>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</si>
  <si>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</si>
  <si>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</si>
  <si>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</si>
  <si>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</si>
  <si>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</si>
  <si>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</si>
  <si>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</si>
  <si>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</si>
  <si>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</si>
  <si>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</si>
  <si>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</si>
  <si>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</si>
  <si>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</si>
  <si>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</si>
  <si>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</si>
  <si>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</si>
  <si>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</si>
  <si>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</si>
  <si>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</si>
  <si>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</si>
  <si>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</si>
  <si>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</si>
  <si>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</si>
  <si>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</si>
  <si>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</si>
  <si>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</si>
  <si>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</si>
  <si>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</si>
  <si>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</si>
  <si>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</si>
  <si>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</si>
  <si>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</si>
  <si>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</si>
  <si>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</si>
  <si>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</si>
  <si>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</si>
  <si>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</si>
  <si>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</si>
  <si>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</si>
  <si>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</si>
  <si>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</si>
  <si>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</si>
  <si>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</si>
  <si>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</si>
  <si>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</si>
  <si>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</si>
  <si>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</si>
  <si>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</si>
  <si>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</si>
  <si>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</si>
  <si>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</si>
  <si>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องค์ประกอบอื่นของ</t>
  </si>
  <si>
    <t>ส่วนได้เสียที่</t>
  </si>
  <si>
    <t>ไม่มีอำนาจควบคุม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</si>
  <si>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</si>
  <si>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</si>
  <si>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</si>
  <si>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</si>
  <si>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</si>
  <si>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เงินปันผลรับ</t>
  </si>
  <si>
    <t>ซื้อยานพาหนะตามสัญญาเช่าการเงิน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</si>
  <si>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</si>
  <si>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</si>
  <si>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</si>
  <si>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</si>
  <si>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</si>
  <si>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</si>
  <si>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วันที่ 30 กันยายน</t>
  </si>
  <si>
    <t>สำหรับงวดเก้าเดือนสิ้นสุด</t>
  </si>
  <si>
    <t>เงินลงทุนระยะยาวอื่น</t>
  </si>
  <si>
    <t>รวมส่วนของบริษัทใหญ่</t>
  </si>
  <si>
    <t xml:space="preserve">   ส่วนที่เป็นของบริษัทใหญ่</t>
  </si>
  <si>
    <t>รับรู้เงินมัดจำและรายได้รอการตัดบัญชีเป็นรายได้</t>
  </si>
  <si>
    <t>รวม</t>
  </si>
  <si>
    <t>องค์ประกอบอื่น</t>
  </si>
  <si>
    <t>ของ</t>
  </si>
  <si>
    <t>กำไรขาดทุนเบ็ดเสร็จอื่น</t>
  </si>
  <si>
    <t>จ่ายผลประโยชน์พนักงาน</t>
  </si>
  <si>
    <t>เงินสดรับจากการจำหน่ายอาคารและอุปกรณ์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</si>
  <si>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</si>
  <si>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</si>
  <si>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</si>
  <si>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</si>
  <si>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</si>
  <si>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</si>
  <si>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</si>
  <si>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7</t>
  </si>
  <si>
    <t>ประมาณการหนี้สินสำหรับผลประโยชน์พนักงาน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</si>
  <si>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</si>
  <si>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</si>
  <si>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</si>
  <si>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</si>
  <si>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</si>
  <si>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</si>
  <si>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</si>
  <si>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</si>
  <si>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</si>
  <si>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</si>
  <si>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</si>
  <si>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</si>
  <si>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</si>
  <si>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</si>
  <si>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</si>
  <si>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</si>
  <si>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</si>
  <si>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</si>
  <si>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</si>
  <si>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</si>
  <si>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</si>
  <si>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</si>
  <si>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</si>
  <si>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</si>
  <si>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</si>
  <si>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</si>
  <si>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</si>
  <si>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</si>
  <si>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ของบริษัทใหญ่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</si>
  <si>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</si>
  <si>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</si>
  <si>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</si>
  <si>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</si>
  <si>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</si>
  <si>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</si>
  <si>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</si>
  <si>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>วันที่ 31 มีนาคม</t>
  </si>
  <si>
    <t xml:space="preserve"> </t>
  </si>
  <si>
    <t>กำไร (ขาดทุน) เบ็ดเสร็จสำหรับงวด</t>
  </si>
  <si>
    <t>รวมกำไร (ขาดทุน) เบ็ดเสร็จสำหรับงวด</t>
  </si>
  <si>
    <t>การแปลงค่า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</si>
  <si>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</si>
  <si>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</si>
  <si>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</si>
  <si>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>31 มีนาคม</t>
  </si>
  <si>
    <t>6</t>
  </si>
  <si>
    <t>8</t>
  </si>
  <si>
    <t>ภาษีเงินได้นิติบุคคลค้างจ่าย</t>
  </si>
  <si>
    <t>รายได้ดอกเบี้ย</t>
  </si>
  <si>
    <t>เงินสดจ่ายชำระหนี้สินตามสัญญาเช่า</t>
  </si>
  <si>
    <t xml:space="preserve">    ขาดทุน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</si>
  <si>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</si>
  <si>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</si>
  <si>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</si>
  <si>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</si>
  <si>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</si>
  <si>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</si>
  <si>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</si>
  <si>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9</t>
  </si>
  <si>
    <t>ส่วนแบ่งกำไรจากเงินลงทุนในบริษัทร่วม</t>
  </si>
  <si>
    <t xml:space="preserve">     ที่ใช้วิธีส่วนได้เสีย</t>
  </si>
  <si>
    <t>กำไร (ขาดทุน) เบ็ดเสร็จอื่นสำหรับงวด - สุทธิจากภาษีเงินได้</t>
  </si>
  <si>
    <t>4</t>
  </si>
  <si>
    <t xml:space="preserve">    กำไรเบ็ดเสร็จอื่น</t>
  </si>
  <si>
    <t>ผลต่างจากการลดค่าเช่า</t>
  </si>
  <si>
    <t xml:space="preserve">   ยังไม่ได้จัดสรร (ขาดทุนสะสม)</t>
  </si>
  <si>
    <t>(ขาดทุน</t>
  </si>
  <si>
    <t>สะสม)</t>
  </si>
  <si>
    <t>กำไร (ขาดทุน) สะสม</t>
  </si>
  <si>
    <t>กลับรายการ (ขาดทุน) จากการด้อยค่าสินทรัพย์ทางการเงิน</t>
  </si>
  <si>
    <t>ผลขาดทุนจากการตัดจำหน่ายภาษีเงินได้หัก ณ ที่จ่ายที่เรียกคืนไม่ได้</t>
  </si>
  <si>
    <t>ต้นทุนทางการเงินจ่าย</t>
  </si>
  <si>
    <t>หนี้สินไม่หมุนเวียนอื่น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</si>
  <si>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</si>
  <si>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</si>
  <si>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</si>
  <si>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4, 5</t>
  </si>
  <si>
    <t>(ไม่ได้ตรวจสอบ)</t>
  </si>
  <si>
    <t>งบการเงิน</t>
  </si>
  <si>
    <t>ในมูลค่ายุติธรรม</t>
  </si>
  <si>
    <t>สำรอง</t>
  </si>
  <si>
    <t>การเปลี่ยนแปลง</t>
  </si>
  <si>
    <t>ที่ดินใหม่</t>
  </si>
  <si>
    <t>(ขาดทุนสะสม)</t>
  </si>
  <si>
    <t>การตีราคา</t>
  </si>
  <si>
    <t>รวมองค์ประกอบอื่น</t>
  </si>
  <si>
    <t xml:space="preserve">    กำไร (ขาดทุน) เบ็ดเสร็จอื่น</t>
  </si>
  <si>
    <t>ผลกำไรจากเงินลงทุนในตราสารทุนที่กำหนดให้</t>
  </si>
  <si>
    <t>กระแสเงินสดสุทธิได้มาจาก (ใช้ไปใน) กิจกรรมลงทุน</t>
  </si>
  <si>
    <t>12</t>
  </si>
  <si>
    <t>4, 10</t>
  </si>
  <si>
    <t>11</t>
  </si>
  <si>
    <t xml:space="preserve">     (หุ้นสามัญจำนวน 4,891,207,330 หุ้น มูลค่า 1 บาทต่อหุ้น)</t>
  </si>
  <si>
    <t xml:space="preserve">     (หุ้นสามัญจำนวน 4,531,559,733 หุ้น มูลค่า 1 บาทต่อหุ้น)</t>
  </si>
  <si>
    <t>โอนไปกำไร (ขาดทุน) สะสม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</si>
  <si>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</si>
  <si>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</si>
  <si>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</si>
  <si>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รายได้ (ค่าใช้จ่าย) ภาษีเงินได้</t>
  </si>
  <si>
    <t>กำไร (ขาดทุน) 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</si>
  <si>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</si>
  <si>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</si>
  <si>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</si>
  <si>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i/>
        <sz val="15"/>
        <rFont val="Angsana New"/>
        <family val="1"/>
      </rPr>
      <t xml:space="preserve"> </t>
    </r>
  </si>
  <si>
    <r>
      <t>กำไร (ขาดทุน) ต่อหุ้นปรับลด</t>
    </r>
    <r>
      <rPr>
        <i/>
        <sz val="15"/>
        <rFont val="Angsana New"/>
        <family val="1"/>
      </rPr>
      <t xml:space="preserve"> </t>
    </r>
  </si>
  <si>
    <t xml:space="preserve">    กำไร</t>
  </si>
  <si>
    <t>ค่าใช้จ่าย (รายได้) ภาษีเงินได้</t>
  </si>
  <si>
    <t>ส่วนแบ่งกำไรจากเงินลงทุนในบริษัทร่วมที่ใช้วิธีส่วนได้เสีย</t>
  </si>
  <si>
    <t>(กลับรายการ) ขาดทุนจากการด้อยค่าสินทรัพย์ทางการเงิน</t>
  </si>
  <si>
    <t>เงินสดรับจากการจำหน่ายที่ดิน อาคารและอุปกรณ์</t>
  </si>
  <si>
    <t>กำไรเบ็ดเสร็จสำหรับงวด</t>
  </si>
  <si>
    <t>รวมกำไรเบ็ดเสร็จสำหรับงวด</t>
  </si>
  <si>
    <t xml:space="preserve">    กำไร (ขาดทุน)</t>
  </si>
  <si>
    <t>กำไร (ขาดทุน) ก่อนภาษีเงินได้</t>
  </si>
  <si>
    <t>กำไร (ขาดทุน) สำหรับงวด</t>
  </si>
  <si>
    <t>กำไร (ขาดทุน) จากกิจกรรมดำเนินงาน</t>
  </si>
  <si>
    <t>ปรับรายการที่กระทบกำไร (ขาดทุน) เป็นเงินสดรับ (จ่าย)</t>
  </si>
  <si>
    <t>(กำไร) ขาดทุนจากการจำหน่ายที่ดิน อาคารและอุปกรณ์</t>
  </si>
  <si>
    <t>เงินสดรับจากการคืนทุนของบริษัทย่อย</t>
  </si>
  <si>
    <t>ซื้อยานพาหนะตามสัญญาเช่าเงินทุน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</si>
  <si>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</si>
  <si>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</si>
  <si>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ข้อมูลงบกระแสเงินสดเปิดเผยเพิ่มเติม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</si>
</sst>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.000_);_(* \(#,##0.000\);_(* &quot;-&quot;???_);_(@_)"/>
    <numFmt numFmtId="168" formatCode="_(* #,##0_);_(* \(#,##0\);_(* &quot;-&quot;??_);_(@_)"/>
    <numFmt numFmtId="169" formatCode="#,##0.0000\ ;\(#,##0.0000\)"/>
    <numFmt numFmtId="170" formatCode="#,##0.000000_);\(#,##0.000000\)"/>
    <numFmt numFmtId="171" formatCode="0_);\(0\)"/>
  </numFmts>
  <fonts count="21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b/>
      <sz val="14"/>
      <name val="Angsana New"/>
      <family val="1"/>
    </font>
    <font>
      <sz val="15"/>
      <name val="Arial"/>
      <family val="2"/>
    </font>
    <font>
      <b/>
      <sz val="12"/>
      <name val="Arial"/>
      <family val="2"/>
    </font>
    <font>
      <i/>
      <sz val="14"/>
      <name val="Angsana New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37" fontId="8" fillId="0" borderId="0"/>
    <xf numFmtId="9" fontId="4" fillId="0" borderId="0" applyFont="0" applyFill="0" applyBorder="0" applyAlignment="0" applyProtection="0"/>
  </cellStyleXfs>
  <cellXfs count="248">
    <xf numFmtId="37" fontId="0" fillId="0" borderId="0" xfId="0"/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5" fontId="8" fillId="0" borderId="0" xfId="0" applyNumberFormat="1" applyFont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4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166" fontId="8" fillId="0" borderId="4" xfId="0" applyNumberFormat="1" applyFont="1" applyBorder="1" applyAlignment="1">
      <alignment horizontal="right"/>
    </xf>
    <xf numFmtId="40" fontId="7" fillId="0" borderId="0" xfId="1" applyFont="1" applyFill="1" applyAlignment="1">
      <alignment horizontal="center"/>
    </xf>
    <xf numFmtId="40" fontId="9" fillId="0" borderId="0" xfId="1" applyFont="1" applyFill="1" applyAlignment="1">
      <alignment horizontal="center"/>
    </xf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6" fontId="8" fillId="0" borderId="0" xfId="0" quotePrefix="1" applyNumberFormat="1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166" fontId="6" fillId="0" borderId="1" xfId="0" quotePrefix="1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167" fontId="8" fillId="0" borderId="0" xfId="0" quotePrefix="1" applyNumberFormat="1" applyFont="1" applyAlignment="1">
      <alignment horizontal="center"/>
    </xf>
    <xf numFmtId="0" fontId="9" fillId="0" borderId="0" xfId="0" applyNumberFormat="1" applyFont="1" applyAlignment="1">
      <alignment horizontal="left"/>
    </xf>
    <xf numFmtId="169" fontId="6" fillId="0" borderId="2" xfId="0" applyNumberFormat="1" applyFont="1" applyBorder="1"/>
    <xf numFmtId="43" fontId="8" fillId="0" borderId="0" xfId="3" quotePrefix="1" applyNumberFormat="1" applyFont="1" applyFill="1" applyBorder="1" applyAlignment="1">
      <alignment horizontal="center"/>
    </xf>
    <xf numFmtId="43" fontId="8" fillId="0" borderId="3" xfId="3" quotePrefix="1" applyNumberFormat="1" applyFont="1" applyFill="1" applyBorder="1" applyAlignment="1">
      <alignment horizontal="center"/>
    </xf>
    <xf numFmtId="43" fontId="8" fillId="0" borderId="0" xfId="0" applyNumberFormat="1" applyFont="1" applyAlignment="1">
      <alignment horizontal="center"/>
    </xf>
    <xf numFmtId="170" fontId="5" fillId="0" borderId="0" xfId="0" quotePrefix="1" applyNumberFormat="1" applyFont="1" applyAlignment="1">
      <alignment horizontal="center"/>
    </xf>
    <xf numFmtId="37" fontId="8" fillId="0" borderId="0" xfId="7" applyFont="1" applyAlignment="1">
      <alignment horizontal="left"/>
    </xf>
    <xf numFmtId="166" fontId="8" fillId="0" borderId="0" xfId="7" applyNumberFormat="1" applyFont="1" applyAlignment="1">
      <alignment horizontal="right"/>
    </xf>
    <xf numFmtId="166" fontId="8" fillId="0" borderId="0" xfId="7" quotePrefix="1" applyNumberFormat="1" applyFont="1" applyAlignment="1">
      <alignment horizontal="right"/>
    </xf>
    <xf numFmtId="37" fontId="8" fillId="0" borderId="0" xfId="6" applyFont="1" applyAlignment="1">
      <alignment horizontal="left"/>
    </xf>
    <xf numFmtId="37" fontId="4" fillId="0" borderId="0" xfId="6"/>
    <xf numFmtId="166" fontId="8" fillId="0" borderId="0" xfId="6" applyNumberFormat="1" applyFont="1"/>
    <xf numFmtId="166" fontId="8" fillId="0" borderId="0" xfId="6" applyNumberFormat="1" applyFont="1" applyAlignment="1">
      <alignment horizontal="right"/>
    </xf>
    <xf numFmtId="37" fontId="8" fillId="0" borderId="0" xfId="6" quotePrefix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6" quotePrefix="1" applyNumberFormat="1" applyFont="1"/>
    <xf numFmtId="166" fontId="8" fillId="0" borderId="3" xfId="6" applyNumberFormat="1" applyFont="1" applyBorder="1" applyAlignment="1">
      <alignment horizontal="right"/>
    </xf>
    <xf numFmtId="168" fontId="8" fillId="0" borderId="0" xfId="1" applyNumberFormat="1" applyFont="1" applyFill="1" applyBorder="1" applyAlignment="1">
      <alignment horizontal="center"/>
    </xf>
    <xf numFmtId="166" fontId="18" fillId="0" borderId="0" xfId="0" applyNumberFormat="1" applyFont="1" applyAlignment="1">
      <alignment horizontal="right"/>
    </xf>
    <xf numFmtId="43" fontId="8" fillId="0" borderId="3" xfId="4" quotePrefix="1" applyNumberFormat="1" applyFont="1" applyFill="1" applyBorder="1" applyAlignment="1">
      <alignment horizontal="center"/>
    </xf>
    <xf numFmtId="40" fontId="6" fillId="0" borderId="0" xfId="2" applyFont="1" applyFill="1"/>
    <xf numFmtId="166" fontId="7" fillId="0" borderId="0" xfId="8" applyNumberFormat="1" applyFont="1" applyAlignment="1">
      <alignment horizontal="center"/>
    </xf>
    <xf numFmtId="166" fontId="6" fillId="0" borderId="0" xfId="8" applyNumberFormat="1" applyFont="1" applyAlignment="1">
      <alignment horizontal="right"/>
    </xf>
    <xf numFmtId="166" fontId="6" fillId="0" borderId="0" xfId="8" applyNumberFormat="1" applyFont="1"/>
    <xf numFmtId="40" fontId="8" fillId="0" borderId="0" xfId="2" applyFont="1" applyFill="1"/>
    <xf numFmtId="43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166" fontId="8" fillId="0" borderId="0" xfId="2" applyNumberFormat="1" applyFont="1" applyFill="1" applyBorder="1" applyAlignment="1">
      <alignment horizontal="right"/>
    </xf>
    <xf numFmtId="40" fontId="19" fillId="0" borderId="0" xfId="1" applyFont="1" applyFill="1" applyBorder="1"/>
    <xf numFmtId="43" fontId="6" fillId="0" borderId="1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right"/>
    </xf>
    <xf numFmtId="40" fontId="6" fillId="0" borderId="0" xfId="1" applyFont="1" applyFill="1" applyBorder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center"/>
    </xf>
    <xf numFmtId="37" fontId="6" fillId="0" borderId="1" xfId="1" applyNumberFormat="1" applyFont="1" applyFill="1" applyBorder="1"/>
    <xf numFmtId="43" fontId="6" fillId="0" borderId="0" xfId="1" applyNumberFormat="1" applyFont="1" applyFill="1" applyBorder="1" applyAlignment="1">
      <alignment horizontal="center"/>
    </xf>
    <xf numFmtId="37" fontId="6" fillId="0" borderId="0" xfId="1" quotePrefix="1" applyNumberFormat="1" applyFont="1" applyFill="1" applyBorder="1" applyAlignment="1">
      <alignment horizontal="center"/>
    </xf>
    <xf numFmtId="166" fontId="6" fillId="0" borderId="0" xfId="8" applyNumberFormat="1" applyFont="1" applyAlignment="1">
      <alignment horizontal="center"/>
    </xf>
    <xf numFmtId="40" fontId="13" fillId="0" borderId="0" xfId="1" applyFont="1" applyFill="1"/>
    <xf numFmtId="43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/>
    <xf numFmtId="171" fontId="8" fillId="0" borderId="0" xfId="1" applyNumberFormat="1" applyFont="1" applyFill="1" applyBorder="1"/>
    <xf numFmtId="37" fontId="8" fillId="0" borderId="0" xfId="1" applyNumberFormat="1" applyFont="1" applyFill="1" applyBorder="1"/>
    <xf numFmtId="4" fontId="8" fillId="0" borderId="0" xfId="1" applyNumberFormat="1" applyFont="1" applyFill="1" applyBorder="1"/>
    <xf numFmtId="40" fontId="4" fillId="0" borderId="0" xfId="1" applyFont="1" applyFill="1"/>
    <xf numFmtId="40" fontId="8" fillId="0" borderId="0" xfId="1" applyFont="1" applyFill="1" applyBorder="1"/>
    <xf numFmtId="37" fontId="6" fillId="0" borderId="0" xfId="1" quotePrefix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center"/>
    </xf>
    <xf numFmtId="40" fontId="13" fillId="0" borderId="0" xfId="1" applyFont="1" applyFill="1" applyAlignment="1">
      <alignment horizontal="center"/>
    </xf>
    <xf numFmtId="171" fontId="13" fillId="0" borderId="0" xfId="1" applyNumberFormat="1" applyFont="1" applyFill="1" applyAlignment="1">
      <alignment horizontal="center"/>
    </xf>
    <xf numFmtId="4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40" fontId="3" fillId="0" borderId="0" xfId="2" applyFont="1" applyFill="1" applyAlignment="1">
      <alignment horizontal="left"/>
    </xf>
    <xf numFmtId="40" fontId="3" fillId="0" borderId="0" xfId="2" quotePrefix="1" applyFont="1" applyFill="1" applyAlignment="1">
      <alignment horizontal="left"/>
    </xf>
    <xf numFmtId="40" fontId="11" fillId="0" borderId="0" xfId="2" quotePrefix="1" applyFont="1" applyFill="1" applyAlignment="1">
      <alignment horizontal="center"/>
    </xf>
    <xf numFmtId="40" fontId="12" fillId="0" borderId="0" xfId="2" applyFont="1" applyFill="1" applyAlignment="1">
      <alignment horizontal="center"/>
    </xf>
    <xf numFmtId="40" fontId="3" fillId="0" borderId="0" xfId="1" applyFont="1" applyFill="1" applyAlignment="1">
      <alignment horizontal="left"/>
    </xf>
    <xf numFmtId="40" fontId="11" fillId="0" borderId="0" xfId="2" applyFont="1" applyFill="1" applyAlignment="1">
      <alignment horizontal="center"/>
    </xf>
    <xf numFmtId="40" fontId="6" fillId="0" borderId="0" xfId="2" applyFont="1" applyFill="1" applyAlignment="1">
      <alignment horizontal="left"/>
    </xf>
    <xf numFmtId="40" fontId="7" fillId="0" borderId="0" xfId="2" applyFont="1" applyFill="1" applyAlignment="1">
      <alignment horizontal="center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 applyBorder="1" applyAlignment="1"/>
    <xf numFmtId="40" fontId="8" fillId="0" borderId="0" xfId="2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40" fontId="7" fillId="0" borderId="0" xfId="2" applyFont="1" applyFill="1" applyBorder="1" applyAlignment="1"/>
    <xf numFmtId="40" fontId="8" fillId="0" borderId="0" xfId="2" applyFont="1" applyFill="1" applyAlignment="1">
      <alignment horizontal="right"/>
    </xf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7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166" fontId="6" fillId="0" borderId="2" xfId="2" applyNumberFormat="1" applyFont="1" applyFill="1" applyBorder="1" applyAlignment="1">
      <alignment horizontal="right"/>
    </xf>
    <xf numFmtId="37" fontId="16" fillId="0" borderId="0" xfId="0" applyFont="1" applyAlignment="1">
      <alignment horizontal="center"/>
    </xf>
    <xf numFmtId="166" fontId="6" fillId="0" borderId="0" xfId="0" quotePrefix="1" applyNumberFormat="1" applyFont="1" applyAlignment="1">
      <alignment horizontal="right"/>
    </xf>
    <xf numFmtId="43" fontId="6" fillId="0" borderId="0" xfId="0" applyNumberFormat="1" applyFont="1" applyAlignment="1">
      <alignment horizontal="center"/>
    </xf>
    <xf numFmtId="43" fontId="6" fillId="0" borderId="0" xfId="3" quotePrefix="1" applyNumberFormat="1" applyFont="1" applyFill="1" applyBorder="1" applyAlignment="1">
      <alignment horizontal="center"/>
    </xf>
    <xf numFmtId="166" fontId="6" fillId="0" borderId="3" xfId="0" quotePrefix="1" applyNumberFormat="1" applyFont="1" applyBorder="1" applyAlignment="1">
      <alignment horizontal="right"/>
    </xf>
    <xf numFmtId="43" fontId="6" fillId="0" borderId="3" xfId="3" quotePrefix="1" applyNumberFormat="1" applyFont="1" applyFill="1" applyBorder="1" applyAlignment="1">
      <alignment horizontal="center"/>
    </xf>
    <xf numFmtId="166" fontId="8" fillId="0" borderId="4" xfId="0" quotePrefix="1" applyNumberFormat="1" applyFont="1" applyBorder="1" applyAlignment="1">
      <alignment horizontal="right"/>
    </xf>
    <xf numFmtId="40" fontId="8" fillId="0" borderId="0" xfId="1" applyFont="1" applyFill="1" applyAlignment="1">
      <alignment horizontal="center"/>
    </xf>
    <xf numFmtId="168" fontId="8" fillId="0" borderId="0" xfId="3" quotePrefix="1" applyNumberFormat="1" applyFont="1" applyFill="1" applyBorder="1" applyAlignment="1">
      <alignment horizontal="center"/>
    </xf>
    <xf numFmtId="40" fontId="6" fillId="0" borderId="0" xfId="1" applyFont="1" applyFill="1" applyBorder="1" applyAlignment="1">
      <alignment horizontal="center"/>
    </xf>
    <xf numFmtId="40" fontId="3" fillId="0" borderId="0" xfId="1" quotePrefix="1" applyFont="1" applyFill="1" applyAlignment="1">
      <alignment horizontal="left"/>
    </xf>
    <xf numFmtId="40" fontId="15" fillId="0" borderId="0" xfId="1" applyFont="1" applyFill="1" applyAlignment="1">
      <alignment horizontal="center"/>
    </xf>
    <xf numFmtId="40" fontId="4" fillId="0" borderId="0" xfId="1" applyFont="1" applyFill="1" applyBorder="1"/>
    <xf numFmtId="40" fontId="5" fillId="0" borderId="0" xfId="1" applyFont="1" applyFill="1" applyAlignment="1">
      <alignment horizontal="center"/>
    </xf>
    <xf numFmtId="37" fontId="8" fillId="0" borderId="0" xfId="8"/>
    <xf numFmtId="40" fontId="13" fillId="0" borderId="0" xfId="1" quotePrefix="1" applyFont="1" applyFill="1" applyBorder="1" applyAlignment="1"/>
    <xf numFmtId="40" fontId="8" fillId="0" borderId="0" xfId="1" applyFont="1" applyFill="1" applyBorder="1" applyAlignment="1"/>
    <xf numFmtId="40" fontId="7" fillId="0" borderId="0" xfId="1" applyFont="1" applyFill="1" applyBorder="1" applyAlignment="1"/>
    <xf numFmtId="40" fontId="8" fillId="0" borderId="0" xfId="1" applyFont="1" applyFill="1"/>
    <xf numFmtId="37" fontId="8" fillId="0" borderId="0" xfId="8" applyAlignment="1">
      <alignment horizontal="center"/>
    </xf>
    <xf numFmtId="40" fontId="7" fillId="0" borderId="0" xfId="1" applyFont="1" applyFill="1" applyBorder="1" applyAlignment="1">
      <alignment horizontal="center"/>
    </xf>
    <xf numFmtId="40" fontId="6" fillId="0" borderId="0" xfId="1" applyFont="1" applyFill="1"/>
    <xf numFmtId="37" fontId="3" fillId="2" borderId="0" xfId="0" applyFont="1" applyFill="1" applyAlignment="1">
      <alignment horizontal="left" vertical="center"/>
    </xf>
    <xf numFmtId="49" fontId="11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 applyAlignment="1">
      <alignment horizontal="left"/>
    </xf>
    <xf numFmtId="37" fontId="8" fillId="2" borderId="0" xfId="0" applyFont="1" applyFill="1"/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9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7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37" fontId="5" fillId="2" borderId="0" xfId="0" quotePrefix="1" applyFont="1" applyFill="1" applyAlignment="1">
      <alignment horizontal="center"/>
    </xf>
    <xf numFmtId="40" fontId="5" fillId="2" borderId="0" xfId="1" quotePrefix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8" fillId="2" borderId="0" xfId="1" applyFont="1" applyFill="1" applyBorder="1" applyAlignment="1">
      <alignment horizontal="center"/>
    </xf>
    <xf numFmtId="40" fontId="17" fillId="2" borderId="0" xfId="1" applyFont="1" applyFill="1" applyAlignment="1">
      <alignment horizontal="center"/>
    </xf>
    <xf numFmtId="37" fontId="8" fillId="2" borderId="3" xfId="0" applyFont="1" applyFill="1" applyBorder="1"/>
    <xf numFmtId="9" fontId="8" fillId="2" borderId="0" xfId="9" applyFont="1" applyFill="1"/>
    <xf numFmtId="37" fontId="3" fillId="2" borderId="0" xfId="0" applyFont="1" applyFill="1" applyAlignment="1">
      <alignment horizontal="left" vertical="top"/>
    </xf>
    <xf numFmtId="37" fontId="7" fillId="2" borderId="0" xfId="0" quotePrefix="1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37" fontId="14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0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0" fillId="2" borderId="0" xfId="0" applyNumberFormat="1" applyFont="1" applyFill="1"/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2" borderId="0" xfId="1" applyNumberFormat="1" applyFont="1" applyFill="1" applyAlignment="1">
      <alignment horizontal="center"/>
    </xf>
    <xf numFmtId="43" fontId="18" fillId="2" borderId="0" xfId="1" applyNumberFormat="1" applyFont="1" applyFill="1" applyAlignment="1">
      <alignment horizontal="center"/>
    </xf>
    <xf numFmtId="40" fontId="20" fillId="0" borderId="0" xfId="1" applyFont="1" applyFill="1" applyBorder="1"/>
    <xf numFmtId="38" fontId="19" fillId="0" borderId="2" xfId="1" applyNumberFormat="1" applyFont="1" applyFill="1" applyBorder="1"/>
    <xf numFmtId="38" fontId="20" fillId="0" borderId="0" xfId="1" applyNumberFormat="1" applyFont="1" applyFill="1" applyBorder="1"/>
    <xf numFmtId="37" fontId="19" fillId="0" borderId="0" xfId="1" applyNumberFormat="1" applyFont="1" applyFill="1" applyBorder="1"/>
    <xf numFmtId="37" fontId="19" fillId="0" borderId="2" xfId="1" applyNumberFormat="1" applyFont="1" applyFill="1" applyBorder="1"/>
    <xf numFmtId="37" fontId="20" fillId="0" borderId="0" xfId="1" applyNumberFormat="1" applyFont="1" applyFill="1" applyBorder="1"/>
    <xf numFmtId="37" fontId="19" fillId="0" borderId="0" xfId="1" quotePrefix="1" applyNumberFormat="1" applyFont="1" applyFill="1" applyBorder="1" applyAlignment="1">
      <alignment horizontal="right"/>
    </xf>
    <xf numFmtId="40" fontId="4" fillId="3" borderId="0" xfId="1" applyFont="1" applyFill="1"/>
    <xf numFmtId="166" fontId="8" fillId="0" borderId="3" xfId="0" applyNumberFormat="1" applyFont="1" applyBorder="1"/>
    <xf numFmtId="37" fontId="8" fillId="0" borderId="0" xfId="7" quotePrefix="1" applyFont="1" applyAlignment="1">
      <alignment horizontal="left"/>
    </xf>
    <xf numFmtId="168" fontId="8" fillId="0" borderId="1" xfId="1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>
      <alignment horizontal="right"/>
    </xf>
    <xf numFmtId="43" fontId="8" fillId="0" borderId="1" xfId="4" quotePrefix="1" applyNumberFormat="1" applyFont="1" applyFill="1" applyBorder="1" applyAlignment="1">
      <alignment horizontal="center"/>
    </xf>
    <xf numFmtId="37" fontId="8" fillId="0" borderId="1" xfId="1" applyNumberFormat="1" applyFont="1" applyFill="1" applyBorder="1"/>
    <xf numFmtId="37" fontId="8" fillId="0" borderId="0" xfId="1" quotePrefix="1" applyNumberFormat="1" applyFont="1" applyFill="1" applyBorder="1" applyAlignment="1">
      <alignment horizontal="center"/>
    </xf>
    <xf numFmtId="168" fontId="8" fillId="0" borderId="1" xfId="4" quotePrefix="1" applyNumberFormat="1" applyFont="1" applyFill="1" applyBorder="1" applyAlignment="1">
      <alignment horizontal="center"/>
    </xf>
    <xf numFmtId="40" fontId="4" fillId="2" borderId="0" xfId="1" applyFont="1" applyFill="1" applyBorder="1"/>
    <xf numFmtId="40" fontId="4" fillId="2" borderId="0" xfId="1" applyFont="1" applyFill="1"/>
    <xf numFmtId="37" fontId="8" fillId="0" borderId="0" xfId="0" applyFont="1" applyAlignment="1">
      <alignment vertical="center"/>
    </xf>
    <xf numFmtId="37" fontId="8" fillId="0" borderId="0" xfId="0" applyFont="1" applyAlignment="1">
      <alignment horizontal="left" vertical="center"/>
    </xf>
    <xf numFmtId="40" fontId="17" fillId="0" borderId="0" xfId="1" applyFont="1" applyFill="1" applyAlignment="1">
      <alignment horizontal="center"/>
    </xf>
    <xf numFmtId="37" fontId="8" fillId="0" borderId="3" xfId="0" applyFont="1" applyBorder="1"/>
    <xf numFmtId="37" fontId="5" fillId="0" borderId="0" xfId="0" quotePrefix="1" applyFont="1" applyAlignment="1">
      <alignment horizontal="left"/>
    </xf>
    <xf numFmtId="40" fontId="6" fillId="0" borderId="0" xfId="1" applyFont="1" applyAlignment="1">
      <alignment horizontal="center"/>
    </xf>
    <xf numFmtId="37" fontId="6" fillId="2" borderId="0" xfId="0" applyFont="1" applyFill="1" applyAlignment="1">
      <alignment horizontal="center"/>
    </xf>
    <xf numFmtId="49" fontId="7" fillId="2" borderId="0" xfId="0" quotePrefix="1" applyNumberFormat="1" applyFont="1" applyFill="1" applyAlignment="1">
      <alignment horizontal="center"/>
    </xf>
    <xf numFmtId="37" fontId="6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40" fontId="7" fillId="0" borderId="0" xfId="1" applyFont="1" applyFill="1" applyBorder="1" applyAlignment="1">
      <alignment horizontal="center"/>
    </xf>
    <xf numFmtId="40" fontId="8" fillId="0" borderId="3" xfId="1" applyFont="1" applyFill="1" applyBorder="1" applyAlignment="1">
      <alignment horizontal="center"/>
    </xf>
    <xf numFmtId="40" fontId="6" fillId="0" borderId="0" xfId="1" applyFont="1" applyFill="1" applyBorder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3" xfId="2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8" fillId="0" borderId="0" xfId="2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urrency" xfId="3" builtinId="4"/>
    <cellStyle name="Currency 2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q308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92</xdr:row>
      <xdr:rowOff>0</xdr:rowOff>
    </xdr:from>
    <xdr:to>
      <xdr:col>0</xdr:col>
      <xdr:colOff>1797050</xdr:colOff>
      <xdr:row>92</xdr:row>
      <xdr:rowOff>44450</xdr:rowOff>
    </xdr:to>
    <xdr:sp macro="" textlink="">
      <xdr:nvSpPr>
        <xdr:cNvPr id="58464" name="Text Box 1">
          <a:extLst>
            <a:ext uri="{FF2B5EF4-FFF2-40B4-BE49-F238E27FC236}">
              <a16:creationId xmlns:a16="http://schemas.microsoft.com/office/drawing/2014/main" id="{E80254CC-0AF2-452E-9AE0-EB579ABB0F1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1797050</xdr:colOff>
      <xdr:row>92</xdr:row>
      <xdr:rowOff>44450</xdr:rowOff>
    </xdr:to>
    <xdr:sp macro="" textlink="">
      <xdr:nvSpPr>
        <xdr:cNvPr id="58465" name="Text Box 8">
          <a:extLst>
            <a:ext uri="{FF2B5EF4-FFF2-40B4-BE49-F238E27FC236}">
              <a16:creationId xmlns:a16="http://schemas.microsoft.com/office/drawing/2014/main" id="{A366980B-6836-460A-9ED9-7E080F552BD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1797050</xdr:colOff>
      <xdr:row>91</xdr:row>
      <xdr:rowOff>44450</xdr:rowOff>
    </xdr:to>
    <xdr:sp macro="" textlink="">
      <xdr:nvSpPr>
        <xdr:cNvPr id="58466" name="Text Box 9">
          <a:extLst>
            <a:ext uri="{FF2B5EF4-FFF2-40B4-BE49-F238E27FC236}">
              <a16:creationId xmlns:a16="http://schemas.microsoft.com/office/drawing/2014/main" id="{24F274E5-82F8-40B8-A5CF-BFD4671CC06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1797050</xdr:colOff>
      <xdr:row>91</xdr:row>
      <xdr:rowOff>44450</xdr:rowOff>
    </xdr:to>
    <xdr:sp macro="" textlink="">
      <xdr:nvSpPr>
        <xdr:cNvPr id="58467" name="Text Box 10">
          <a:extLst>
            <a:ext uri="{FF2B5EF4-FFF2-40B4-BE49-F238E27FC236}">
              <a16:creationId xmlns:a16="http://schemas.microsoft.com/office/drawing/2014/main" id="{B71836C2-5947-42C1-B063-D378E6EC2BA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68" name="Text Box 9">
          <a:extLst>
            <a:ext uri="{FF2B5EF4-FFF2-40B4-BE49-F238E27FC236}">
              <a16:creationId xmlns:a16="http://schemas.microsoft.com/office/drawing/2014/main" id="{0F9CBC4F-8E8E-47D1-B329-6D96E4501D0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69" name="Text Box 1">
          <a:extLst>
            <a:ext uri="{FF2B5EF4-FFF2-40B4-BE49-F238E27FC236}">
              <a16:creationId xmlns:a16="http://schemas.microsoft.com/office/drawing/2014/main" id="{D5A002D9-BE3E-4306-BED0-F2C517D847E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70" name="Text Box 8">
          <a:extLst>
            <a:ext uri="{FF2B5EF4-FFF2-40B4-BE49-F238E27FC236}">
              <a16:creationId xmlns:a16="http://schemas.microsoft.com/office/drawing/2014/main" id="{FEC94203-897A-4671-BBBA-5BAD02F848A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8471" name="Text Box 9">
          <a:extLst>
            <a:ext uri="{FF2B5EF4-FFF2-40B4-BE49-F238E27FC236}">
              <a16:creationId xmlns:a16="http://schemas.microsoft.com/office/drawing/2014/main" id="{D7440223-C340-417E-BCD5-F62AF845418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8472" name="Text Box 10">
          <a:extLst>
            <a:ext uri="{FF2B5EF4-FFF2-40B4-BE49-F238E27FC236}">
              <a16:creationId xmlns:a16="http://schemas.microsoft.com/office/drawing/2014/main" id="{15C092FA-3E1B-4A5B-9390-A4C81E7D84A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1663700</xdr:colOff>
      <xdr:row>87</xdr:row>
      <xdr:rowOff>6350</xdr:rowOff>
    </xdr:to>
    <xdr:sp macro="" textlink="">
      <xdr:nvSpPr>
        <xdr:cNvPr id="58473" name="Text Box 9">
          <a:extLst>
            <a:ext uri="{FF2B5EF4-FFF2-40B4-BE49-F238E27FC236}">
              <a16:creationId xmlns:a16="http://schemas.microsoft.com/office/drawing/2014/main" id="{F61FD44C-D095-4875-995B-CED3DD01ED9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8474" name="Text Box 1">
          <a:extLst>
            <a:ext uri="{FF2B5EF4-FFF2-40B4-BE49-F238E27FC236}">
              <a16:creationId xmlns:a16="http://schemas.microsoft.com/office/drawing/2014/main" id="{3B569A29-F24B-4C2A-B50D-3F89A26BFB2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8475" name="Text Box 8">
          <a:extLst>
            <a:ext uri="{FF2B5EF4-FFF2-40B4-BE49-F238E27FC236}">
              <a16:creationId xmlns:a16="http://schemas.microsoft.com/office/drawing/2014/main" id="{892AF4AA-944F-4920-9C3F-45E29B6FAA4A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58476" name="Text Box 9">
          <a:extLst>
            <a:ext uri="{FF2B5EF4-FFF2-40B4-BE49-F238E27FC236}">
              <a16:creationId xmlns:a16="http://schemas.microsoft.com/office/drawing/2014/main" id="{842BA898-F087-4A2B-A37F-EF4395BC85B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58477" name="Text Box 10">
          <a:extLst>
            <a:ext uri="{FF2B5EF4-FFF2-40B4-BE49-F238E27FC236}">
              <a16:creationId xmlns:a16="http://schemas.microsoft.com/office/drawing/2014/main" id="{6A121294-26B3-41D5-8E7D-398FC2FC0B7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1663700</xdr:colOff>
      <xdr:row>86</xdr:row>
      <xdr:rowOff>6351</xdr:rowOff>
    </xdr:to>
    <xdr:sp macro="" textlink="">
      <xdr:nvSpPr>
        <xdr:cNvPr id="58478" name="Text Box 9">
          <a:extLst>
            <a:ext uri="{FF2B5EF4-FFF2-40B4-BE49-F238E27FC236}">
              <a16:creationId xmlns:a16="http://schemas.microsoft.com/office/drawing/2014/main" id="{63A091DD-7A0F-4B76-8069-96C22A04703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58479" name="Text Box 1">
          <a:extLst>
            <a:ext uri="{FF2B5EF4-FFF2-40B4-BE49-F238E27FC236}">
              <a16:creationId xmlns:a16="http://schemas.microsoft.com/office/drawing/2014/main" id="{2567547F-D235-4D09-87EE-FE67BFF7637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58480" name="Text Box 8">
          <a:extLst>
            <a:ext uri="{FF2B5EF4-FFF2-40B4-BE49-F238E27FC236}">
              <a16:creationId xmlns:a16="http://schemas.microsoft.com/office/drawing/2014/main" id="{893BF535-B073-442D-A2EE-779A708B0CF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8481" name="Text Box 9">
          <a:extLst>
            <a:ext uri="{FF2B5EF4-FFF2-40B4-BE49-F238E27FC236}">
              <a16:creationId xmlns:a16="http://schemas.microsoft.com/office/drawing/2014/main" id="{56D3921A-E19A-4408-9AFE-38066539290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8482" name="Text Box 10">
          <a:extLst>
            <a:ext uri="{FF2B5EF4-FFF2-40B4-BE49-F238E27FC236}">
              <a16:creationId xmlns:a16="http://schemas.microsoft.com/office/drawing/2014/main" id="{81CD2F5D-00BA-4C63-BD3C-F35491AE066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81</xdr:row>
      <xdr:rowOff>292100</xdr:rowOff>
    </xdr:to>
    <xdr:sp macro="" textlink="">
      <xdr:nvSpPr>
        <xdr:cNvPr id="58483" name="Text Box 9">
          <a:extLst>
            <a:ext uri="{FF2B5EF4-FFF2-40B4-BE49-F238E27FC236}">
              <a16:creationId xmlns:a16="http://schemas.microsoft.com/office/drawing/2014/main" id="{B23155EC-E20B-4DC2-9E3D-9A3F3E79C36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84" name="Text Box 1">
          <a:extLst>
            <a:ext uri="{FF2B5EF4-FFF2-40B4-BE49-F238E27FC236}">
              <a16:creationId xmlns:a16="http://schemas.microsoft.com/office/drawing/2014/main" id="{5CF5621B-DD92-41AE-9894-E1BB46E8F3B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85" name="Text Box 8">
          <a:extLst>
            <a:ext uri="{FF2B5EF4-FFF2-40B4-BE49-F238E27FC236}">
              <a16:creationId xmlns:a16="http://schemas.microsoft.com/office/drawing/2014/main" id="{206C9931-9903-4288-944F-8CDE95913C4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8486" name="Text Box 9">
          <a:extLst>
            <a:ext uri="{FF2B5EF4-FFF2-40B4-BE49-F238E27FC236}">
              <a16:creationId xmlns:a16="http://schemas.microsoft.com/office/drawing/2014/main" id="{F24F5F9D-1330-4F37-9F78-636A0DC83B8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8487" name="Text Box 10">
          <a:extLst>
            <a:ext uri="{FF2B5EF4-FFF2-40B4-BE49-F238E27FC236}">
              <a16:creationId xmlns:a16="http://schemas.microsoft.com/office/drawing/2014/main" id="{C9E3EB14-D481-4F49-950F-1B5BBDAB0ED9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1663700</xdr:colOff>
      <xdr:row>86</xdr:row>
      <xdr:rowOff>285750</xdr:rowOff>
    </xdr:to>
    <xdr:sp macro="" textlink="">
      <xdr:nvSpPr>
        <xdr:cNvPr id="58488" name="Text Box 9">
          <a:extLst>
            <a:ext uri="{FF2B5EF4-FFF2-40B4-BE49-F238E27FC236}">
              <a16:creationId xmlns:a16="http://schemas.microsoft.com/office/drawing/2014/main" id="{0A156C87-90CE-491B-800B-34DB2475CBB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8489" name="Text Box 1">
          <a:extLst>
            <a:ext uri="{FF2B5EF4-FFF2-40B4-BE49-F238E27FC236}">
              <a16:creationId xmlns:a16="http://schemas.microsoft.com/office/drawing/2014/main" id="{5E0967EE-4FDF-4E95-A328-CCB8E71863E9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8490" name="Text Box 8">
          <a:extLst>
            <a:ext uri="{FF2B5EF4-FFF2-40B4-BE49-F238E27FC236}">
              <a16:creationId xmlns:a16="http://schemas.microsoft.com/office/drawing/2014/main" id="{6A7B41D1-C701-45F0-A8E7-7092FDF92160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63500</xdr:rowOff>
    </xdr:to>
    <xdr:sp macro="" textlink="">
      <xdr:nvSpPr>
        <xdr:cNvPr id="58491" name="Text Box 9">
          <a:extLst>
            <a:ext uri="{FF2B5EF4-FFF2-40B4-BE49-F238E27FC236}">
              <a16:creationId xmlns:a16="http://schemas.microsoft.com/office/drawing/2014/main" id="{D2AA8538-6152-42F4-B693-A8F744A53E9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63500</xdr:rowOff>
    </xdr:to>
    <xdr:sp macro="" textlink="">
      <xdr:nvSpPr>
        <xdr:cNvPr id="58492" name="Text Box 10">
          <a:extLst>
            <a:ext uri="{FF2B5EF4-FFF2-40B4-BE49-F238E27FC236}">
              <a16:creationId xmlns:a16="http://schemas.microsoft.com/office/drawing/2014/main" id="{0DDA2405-2498-451B-BBBC-5918C77247C7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0</xdr:rowOff>
    </xdr:to>
    <xdr:sp macro="" textlink="">
      <xdr:nvSpPr>
        <xdr:cNvPr id="58493" name="Text Box 9">
          <a:extLst>
            <a:ext uri="{FF2B5EF4-FFF2-40B4-BE49-F238E27FC236}">
              <a16:creationId xmlns:a16="http://schemas.microsoft.com/office/drawing/2014/main" id="{3AC8B198-B15C-4F27-9CBF-21D73021439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8494" name="Text Box 1">
          <a:extLst>
            <a:ext uri="{FF2B5EF4-FFF2-40B4-BE49-F238E27FC236}">
              <a16:creationId xmlns:a16="http://schemas.microsoft.com/office/drawing/2014/main" id="{1A48295B-EFA5-4C73-978A-CA86CEA1F337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8495" name="Text Box 8">
          <a:extLst>
            <a:ext uri="{FF2B5EF4-FFF2-40B4-BE49-F238E27FC236}">
              <a16:creationId xmlns:a16="http://schemas.microsoft.com/office/drawing/2014/main" id="{9A78C344-F524-48D8-AF82-0877CF2A45C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58496" name="Text Box 9">
          <a:extLst>
            <a:ext uri="{FF2B5EF4-FFF2-40B4-BE49-F238E27FC236}">
              <a16:creationId xmlns:a16="http://schemas.microsoft.com/office/drawing/2014/main" id="{DAF86744-1666-4455-97F9-81F8BC0B6C8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58497" name="Text Box 10">
          <a:extLst>
            <a:ext uri="{FF2B5EF4-FFF2-40B4-BE49-F238E27FC236}">
              <a16:creationId xmlns:a16="http://schemas.microsoft.com/office/drawing/2014/main" id="{272FBC04-7FC7-4EC4-9A57-2469A675F87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6350</xdr:rowOff>
    </xdr:to>
    <xdr:sp macro="" textlink="">
      <xdr:nvSpPr>
        <xdr:cNvPr id="58498" name="Text Box 9">
          <a:extLst>
            <a:ext uri="{FF2B5EF4-FFF2-40B4-BE49-F238E27FC236}">
              <a16:creationId xmlns:a16="http://schemas.microsoft.com/office/drawing/2014/main" id="{7CD1E8FB-8567-474C-9D0F-88756080194F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8499" name="Text Box 1">
          <a:extLst>
            <a:ext uri="{FF2B5EF4-FFF2-40B4-BE49-F238E27FC236}">
              <a16:creationId xmlns:a16="http://schemas.microsoft.com/office/drawing/2014/main" id="{FE4714A0-AA14-4989-BE21-7A3D99C7604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8500" name="Text Box 8">
          <a:extLst>
            <a:ext uri="{FF2B5EF4-FFF2-40B4-BE49-F238E27FC236}">
              <a16:creationId xmlns:a16="http://schemas.microsoft.com/office/drawing/2014/main" id="{322D9026-DADD-4581-B06F-025A571EBE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58501" name="Text Box 9">
          <a:extLst>
            <a:ext uri="{FF2B5EF4-FFF2-40B4-BE49-F238E27FC236}">
              <a16:creationId xmlns:a16="http://schemas.microsoft.com/office/drawing/2014/main" id="{FCDDADCF-46EB-46A3-B814-B00E411E4C9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58502" name="Text Box 10">
          <a:extLst>
            <a:ext uri="{FF2B5EF4-FFF2-40B4-BE49-F238E27FC236}">
              <a16:creationId xmlns:a16="http://schemas.microsoft.com/office/drawing/2014/main" id="{8AA5317D-9018-4B80-82FF-58C75CC22AE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0</xdr:rowOff>
    </xdr:to>
    <xdr:sp macro="" textlink="">
      <xdr:nvSpPr>
        <xdr:cNvPr id="58503" name="Text Box 9">
          <a:extLst>
            <a:ext uri="{FF2B5EF4-FFF2-40B4-BE49-F238E27FC236}">
              <a16:creationId xmlns:a16="http://schemas.microsoft.com/office/drawing/2014/main" id="{2D39D598-9315-400E-935C-2D79CC513896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8504" name="Text Box 1">
          <a:extLst>
            <a:ext uri="{FF2B5EF4-FFF2-40B4-BE49-F238E27FC236}">
              <a16:creationId xmlns:a16="http://schemas.microsoft.com/office/drawing/2014/main" id="{7E89DE7D-27D5-49E1-B890-6CD58D79896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8505" name="Text Box 8">
          <a:extLst>
            <a:ext uri="{FF2B5EF4-FFF2-40B4-BE49-F238E27FC236}">
              <a16:creationId xmlns:a16="http://schemas.microsoft.com/office/drawing/2014/main" id="{C59DC005-376B-4D27-9EF3-7AE52BDAFF71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58506" name="Text Box 9">
          <a:extLst>
            <a:ext uri="{FF2B5EF4-FFF2-40B4-BE49-F238E27FC236}">
              <a16:creationId xmlns:a16="http://schemas.microsoft.com/office/drawing/2014/main" id="{1999B777-017E-473C-8191-4CF4B48E3891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58507" name="Text Box 10">
          <a:extLst>
            <a:ext uri="{FF2B5EF4-FFF2-40B4-BE49-F238E27FC236}">
              <a16:creationId xmlns:a16="http://schemas.microsoft.com/office/drawing/2014/main" id="{59A8EB3C-73D7-4AA1-B815-8ABFF37B4DB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0</xdr:rowOff>
    </xdr:to>
    <xdr:sp macro="" textlink="">
      <xdr:nvSpPr>
        <xdr:cNvPr id="58508" name="Text Box 9">
          <a:extLst>
            <a:ext uri="{FF2B5EF4-FFF2-40B4-BE49-F238E27FC236}">
              <a16:creationId xmlns:a16="http://schemas.microsoft.com/office/drawing/2014/main" id="{EAED646F-83B2-4789-97DB-D87961E2D09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9762DAAB-3F6A-47F0-A7F5-CD29550028FE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6B29DFF0-3673-4DAE-A22E-5A53048C59F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EC36154-3D81-4662-BBB1-6E20BC3DE0C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B0FAEE29-183E-43C6-8254-2F1E545D888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1666875</xdr:colOff>
      <xdr:row>81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81FCAAD1-BF90-457E-A1A3-76C0AB3A5010}"/>
            </a:ext>
          </a:extLst>
        </xdr:cNvPr>
        <xdr:cNvSpPr txBox="1">
          <a:spLocks noChangeArrowheads="1"/>
        </xdr:cNvSpPr>
      </xdr:nvSpPr>
      <xdr:spPr bwMode="auto">
        <a:xfrm>
          <a:off x="1593850" y="231648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47EAAAF-01F5-48EA-8A63-37EE6AAC1B7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AB63B126-6BD4-4192-8C4B-06B4429D523D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F8A54A19-04C5-4CC8-9F9F-3ABD3D5C143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0E28E8FB-5DAE-4C15-913C-1F7B6E885527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48E46B09-DA51-408A-92D1-FF15B911A8A1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CF4738C4-CEC7-4A20-843E-95421C376E57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E91A6D8B-FBE3-4034-B9AB-6356CDDEFA1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E5EE3613-C331-462C-B729-87527F08C9C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82</xdr:row>
      <xdr:rowOff>2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19BA63D0-729E-42DF-85E5-34A2C092A6F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158940</xdr:colOff>
      <xdr:row>86</xdr:row>
      <xdr:rowOff>66040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9C24B4F7-2BDF-4A15-8646-FACE72659D99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158940</xdr:colOff>
      <xdr:row>86</xdr:row>
      <xdr:rowOff>66040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3673733-BAA8-4176-BAE4-EC61667C0E5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158940</xdr:colOff>
      <xdr:row>90</xdr:row>
      <xdr:rowOff>66040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25C1007B-E1CD-4F55-8930-3E0C4DEE54D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158940</xdr:colOff>
      <xdr:row>90</xdr:row>
      <xdr:rowOff>66040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410B3552-59F3-4994-93AF-33E6BF88AE41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116395</xdr:colOff>
      <xdr:row>85</xdr:row>
      <xdr:rowOff>38101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859A2D5E-22A0-4F07-ABAE-9E00F0F507DD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0854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158940</xdr:colOff>
      <xdr:row>86</xdr:row>
      <xdr:rowOff>66040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1C3288E5-25F6-4664-A037-4C56987EB959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158940</xdr:colOff>
      <xdr:row>86</xdr:row>
      <xdr:rowOff>66040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3125C71D-73CA-4E27-A3A0-A9E4CC7BF7C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158940</xdr:colOff>
      <xdr:row>90</xdr:row>
      <xdr:rowOff>66040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DE41201B-9C56-419A-976E-4B99F3FDCFE9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158940</xdr:colOff>
      <xdr:row>90</xdr:row>
      <xdr:rowOff>66040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402221E5-D65A-4F61-913A-0E5AB20D24FD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102425</xdr:colOff>
      <xdr:row>85</xdr:row>
      <xdr:rowOff>38101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53E6933E-6ECB-44F8-B163-E7DAE3AAE444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06833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04C2D33-BFC0-4369-BB54-0A9A663F7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B72F2863-AD82-4A9B-8D61-F1ABF6637E2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E0D0D2B7-02F7-469C-9CF5-4D3347EFF6D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333963B-45AB-4A62-9DA2-5C2F06816AC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E7521C9D-AAF1-41EB-A699-280D9FD7FAC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926F40D8-63C7-4B09-B85B-6D050854750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DFC54D9D-52FA-4B49-AD6F-13785B48F086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36E0C2DA-F28C-4181-B1CD-7E46394941ED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73E5B0E2-78CE-4894-8423-A67459DC1C06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1666240</xdr:colOff>
      <xdr:row>90</xdr:row>
      <xdr:rowOff>10157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6E043024-4B45-44CA-AFAA-B5C337F1869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2390" cy="318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633B5DE1-53BB-423C-BAA2-03E913F5412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A2FA02F1-5A33-4123-AA2E-ABFFACCEEA1E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EDD5766E-0CF2-4E6C-ABCF-F42A0D667547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0AADF14E-01FE-4207-A074-9B4582F0DD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B106D4D6-7C4C-40AD-BD9D-E7E65D8458F3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1CB3891F-57FA-4863-A1B1-A77D2B971AF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6BB09BA1-B523-45EC-A548-A2D9A900433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5DC9514C-CF4D-4780-B0A5-BCAC11E9339F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84</xdr:row>
      <xdr:rowOff>294640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5229959F-B8A6-479A-871C-F477A39FEA40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C325B458-7105-4C64-A76B-2CC29B11D44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833DA82C-3565-4D3C-8356-4E093BDDDE0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287F6D50-50B7-4253-A1CF-7661DAAFC3F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76EEB619-5AF5-46E5-97AB-BF4370C15F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1666240</xdr:colOff>
      <xdr:row>89</xdr:row>
      <xdr:rowOff>285750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E9ECF6DE-9AC5-4460-90DD-947EE1BEBCD5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239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39CDE53A-CA20-4942-9F5D-42A284D54B28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52F1ED37-CB1A-4A94-A17C-C598243AEF5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3E49EFA6-A513-4204-9A59-2AD0B8913F1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A68C5C02-4DE1-4F33-9D0C-FCC952D00B9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AA4F409-559D-4F8E-AB70-4B8B4ADDF062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2F8E124E-C137-4FEE-A116-3E4A38FCCD8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1473426D-429B-4172-A445-928B795D248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175A9203-F5FF-4123-9FBB-C389AA07EF92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6188B23-1ED8-4FFE-8C56-3FCAB22C797B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12066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7274CDF6-DB6B-4DF4-8D74-2747A4F3D1F2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930CAE2D-6D04-4EEE-8052-7EA4B44EF31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9E5A407C-F5E5-44E4-82C9-232CC457E67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EB9FF06F-2C9C-4938-B5D7-F61D226C973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E7A42A5E-8959-40CB-99E4-095BC4F3DDD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45531459-7066-4946-8728-27C7192FCC79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FCBC93E0-FCEB-41B8-9AD8-49DC8DD1027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9C44FCD3-C80E-49A1-B887-1C80A54B283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FFE0B276-2640-4F8D-86EB-5A52B3A4440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D7CF519F-A3B7-402B-846A-1DA4984FC76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F0EF3095-96FB-4844-B8D5-107F4D09F805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158940</xdr:colOff>
      <xdr:row>86</xdr:row>
      <xdr:rowOff>66040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A1DAAFAD-C06E-4CB1-9953-A1CDAE826C7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158940</xdr:colOff>
      <xdr:row>86</xdr:row>
      <xdr:rowOff>66040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0B3DF7D6-271F-4414-974A-2F66E58E551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158940</xdr:colOff>
      <xdr:row>90</xdr:row>
      <xdr:rowOff>66040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DCB8573E-055D-42DC-946C-F461419B2BB9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158940</xdr:colOff>
      <xdr:row>90</xdr:row>
      <xdr:rowOff>66040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42B22962-BABF-4A18-B3FD-DC3AAFBBB3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83</xdr:row>
      <xdr:rowOff>274320</xdr:rowOff>
    </xdr:from>
    <xdr:to>
      <xdr:col>1</xdr:col>
      <xdr:colOff>87185</xdr:colOff>
      <xdr:row>84</xdr:row>
      <xdr:rowOff>300497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9EBF325-84CA-4488-A5F8-F08B877A84C7}"/>
            </a:ext>
          </a:extLst>
        </xdr:cNvPr>
        <xdr:cNvSpPr txBox="1">
          <a:spLocks noChangeArrowheads="1"/>
        </xdr:cNvSpPr>
      </xdr:nvSpPr>
      <xdr:spPr bwMode="auto">
        <a:xfrm>
          <a:off x="1575435" y="25877520"/>
          <a:ext cx="1247330" cy="330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2F8A8634-5A3E-41FC-9C26-426E55AED54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5305F233-D217-4ECB-AED2-F05521CA74E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5F101A5F-E084-49A7-BB74-034B7533C43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58287A7D-D2E6-445A-AC2A-98C63887FDC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8E50E7C8-C53E-431B-B031-0D7A5173B4A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160E92CB-D972-41EB-8915-C9F097158A9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F7D22117-5E81-4CC4-856D-6A436588200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62DDEDE-54F6-4BA4-8CA5-A5B6855E229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198E5FD9-C87F-4E5E-9A60-548C1CCC2997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1666240</xdr:colOff>
      <xdr:row>90</xdr:row>
      <xdr:rowOff>17284</xdr:rowOff>
    </xdr:to>
    <xdr:sp macro="" textlink="">
      <xdr:nvSpPr>
        <xdr:cNvPr id="131" name="Text Box 9">
          <a:extLst>
            <a:ext uri="{FF2B5EF4-FFF2-40B4-BE49-F238E27FC236}">
              <a16:creationId xmlns:a16="http://schemas.microsoft.com/office/drawing/2014/main" id="{26C668C9-2859-43FE-9F0C-400FD6A586B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2390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3D07D8B8-0766-4CEB-BBDE-65F3E0CEF4EC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957D0755-DE4D-4A34-A3AD-43477D57F62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97A19985-0E16-4C0D-B07C-6FAF9A83B5C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B58A7DAD-4AB1-4404-AE80-3573F198F40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BAD4C86C-66D6-465F-9742-C1850EF94B3F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C69DCAAE-0C73-4315-9880-BE4FE716CA9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1E11108A-6500-43B3-94F1-20D1470F968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CFDD942D-EE49-4FCB-A088-9D3CE76B5EB9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2823</xdr:rowOff>
    </xdr:to>
    <xdr:sp macro="" textlink="">
      <xdr:nvSpPr>
        <xdr:cNvPr id="141" name="Text Box 9">
          <a:extLst>
            <a:ext uri="{FF2B5EF4-FFF2-40B4-BE49-F238E27FC236}">
              <a16:creationId xmlns:a16="http://schemas.microsoft.com/office/drawing/2014/main" id="{94813CEB-4E4E-48EC-8A63-E53588F0D05F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C935157C-AF72-4454-B3B1-1FF497431884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16AE13C4-EBC3-4F01-959D-D39FAD82229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6F777600-C8CE-441E-BC44-8496FE9EFA1B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E843C1DD-FFC9-4573-808B-37C88D0EBCDC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34246685-988E-4297-AFFF-BDD2EA7278D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AD32C256-6E4E-4933-ACA3-4B257F2212EA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49" name="Text Box 9">
          <a:extLst>
            <a:ext uri="{FF2B5EF4-FFF2-40B4-BE49-F238E27FC236}">
              <a16:creationId xmlns:a16="http://schemas.microsoft.com/office/drawing/2014/main" id="{B27127F4-1EFD-4FF4-884F-D598E52FF1D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FD9A8F11-9635-4DE3-8EC8-481A7D548ED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84</xdr:row>
      <xdr:rowOff>292876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9ACAD1FF-1C75-4918-BE88-833837FB242D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29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3A543964-9D0F-4458-9B3F-56D59160C30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44AE4D90-AA36-4CC4-A12E-60A7D4C0157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B7F93A18-C3A4-4D54-89C6-9DD3E17A4D3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B2B3256F-62A2-441A-9DF3-1AC9718982B1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85</xdr:row>
      <xdr:rowOff>17287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1E47665A-A462-4901-B06D-E7B3A0AEF399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5E4272B2-E618-49F2-9694-8EA5C4DF108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id="{82268AD5-0459-4D91-8DE5-C4876D7132F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59" name="Text Box 9">
          <a:extLst>
            <a:ext uri="{FF2B5EF4-FFF2-40B4-BE49-F238E27FC236}">
              <a16:creationId xmlns:a16="http://schemas.microsoft.com/office/drawing/2014/main" id="{F0E1D8F6-F287-44B3-8A29-C9F7C7AB8D5D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60" name="Text Box 10">
          <a:extLst>
            <a:ext uri="{FF2B5EF4-FFF2-40B4-BE49-F238E27FC236}">
              <a16:creationId xmlns:a16="http://schemas.microsoft.com/office/drawing/2014/main" id="{B027E731-3FB9-4660-B6B5-1D2BC61140B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84</xdr:row>
      <xdr:rowOff>292876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61F0F7D2-243D-4E79-B33D-C867F3EF761A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29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B30517F4-D6DF-4AA0-8C41-D425D074D4C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34ADD23E-6DF7-4F4E-A10E-868DB559CA1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215ACC06-9E20-4BC9-8944-9E6A91D1F4F9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65" name="Text Box 10">
          <a:extLst>
            <a:ext uri="{FF2B5EF4-FFF2-40B4-BE49-F238E27FC236}">
              <a16:creationId xmlns:a16="http://schemas.microsoft.com/office/drawing/2014/main" id="{FA5B60BC-4462-4BED-8AC4-3A1C2345797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1666240</xdr:colOff>
      <xdr:row>84</xdr:row>
      <xdr:rowOff>292876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E1F6A642-5A63-4D63-A097-3491D6022B54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29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67" name="Text Box 9">
          <a:extLst>
            <a:ext uri="{FF2B5EF4-FFF2-40B4-BE49-F238E27FC236}">
              <a16:creationId xmlns:a16="http://schemas.microsoft.com/office/drawing/2014/main" id="{6469F836-FA8A-4662-A32D-58567A72126D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8143D778-88BC-43FB-98CC-B57B803E9E60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4D5D2D93-1440-4276-AF57-3631F128522F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EA2995AA-1872-4556-BC63-1A2FD44A2FCA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71" name="Text Box 10">
          <a:extLst>
            <a:ext uri="{FF2B5EF4-FFF2-40B4-BE49-F238E27FC236}">
              <a16:creationId xmlns:a16="http://schemas.microsoft.com/office/drawing/2014/main" id="{A83B16CB-5C0E-475A-ADE7-43877B939A46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1666240</xdr:colOff>
      <xdr:row>92</xdr:row>
      <xdr:rowOff>17287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550BB284-1CD5-415A-BBFC-6DE1DE93E8F7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6921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203B2B84-D14A-4F14-9E55-76CB90A87ED2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5BD0D8BF-F7F7-44AF-9EF9-53FE958B7F42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75" name="Text Box 9">
          <a:extLst>
            <a:ext uri="{FF2B5EF4-FFF2-40B4-BE49-F238E27FC236}">
              <a16:creationId xmlns:a16="http://schemas.microsoft.com/office/drawing/2014/main" id="{BA98008E-E758-4637-AB35-800F68E6389D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76" name="Text Box 10">
          <a:extLst>
            <a:ext uri="{FF2B5EF4-FFF2-40B4-BE49-F238E27FC236}">
              <a16:creationId xmlns:a16="http://schemas.microsoft.com/office/drawing/2014/main" id="{C05B0B7E-B1AF-4CB6-BD81-F5C7B2E38F59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8821C462-5A4B-4199-B2E8-A1A49CCDC5F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58017DD2-BD13-4BF2-90A1-BD535C314B0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E1E90591-A9B5-4C75-8FE8-FC6755FCAAEA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EC416D0D-2096-4446-88EA-53A03E75633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87</xdr:row>
      <xdr:rowOff>2820</xdr:rowOff>
    </xdr:to>
    <xdr:sp macro="" textlink="">
      <xdr:nvSpPr>
        <xdr:cNvPr id="182" name="Text Box 9">
          <a:extLst>
            <a:ext uri="{FF2B5EF4-FFF2-40B4-BE49-F238E27FC236}">
              <a16:creationId xmlns:a16="http://schemas.microsoft.com/office/drawing/2014/main" id="{4EB38BFC-8381-4022-BEBE-EE722C69F1C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ECD323D2-8187-47D1-8CA4-7BB1FD4C0D0B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7BACB68-F52D-4FEE-9872-EB3891671657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85" name="Text Box 9">
          <a:extLst>
            <a:ext uri="{FF2B5EF4-FFF2-40B4-BE49-F238E27FC236}">
              <a16:creationId xmlns:a16="http://schemas.microsoft.com/office/drawing/2014/main" id="{C04A34D9-9B07-4172-9125-9B91BF772F6F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86" name="Text Box 10">
          <a:extLst>
            <a:ext uri="{FF2B5EF4-FFF2-40B4-BE49-F238E27FC236}">
              <a16:creationId xmlns:a16="http://schemas.microsoft.com/office/drawing/2014/main" id="{9BCDDAFB-00AB-469D-8C2A-0ECCCC675211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704422EC-7CAF-4D2D-A373-4E74143EF45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33E09935-220E-4BD4-BF26-08BA56447608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FFD34491-86F8-4A30-B257-6D681D6329B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id="{A4D9FBD0-4030-4787-8EED-BA1481DDA89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86</xdr:row>
      <xdr:rowOff>292875</xdr:rowOff>
    </xdr:to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37753AD8-AEDE-4853-B8E2-D133F8A213AB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29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A1F81B27-53CD-4AB8-B973-809BFF26F36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id="{A699EEFC-E57E-489A-938A-EE82832F550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95" name="Text Box 9">
          <a:extLst>
            <a:ext uri="{FF2B5EF4-FFF2-40B4-BE49-F238E27FC236}">
              <a16:creationId xmlns:a16="http://schemas.microsoft.com/office/drawing/2014/main" id="{18789ECF-EB81-4F00-9D38-84B0FABBA54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96" name="Text Box 10">
          <a:extLst>
            <a:ext uri="{FF2B5EF4-FFF2-40B4-BE49-F238E27FC236}">
              <a16:creationId xmlns:a16="http://schemas.microsoft.com/office/drawing/2014/main" id="{66BC905F-0530-4529-B259-159FFD63FCB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87</xdr:row>
      <xdr:rowOff>17283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3D3D3434-9CA7-4B79-8EB6-51E46ED0401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297C7986-7717-49F3-96A8-5A6926D9870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AC5DD1C2-D814-4A8B-B825-9CE32CF0F5F1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AB39FE58-CFAC-4CBD-9399-C08DA214918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201" name="Text Box 10">
          <a:extLst>
            <a:ext uri="{FF2B5EF4-FFF2-40B4-BE49-F238E27FC236}">
              <a16:creationId xmlns:a16="http://schemas.microsoft.com/office/drawing/2014/main" id="{A716C0A9-3F88-4490-B303-B9D96BB0CC1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86</xdr:row>
      <xdr:rowOff>292875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192F074D-6E0B-4FEB-99A5-9CEA4AEE9E6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29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A2CC45FF-E855-4C07-B626-A5AF034D8F15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04" name="Text Box 8">
          <a:extLst>
            <a:ext uri="{FF2B5EF4-FFF2-40B4-BE49-F238E27FC236}">
              <a16:creationId xmlns:a16="http://schemas.microsoft.com/office/drawing/2014/main" id="{9E6F8C7A-9652-4BB0-BA6B-1978A8F5712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51889172-5B2E-44A5-B50B-70298D9200E3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206" name="Text Box 10">
          <a:extLst>
            <a:ext uri="{FF2B5EF4-FFF2-40B4-BE49-F238E27FC236}">
              <a16:creationId xmlns:a16="http://schemas.microsoft.com/office/drawing/2014/main" id="{615059B6-9BEB-4D92-936A-258310564F1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86</xdr:row>
      <xdr:rowOff>292875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1E482214-115D-4C71-AA27-05AD3222005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29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55880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59A6782E-E354-4E16-A2BB-D1A28C821F8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55880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F214D74B-AC84-4213-91F1-370C18CEA25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55880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6935DE73-5914-487F-99FB-F0AAE2EFBFA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1656080</xdr:colOff>
      <xdr:row>84</xdr:row>
      <xdr:rowOff>292877</xdr:rowOff>
    </xdr:to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D407B893-5518-499E-9FE3-A658DC1390E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29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1802765</xdr:colOff>
      <xdr:row>92</xdr:row>
      <xdr:rowOff>50165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9DB6CA46-C008-4A90-9336-7968A292E38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1209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1802765</xdr:colOff>
      <xdr:row>92</xdr:row>
      <xdr:rowOff>50165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1BD1B47B-B541-4732-B1ED-4BA7EB2FAB1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1209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1802765</xdr:colOff>
      <xdr:row>91</xdr:row>
      <xdr:rowOff>50165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B96586B5-9E70-4F8D-B65A-CBB2F06794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1209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1802765</xdr:colOff>
      <xdr:row>91</xdr:row>
      <xdr:rowOff>50165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3ECF3A73-7B7A-4395-819F-19D3842B75C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1209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DCF38C5F-5A55-485F-9AF1-1C8D518266C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E6FBA622-1C56-4846-ACDB-3C23EB63A9C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2774097B-EE2A-44E7-8CC3-66569215BF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D5D04F99-19CB-46A7-BC7F-A041E094FEC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id="{E6F4CC37-548A-440D-8296-12D2020CE4E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1666240</xdr:colOff>
      <xdr:row>87</xdr:row>
      <xdr:rowOff>10159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1883A27B-D2B7-46EE-965E-A66C8B81771B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318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798A87C-96A2-46C2-9A58-2B14561D0849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984D70A1-9BC6-4072-BBF9-1D3805B34F0E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297FA6C3-80FE-4A7D-8ADC-338B90316EA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B1356B57-E264-4DCD-BBFC-46B6CF76F28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1666240</xdr:colOff>
      <xdr:row>86</xdr:row>
      <xdr:rowOff>12067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A69BA1C9-C68F-462F-9218-BF7A9DA17F5B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692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5D1D6FB0-48AC-49CD-B058-EF7DCC14955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B62C3958-E31C-4422-8E3D-DA61082E079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3BBCDF15-4FE8-4FB3-B92B-4F3EC9F0787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CC31853C-69C5-4F2E-8D8D-FBA9D1382727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81</xdr:row>
      <xdr:rowOff>294640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447A44FF-D8B0-46CC-98C7-880F1CBBB8D1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3AC93581-C87E-41BF-A1B2-AFCBE7B6EDE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230EE000-2BDA-490A-A27D-529C9652C320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66040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7C896118-3E54-465E-8D05-4A2424D587EF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66040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6DA449EB-E544-41CF-8BAE-0808E47B77E2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58B90857-B75B-40EF-B806-4D526ABEC69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CAFFD5A4-15BA-4499-98A3-ABC77BB95D9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82</xdr:row>
      <xdr:rowOff>3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F8B215E7-1764-446E-AD98-E2493ACAD8D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F730DDAA-AB0F-4788-9405-F8042F8122D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3E14979-A8B2-4469-BA2B-48FAC899482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24AAAAFE-BAF6-49A1-9635-F1708404F5DF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F1A7FCD1-B6F1-459E-AE4F-7863E40C2AD8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82</xdr:row>
      <xdr:rowOff>12068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73D347C9-95BB-4FDF-A4D4-3CF943B080F2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320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2324D17F-7602-4FE7-B357-2B8085EC7985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FD4C2EE-4E61-4FD3-8279-0FFC557A8A6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53481583-2511-4930-B15E-B3D3C6566A6F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FAD9FBC1-E949-4749-8CA7-0629B94DD168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82</xdr:row>
      <xdr:rowOff>3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076CD058-F0C5-415D-92E3-C8F1228397B6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32B9DE4-4068-46EB-81BB-1C54AF8BA195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66040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54D992A1-E60B-4D03-8DE9-8A618A650C9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F3D90FB5-E43A-42EB-8AAC-70612CF3E6F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AA559430-2915-498D-81A8-AE16920A75B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1666240</xdr:colOff>
      <xdr:row>82</xdr:row>
      <xdr:rowOff>3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1216B86F-9D6B-4451-A5A8-6FB334ADE381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55880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691A4F62-D36D-48D9-A529-2E861C50369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55880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D3BFC170-4B1E-411E-B16C-2B449E97A83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55880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A906643B-4BDD-4B0B-A2FF-E4934067CA0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55880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4F66A9B5-B428-400E-90DE-F47239C826F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1656080</xdr:colOff>
      <xdr:row>81</xdr:row>
      <xdr:rowOff>11083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E4E377DF-F8CF-4763-BFC7-D7ADC82963AC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2230" cy="312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55880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3B3B10A9-01E4-4279-BDE5-3AC627CD72BB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55880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9308926-266A-4CFC-AD60-DBD345AD944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55880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C5329764-E63A-47FE-9F9A-1835D9F36AD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55880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773454A5-1DD4-4752-95E4-893AEA511E1C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1656080</xdr:colOff>
      <xdr:row>81</xdr:row>
      <xdr:rowOff>10832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2B2A1206-B053-4E57-AEF9-7178B48C770E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2230" cy="312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1" name="Text Box 1">
          <a:extLst>
            <a:ext uri="{FF2B5EF4-FFF2-40B4-BE49-F238E27FC236}">
              <a16:creationId xmlns:a16="http://schemas.microsoft.com/office/drawing/2014/main" id="{F1E49DC4-7CB8-4190-BA6D-DA46684FA047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2" name="Text Box 8">
          <a:extLst>
            <a:ext uri="{FF2B5EF4-FFF2-40B4-BE49-F238E27FC236}">
              <a16:creationId xmlns:a16="http://schemas.microsoft.com/office/drawing/2014/main" id="{F0CA63D7-0F06-4785-AACE-2A51A39A5C8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3" name="Text Box 9">
          <a:extLst>
            <a:ext uri="{FF2B5EF4-FFF2-40B4-BE49-F238E27FC236}">
              <a16:creationId xmlns:a16="http://schemas.microsoft.com/office/drawing/2014/main" id="{15B0A9D5-CEC9-4FBA-8606-C93B7B2ACB56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4" name="Text Box 10">
          <a:extLst>
            <a:ext uri="{FF2B5EF4-FFF2-40B4-BE49-F238E27FC236}">
              <a16:creationId xmlns:a16="http://schemas.microsoft.com/office/drawing/2014/main" id="{E7751DC4-F3C5-4905-A74E-180C101F307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5" name="Text Box 9">
          <a:extLst>
            <a:ext uri="{FF2B5EF4-FFF2-40B4-BE49-F238E27FC236}">
              <a16:creationId xmlns:a16="http://schemas.microsoft.com/office/drawing/2014/main" id="{056E11F7-9EEE-4A9B-87E4-A7A2E5274CE5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6" name="Text Box 1">
          <a:extLst>
            <a:ext uri="{FF2B5EF4-FFF2-40B4-BE49-F238E27FC236}">
              <a16:creationId xmlns:a16="http://schemas.microsoft.com/office/drawing/2014/main" id="{98C1EDCD-E6DF-4FA6-8FC0-1ED12C23654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7" name="Text Box 8">
          <a:extLst>
            <a:ext uri="{FF2B5EF4-FFF2-40B4-BE49-F238E27FC236}">
              <a16:creationId xmlns:a16="http://schemas.microsoft.com/office/drawing/2014/main" id="{335E6204-ABC1-49E6-B110-16370B396EB8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8" name="Text Box 9">
          <a:extLst>
            <a:ext uri="{FF2B5EF4-FFF2-40B4-BE49-F238E27FC236}">
              <a16:creationId xmlns:a16="http://schemas.microsoft.com/office/drawing/2014/main" id="{A2510961-2BD8-4205-97FF-98EC1D3F327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9" name="Text Box 10">
          <a:extLst>
            <a:ext uri="{FF2B5EF4-FFF2-40B4-BE49-F238E27FC236}">
              <a16:creationId xmlns:a16="http://schemas.microsoft.com/office/drawing/2014/main" id="{7C928249-60C5-4BAC-874D-2A42C318509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1" name="Text Box 1">
          <a:extLst>
            <a:ext uri="{FF2B5EF4-FFF2-40B4-BE49-F238E27FC236}">
              <a16:creationId xmlns:a16="http://schemas.microsoft.com/office/drawing/2014/main" id="{94166EC5-C5FF-4388-A780-ACF95957D57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2" name="Text Box 8">
          <a:extLst>
            <a:ext uri="{FF2B5EF4-FFF2-40B4-BE49-F238E27FC236}">
              <a16:creationId xmlns:a16="http://schemas.microsoft.com/office/drawing/2014/main" id="{880F571F-1231-4AE7-8591-67DAF8DE32F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3" name="Text Box 9">
          <a:extLst>
            <a:ext uri="{FF2B5EF4-FFF2-40B4-BE49-F238E27FC236}">
              <a16:creationId xmlns:a16="http://schemas.microsoft.com/office/drawing/2014/main" id="{73980300-7AD7-49AD-8012-84E1531B2A3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4" name="Text Box 10">
          <a:extLst>
            <a:ext uri="{FF2B5EF4-FFF2-40B4-BE49-F238E27FC236}">
              <a16:creationId xmlns:a16="http://schemas.microsoft.com/office/drawing/2014/main" id="{A5F12A2E-619F-4A5E-B7AD-359FAB61F0C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6" name="Text Box 1">
          <a:extLst>
            <a:ext uri="{FF2B5EF4-FFF2-40B4-BE49-F238E27FC236}">
              <a16:creationId xmlns:a16="http://schemas.microsoft.com/office/drawing/2014/main" id="{59DBFCDE-A42D-41CD-9CA1-EE760744215B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7" name="Text Box 8">
          <a:extLst>
            <a:ext uri="{FF2B5EF4-FFF2-40B4-BE49-F238E27FC236}">
              <a16:creationId xmlns:a16="http://schemas.microsoft.com/office/drawing/2014/main" id="{6E115F91-400C-45B5-8E5B-EB27695D20C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8" name="Text Box 9">
          <a:extLst>
            <a:ext uri="{FF2B5EF4-FFF2-40B4-BE49-F238E27FC236}">
              <a16:creationId xmlns:a16="http://schemas.microsoft.com/office/drawing/2014/main" id="{F25D1711-40AB-476E-BC67-4E607B36CD6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9" name="Text Box 10">
          <a:extLst>
            <a:ext uri="{FF2B5EF4-FFF2-40B4-BE49-F238E27FC236}">
              <a16:creationId xmlns:a16="http://schemas.microsoft.com/office/drawing/2014/main" id="{7BB93420-FA6A-47F9-982D-672136989D07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1" name="Text Box 1">
          <a:extLst>
            <a:ext uri="{FF2B5EF4-FFF2-40B4-BE49-F238E27FC236}">
              <a16:creationId xmlns:a16="http://schemas.microsoft.com/office/drawing/2014/main" id="{1AB3109C-6324-4C53-AD32-F660882E670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2" name="Text Box 8">
          <a:extLst>
            <a:ext uri="{FF2B5EF4-FFF2-40B4-BE49-F238E27FC236}">
              <a16:creationId xmlns:a16="http://schemas.microsoft.com/office/drawing/2014/main" id="{91E460D0-BC2D-4633-A51B-7E20CA0B0391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3" name="Text Box 9">
          <a:extLst>
            <a:ext uri="{FF2B5EF4-FFF2-40B4-BE49-F238E27FC236}">
              <a16:creationId xmlns:a16="http://schemas.microsoft.com/office/drawing/2014/main" id="{23B8F881-BD9B-44CD-A377-1CDCA110E98F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4" name="Text Box 10">
          <a:extLst>
            <a:ext uri="{FF2B5EF4-FFF2-40B4-BE49-F238E27FC236}">
              <a16:creationId xmlns:a16="http://schemas.microsoft.com/office/drawing/2014/main" id="{B0F857D6-F8BA-4F18-8325-D6FF7ADF9258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6" name="Text Box 1">
          <a:extLst>
            <a:ext uri="{FF2B5EF4-FFF2-40B4-BE49-F238E27FC236}">
              <a16:creationId xmlns:a16="http://schemas.microsoft.com/office/drawing/2014/main" id="{944564BB-6DE8-423F-9F98-0EEE1E66EB8C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7" name="Text Box 8">
          <a:extLst>
            <a:ext uri="{FF2B5EF4-FFF2-40B4-BE49-F238E27FC236}">
              <a16:creationId xmlns:a16="http://schemas.microsoft.com/office/drawing/2014/main" id="{689BF962-5B60-41FC-AA59-7B81721D21F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8" name="Text Box 9">
          <a:extLst>
            <a:ext uri="{FF2B5EF4-FFF2-40B4-BE49-F238E27FC236}">
              <a16:creationId xmlns:a16="http://schemas.microsoft.com/office/drawing/2014/main" id="{6498DC97-201A-42CB-ABDF-F40AA064E18D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9" name="Text Box 10">
          <a:extLst>
            <a:ext uri="{FF2B5EF4-FFF2-40B4-BE49-F238E27FC236}">
              <a16:creationId xmlns:a16="http://schemas.microsoft.com/office/drawing/2014/main" id="{51262C06-CE68-42C0-AE45-8E2BFE6D06B6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2749550</xdr:colOff>
      <xdr:row>31</xdr:row>
      <xdr:rowOff>44450</xdr:rowOff>
    </xdr:to>
    <xdr:sp macro="" textlink="">
      <xdr:nvSpPr>
        <xdr:cNvPr id="57221" name="Text Box 1">
          <a:extLst>
            <a:ext uri="{FF2B5EF4-FFF2-40B4-BE49-F238E27FC236}">
              <a16:creationId xmlns:a16="http://schemas.microsoft.com/office/drawing/2014/main" id="{1F837B12-FB54-4FF4-AED5-D8BA5D1BCE8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2749550</xdr:colOff>
      <xdr:row>31</xdr:row>
      <xdr:rowOff>44450</xdr:rowOff>
    </xdr:to>
    <xdr:sp macro="" textlink="">
      <xdr:nvSpPr>
        <xdr:cNvPr id="57222" name="Text Box 8">
          <a:extLst>
            <a:ext uri="{FF2B5EF4-FFF2-40B4-BE49-F238E27FC236}">
              <a16:creationId xmlns:a16="http://schemas.microsoft.com/office/drawing/2014/main" id="{0D7553A4-4CBB-4420-9CB9-0C734048C87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2749550</xdr:colOff>
      <xdr:row>31</xdr:row>
      <xdr:rowOff>44450</xdr:rowOff>
    </xdr:to>
    <xdr:sp macro="" textlink="">
      <xdr:nvSpPr>
        <xdr:cNvPr id="57223" name="Text Box 9">
          <a:extLst>
            <a:ext uri="{FF2B5EF4-FFF2-40B4-BE49-F238E27FC236}">
              <a16:creationId xmlns:a16="http://schemas.microsoft.com/office/drawing/2014/main" id="{30DC3EF4-B82F-423A-BBC8-D7E2A16FF58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2749550</xdr:colOff>
      <xdr:row>31</xdr:row>
      <xdr:rowOff>44450</xdr:rowOff>
    </xdr:to>
    <xdr:sp macro="" textlink="">
      <xdr:nvSpPr>
        <xdr:cNvPr id="57224" name="Text Box 10">
          <a:extLst>
            <a:ext uri="{FF2B5EF4-FFF2-40B4-BE49-F238E27FC236}">
              <a16:creationId xmlns:a16="http://schemas.microsoft.com/office/drawing/2014/main" id="{91845793-448D-45E9-A3CF-9546DA22AAF2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25" name="Text Box 9">
          <a:extLst>
            <a:ext uri="{FF2B5EF4-FFF2-40B4-BE49-F238E27FC236}">
              <a16:creationId xmlns:a16="http://schemas.microsoft.com/office/drawing/2014/main" id="{2AB505D0-A825-46F4-9CF8-DAD1179D73C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26" name="Text Box 1">
          <a:extLst>
            <a:ext uri="{FF2B5EF4-FFF2-40B4-BE49-F238E27FC236}">
              <a16:creationId xmlns:a16="http://schemas.microsoft.com/office/drawing/2014/main" id="{7F384F5C-B45E-4261-BE7F-3F57FB78D4C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27" name="Text Box 8">
          <a:extLst>
            <a:ext uri="{FF2B5EF4-FFF2-40B4-BE49-F238E27FC236}">
              <a16:creationId xmlns:a16="http://schemas.microsoft.com/office/drawing/2014/main" id="{7F80A672-9C8C-4F7C-AE00-343DEA8A90C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28" name="Text Box 9">
          <a:extLst>
            <a:ext uri="{FF2B5EF4-FFF2-40B4-BE49-F238E27FC236}">
              <a16:creationId xmlns:a16="http://schemas.microsoft.com/office/drawing/2014/main" id="{CA62802F-45BD-43F1-9A68-3713BED957B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29" name="Text Box 10">
          <a:extLst>
            <a:ext uri="{FF2B5EF4-FFF2-40B4-BE49-F238E27FC236}">
              <a16:creationId xmlns:a16="http://schemas.microsoft.com/office/drawing/2014/main" id="{E010F175-37B7-4D48-9377-1C6219CD2E68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2609850</xdr:colOff>
      <xdr:row>32</xdr:row>
      <xdr:rowOff>69848</xdr:rowOff>
    </xdr:to>
    <xdr:sp macro="" textlink="">
      <xdr:nvSpPr>
        <xdr:cNvPr id="57230" name="Text Box 9">
          <a:extLst>
            <a:ext uri="{FF2B5EF4-FFF2-40B4-BE49-F238E27FC236}">
              <a16:creationId xmlns:a16="http://schemas.microsoft.com/office/drawing/2014/main" id="{F74CBE7B-B478-4C2F-ABF8-20BA665C1881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31" name="Text Box 1">
          <a:extLst>
            <a:ext uri="{FF2B5EF4-FFF2-40B4-BE49-F238E27FC236}">
              <a16:creationId xmlns:a16="http://schemas.microsoft.com/office/drawing/2014/main" id="{4A3C1AC3-DFB4-4817-8647-A7D568DCB28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32" name="Text Box 8">
          <a:extLst>
            <a:ext uri="{FF2B5EF4-FFF2-40B4-BE49-F238E27FC236}">
              <a16:creationId xmlns:a16="http://schemas.microsoft.com/office/drawing/2014/main" id="{C3DE9422-3157-4EA6-B93C-F2676D8D487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33" name="Text Box 9">
          <a:extLst>
            <a:ext uri="{FF2B5EF4-FFF2-40B4-BE49-F238E27FC236}">
              <a16:creationId xmlns:a16="http://schemas.microsoft.com/office/drawing/2014/main" id="{493E6E9D-8F2B-4440-A21A-99849C6B178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34" name="Text Box 10">
          <a:extLst>
            <a:ext uri="{FF2B5EF4-FFF2-40B4-BE49-F238E27FC236}">
              <a16:creationId xmlns:a16="http://schemas.microsoft.com/office/drawing/2014/main" id="{10428383-B64B-400D-8056-327CF6A293F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2609850</xdr:colOff>
      <xdr:row>32</xdr:row>
      <xdr:rowOff>69848</xdr:rowOff>
    </xdr:to>
    <xdr:sp macro="" textlink="">
      <xdr:nvSpPr>
        <xdr:cNvPr id="57235" name="Text Box 9">
          <a:extLst>
            <a:ext uri="{FF2B5EF4-FFF2-40B4-BE49-F238E27FC236}">
              <a16:creationId xmlns:a16="http://schemas.microsoft.com/office/drawing/2014/main" id="{AB459F0A-8AAA-4AD2-ADAE-2C4176B19CBF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36" name="Text Box 1">
          <a:extLst>
            <a:ext uri="{FF2B5EF4-FFF2-40B4-BE49-F238E27FC236}">
              <a16:creationId xmlns:a16="http://schemas.microsoft.com/office/drawing/2014/main" id="{594BE15C-9688-48F6-BE08-3A7D272B0FB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37" name="Text Box 8">
          <a:extLst>
            <a:ext uri="{FF2B5EF4-FFF2-40B4-BE49-F238E27FC236}">
              <a16:creationId xmlns:a16="http://schemas.microsoft.com/office/drawing/2014/main" id="{57398AC3-E16A-4AC3-8CAE-FB976464FC2F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38" name="Text Box 9">
          <a:extLst>
            <a:ext uri="{FF2B5EF4-FFF2-40B4-BE49-F238E27FC236}">
              <a16:creationId xmlns:a16="http://schemas.microsoft.com/office/drawing/2014/main" id="{2656C0F3-6159-4006-9AC6-EF3FC9331B3D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39" name="Text Box 10">
          <a:extLst>
            <a:ext uri="{FF2B5EF4-FFF2-40B4-BE49-F238E27FC236}">
              <a16:creationId xmlns:a16="http://schemas.microsoft.com/office/drawing/2014/main" id="{464243AD-422F-4AD5-A780-194A37EE3C3E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2609850</xdr:colOff>
      <xdr:row>32</xdr:row>
      <xdr:rowOff>50798</xdr:rowOff>
    </xdr:to>
    <xdr:sp macro="" textlink="">
      <xdr:nvSpPr>
        <xdr:cNvPr id="57240" name="Text Box 9">
          <a:extLst>
            <a:ext uri="{FF2B5EF4-FFF2-40B4-BE49-F238E27FC236}">
              <a16:creationId xmlns:a16="http://schemas.microsoft.com/office/drawing/2014/main" id="{550A0E4D-69EA-47DF-B6C4-BC7AE96E79E5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41" name="Text Box 1">
          <a:extLst>
            <a:ext uri="{FF2B5EF4-FFF2-40B4-BE49-F238E27FC236}">
              <a16:creationId xmlns:a16="http://schemas.microsoft.com/office/drawing/2014/main" id="{5FDBEE2F-FD06-47E8-BD49-226E2C1576D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42" name="Text Box 8">
          <a:extLst>
            <a:ext uri="{FF2B5EF4-FFF2-40B4-BE49-F238E27FC236}">
              <a16:creationId xmlns:a16="http://schemas.microsoft.com/office/drawing/2014/main" id="{3D1D1031-F0F4-49F0-87AC-12C7A643C07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43" name="Text Box 9">
          <a:extLst>
            <a:ext uri="{FF2B5EF4-FFF2-40B4-BE49-F238E27FC236}">
              <a16:creationId xmlns:a16="http://schemas.microsoft.com/office/drawing/2014/main" id="{A834F734-3AD8-4E7D-8D36-11790A2DEE1E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44" name="Text Box 10">
          <a:extLst>
            <a:ext uri="{FF2B5EF4-FFF2-40B4-BE49-F238E27FC236}">
              <a16:creationId xmlns:a16="http://schemas.microsoft.com/office/drawing/2014/main" id="{EEC797B6-8709-47E1-8A57-CDEE65E6AD91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2609850</xdr:colOff>
      <xdr:row>32</xdr:row>
      <xdr:rowOff>38098</xdr:rowOff>
    </xdr:to>
    <xdr:sp macro="" textlink="">
      <xdr:nvSpPr>
        <xdr:cNvPr id="57245" name="Text Box 9">
          <a:extLst>
            <a:ext uri="{FF2B5EF4-FFF2-40B4-BE49-F238E27FC236}">
              <a16:creationId xmlns:a16="http://schemas.microsoft.com/office/drawing/2014/main" id="{E11A47BF-23B4-4E07-8221-3EB91BA9F0D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46" name="Text Box 1">
          <a:extLst>
            <a:ext uri="{FF2B5EF4-FFF2-40B4-BE49-F238E27FC236}">
              <a16:creationId xmlns:a16="http://schemas.microsoft.com/office/drawing/2014/main" id="{7131AF46-F129-4DA1-BEEA-886251088704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47" name="Text Box 8">
          <a:extLst>
            <a:ext uri="{FF2B5EF4-FFF2-40B4-BE49-F238E27FC236}">
              <a16:creationId xmlns:a16="http://schemas.microsoft.com/office/drawing/2014/main" id="{333CBF63-A141-433D-819C-D55AC679F63D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48" name="Text Box 9">
          <a:extLst>
            <a:ext uri="{FF2B5EF4-FFF2-40B4-BE49-F238E27FC236}">
              <a16:creationId xmlns:a16="http://schemas.microsoft.com/office/drawing/2014/main" id="{CBE53020-11E5-4197-9071-59D98F218623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2673350</xdr:colOff>
      <xdr:row>31</xdr:row>
      <xdr:rowOff>63500</xdr:rowOff>
    </xdr:to>
    <xdr:sp macro="" textlink="">
      <xdr:nvSpPr>
        <xdr:cNvPr id="57249" name="Text Box 10">
          <a:extLst>
            <a:ext uri="{FF2B5EF4-FFF2-40B4-BE49-F238E27FC236}">
              <a16:creationId xmlns:a16="http://schemas.microsoft.com/office/drawing/2014/main" id="{8C070B79-6922-450F-8D3C-B908658D4704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31</xdr:row>
      <xdr:rowOff>0</xdr:rowOff>
    </xdr:from>
    <xdr:to>
      <xdr:col>0</xdr:col>
      <xdr:colOff>2609850</xdr:colOff>
      <xdr:row>32</xdr:row>
      <xdr:rowOff>57148</xdr:rowOff>
    </xdr:to>
    <xdr:sp macro="" textlink="">
      <xdr:nvSpPr>
        <xdr:cNvPr id="57250" name="Text Box 9">
          <a:extLst>
            <a:ext uri="{FF2B5EF4-FFF2-40B4-BE49-F238E27FC236}">
              <a16:creationId xmlns:a16="http://schemas.microsoft.com/office/drawing/2014/main" id="{A319776E-882F-4DA9-89AE-7894B0076D13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1" name="Text Box 1">
          <a:extLst>
            <a:ext uri="{FF2B5EF4-FFF2-40B4-BE49-F238E27FC236}">
              <a16:creationId xmlns:a16="http://schemas.microsoft.com/office/drawing/2014/main" id="{D4BC978C-ACE4-41B9-87BD-1D4E04C6A87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2" name="Text Box 8">
          <a:extLst>
            <a:ext uri="{FF2B5EF4-FFF2-40B4-BE49-F238E27FC236}">
              <a16:creationId xmlns:a16="http://schemas.microsoft.com/office/drawing/2014/main" id="{3805DBF3-3477-4F3D-ACAA-30132C748B5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3" name="Text Box 9">
          <a:extLst>
            <a:ext uri="{FF2B5EF4-FFF2-40B4-BE49-F238E27FC236}">
              <a16:creationId xmlns:a16="http://schemas.microsoft.com/office/drawing/2014/main" id="{E2FDEE33-982A-464D-8AAD-64393B55AA2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4" name="Text Box 10">
          <a:extLst>
            <a:ext uri="{FF2B5EF4-FFF2-40B4-BE49-F238E27FC236}">
              <a16:creationId xmlns:a16="http://schemas.microsoft.com/office/drawing/2014/main" id="{5075EE83-1428-4028-824D-A4024844774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5" name="Text Box 9">
          <a:extLst>
            <a:ext uri="{FF2B5EF4-FFF2-40B4-BE49-F238E27FC236}">
              <a16:creationId xmlns:a16="http://schemas.microsoft.com/office/drawing/2014/main" id="{9554313A-ACEC-47BD-8589-66DC990FAE0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6" name="Text Box 1">
          <a:extLst>
            <a:ext uri="{FF2B5EF4-FFF2-40B4-BE49-F238E27FC236}">
              <a16:creationId xmlns:a16="http://schemas.microsoft.com/office/drawing/2014/main" id="{95EC1432-DC76-4E65-AFD0-9257E15842B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7" name="Text Box 8">
          <a:extLst>
            <a:ext uri="{FF2B5EF4-FFF2-40B4-BE49-F238E27FC236}">
              <a16:creationId xmlns:a16="http://schemas.microsoft.com/office/drawing/2014/main" id="{F977AC1F-E896-407D-9046-650B0025D9A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8" name="Text Box 9">
          <a:extLst>
            <a:ext uri="{FF2B5EF4-FFF2-40B4-BE49-F238E27FC236}">
              <a16:creationId xmlns:a16="http://schemas.microsoft.com/office/drawing/2014/main" id="{8D87199E-1874-4CA7-820E-FE5AE3CE6E2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9" name="Text Box 10">
          <a:extLst>
            <a:ext uri="{FF2B5EF4-FFF2-40B4-BE49-F238E27FC236}">
              <a16:creationId xmlns:a16="http://schemas.microsoft.com/office/drawing/2014/main" id="{879BE31D-BF39-45CA-8806-1DB803ADF74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50" name="Text Box 9">
          <a:extLst>
            <a:ext uri="{FF2B5EF4-FFF2-40B4-BE49-F238E27FC236}">
              <a16:creationId xmlns:a16="http://schemas.microsoft.com/office/drawing/2014/main" id="{3B6A9C21-3A32-4D0A-AF18-B09E9DDA927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1" name="Text Box 1">
          <a:extLst>
            <a:ext uri="{FF2B5EF4-FFF2-40B4-BE49-F238E27FC236}">
              <a16:creationId xmlns:a16="http://schemas.microsoft.com/office/drawing/2014/main" id="{EDA52ADF-9D1F-4261-BD7F-ACC47A1C9D7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2" name="Text Box 8">
          <a:extLst>
            <a:ext uri="{FF2B5EF4-FFF2-40B4-BE49-F238E27FC236}">
              <a16:creationId xmlns:a16="http://schemas.microsoft.com/office/drawing/2014/main" id="{C346481E-7934-48C2-993B-96349DFC575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3" name="Text Box 9">
          <a:extLst>
            <a:ext uri="{FF2B5EF4-FFF2-40B4-BE49-F238E27FC236}">
              <a16:creationId xmlns:a16="http://schemas.microsoft.com/office/drawing/2014/main" id="{51A711DA-0CE8-4A8C-9993-CEC41B7B3BA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4" name="Text Box 10">
          <a:extLst>
            <a:ext uri="{FF2B5EF4-FFF2-40B4-BE49-F238E27FC236}">
              <a16:creationId xmlns:a16="http://schemas.microsoft.com/office/drawing/2014/main" id="{C1FD9782-C3BB-4E73-B6DA-4284B55D974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55" name="Text Box 9">
          <a:extLst>
            <a:ext uri="{FF2B5EF4-FFF2-40B4-BE49-F238E27FC236}">
              <a16:creationId xmlns:a16="http://schemas.microsoft.com/office/drawing/2014/main" id="{41A0E59D-206D-4069-A3BF-2C78793461A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6" name="Text Box 1">
          <a:extLst>
            <a:ext uri="{FF2B5EF4-FFF2-40B4-BE49-F238E27FC236}">
              <a16:creationId xmlns:a16="http://schemas.microsoft.com/office/drawing/2014/main" id="{D636C47B-45D8-41EB-9F29-4D59951413B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7" name="Text Box 8">
          <a:extLst>
            <a:ext uri="{FF2B5EF4-FFF2-40B4-BE49-F238E27FC236}">
              <a16:creationId xmlns:a16="http://schemas.microsoft.com/office/drawing/2014/main" id="{3586D443-8FEB-4CFE-9333-E9979934989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8" name="Text Box 9">
          <a:extLst>
            <a:ext uri="{FF2B5EF4-FFF2-40B4-BE49-F238E27FC236}">
              <a16:creationId xmlns:a16="http://schemas.microsoft.com/office/drawing/2014/main" id="{E24DB487-C50A-47AE-B812-FDC4AE10556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9" name="Text Box 10">
          <a:extLst>
            <a:ext uri="{FF2B5EF4-FFF2-40B4-BE49-F238E27FC236}">
              <a16:creationId xmlns:a16="http://schemas.microsoft.com/office/drawing/2014/main" id="{B1BF7185-D9D6-402C-BAF6-B056AEFB237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38100</xdr:rowOff>
    </xdr:to>
    <xdr:sp macro="" textlink="">
      <xdr:nvSpPr>
        <xdr:cNvPr id="57560" name="Text Box 9">
          <a:extLst>
            <a:ext uri="{FF2B5EF4-FFF2-40B4-BE49-F238E27FC236}">
              <a16:creationId xmlns:a16="http://schemas.microsoft.com/office/drawing/2014/main" id="{EB96D011-37E1-4503-906D-CE85AEC5F03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1" name="Text Box 1">
          <a:extLst>
            <a:ext uri="{FF2B5EF4-FFF2-40B4-BE49-F238E27FC236}">
              <a16:creationId xmlns:a16="http://schemas.microsoft.com/office/drawing/2014/main" id="{036E365B-9631-4A10-8272-9306E1E53C1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2" name="Text Box 8">
          <a:extLst>
            <a:ext uri="{FF2B5EF4-FFF2-40B4-BE49-F238E27FC236}">
              <a16:creationId xmlns:a16="http://schemas.microsoft.com/office/drawing/2014/main" id="{42048355-8BE0-4EF1-A8DC-C64A64BC015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3" name="Text Box 9">
          <a:extLst>
            <a:ext uri="{FF2B5EF4-FFF2-40B4-BE49-F238E27FC236}">
              <a16:creationId xmlns:a16="http://schemas.microsoft.com/office/drawing/2014/main" id="{BFF8D3DD-E04E-48EF-A5D4-93403E26B41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4" name="Text Box 10">
          <a:extLst>
            <a:ext uri="{FF2B5EF4-FFF2-40B4-BE49-F238E27FC236}">
              <a16:creationId xmlns:a16="http://schemas.microsoft.com/office/drawing/2014/main" id="{8247E17F-5B27-4162-A7B3-C660A52067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6" name="Text Box 1">
          <a:extLst>
            <a:ext uri="{FF2B5EF4-FFF2-40B4-BE49-F238E27FC236}">
              <a16:creationId xmlns:a16="http://schemas.microsoft.com/office/drawing/2014/main" id="{70280C6C-56C1-4C85-8400-0295A7AFB1B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7" name="Text Box 8">
          <a:extLst>
            <a:ext uri="{FF2B5EF4-FFF2-40B4-BE49-F238E27FC236}">
              <a16:creationId xmlns:a16="http://schemas.microsoft.com/office/drawing/2014/main" id="{8D314F18-384A-4598-A4BF-29D34C34B06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8" name="Text Box 9">
          <a:extLst>
            <a:ext uri="{FF2B5EF4-FFF2-40B4-BE49-F238E27FC236}">
              <a16:creationId xmlns:a16="http://schemas.microsoft.com/office/drawing/2014/main" id="{43FFF6B5-AFCC-4B84-A55B-141200A5D22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9" name="Text Box 10">
          <a:extLst>
            <a:ext uri="{FF2B5EF4-FFF2-40B4-BE49-F238E27FC236}">
              <a16:creationId xmlns:a16="http://schemas.microsoft.com/office/drawing/2014/main" id="{5181497F-5865-4BCC-81F2-12F711539FB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1" name="Text Box 1">
          <a:extLst>
            <a:ext uri="{FF2B5EF4-FFF2-40B4-BE49-F238E27FC236}">
              <a16:creationId xmlns:a16="http://schemas.microsoft.com/office/drawing/2014/main" id="{B2CFE54A-85D9-477E-9A6E-8B3C307F455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2" name="Text Box 8">
          <a:extLst>
            <a:ext uri="{FF2B5EF4-FFF2-40B4-BE49-F238E27FC236}">
              <a16:creationId xmlns:a16="http://schemas.microsoft.com/office/drawing/2014/main" id="{9549C171-7E51-48B9-951F-94C29600CB8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3" name="Text Box 9">
          <a:extLst>
            <a:ext uri="{FF2B5EF4-FFF2-40B4-BE49-F238E27FC236}">
              <a16:creationId xmlns:a16="http://schemas.microsoft.com/office/drawing/2014/main" id="{C5B5C132-EF68-428D-B9E4-6DBAD5FA500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4" name="Text Box 10">
          <a:extLst>
            <a:ext uri="{FF2B5EF4-FFF2-40B4-BE49-F238E27FC236}">
              <a16:creationId xmlns:a16="http://schemas.microsoft.com/office/drawing/2014/main" id="{2BB49129-594F-4394-91DE-4719E9B8EAB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5" name="Text Box 9">
          <a:extLst>
            <a:ext uri="{FF2B5EF4-FFF2-40B4-BE49-F238E27FC236}">
              <a16:creationId xmlns:a16="http://schemas.microsoft.com/office/drawing/2014/main" id="{4DC43A88-6E95-4F3A-B5A1-317240EC01A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6" name="Text Box 1">
          <a:extLst>
            <a:ext uri="{FF2B5EF4-FFF2-40B4-BE49-F238E27FC236}">
              <a16:creationId xmlns:a16="http://schemas.microsoft.com/office/drawing/2014/main" id="{131979A7-5098-45C8-B396-3528E8F5ED7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7" name="Text Box 8">
          <a:extLst>
            <a:ext uri="{FF2B5EF4-FFF2-40B4-BE49-F238E27FC236}">
              <a16:creationId xmlns:a16="http://schemas.microsoft.com/office/drawing/2014/main" id="{BA3939C1-42D8-497F-A571-90EC7B4D0CE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8" name="Text Box 9">
          <a:extLst>
            <a:ext uri="{FF2B5EF4-FFF2-40B4-BE49-F238E27FC236}">
              <a16:creationId xmlns:a16="http://schemas.microsoft.com/office/drawing/2014/main" id="{FF2A9007-6FA0-4C68-A5A0-213A6C78756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9" name="Text Box 10">
          <a:extLst>
            <a:ext uri="{FF2B5EF4-FFF2-40B4-BE49-F238E27FC236}">
              <a16:creationId xmlns:a16="http://schemas.microsoft.com/office/drawing/2014/main" id="{0AC625E5-F544-4F9C-8914-AF8EFAFAB09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1" name="Text Box 1">
          <a:extLst>
            <a:ext uri="{FF2B5EF4-FFF2-40B4-BE49-F238E27FC236}">
              <a16:creationId xmlns:a16="http://schemas.microsoft.com/office/drawing/2014/main" id="{AFD0F76F-5169-4D2D-8D65-54CC2D0C86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2" name="Text Box 8">
          <a:extLst>
            <a:ext uri="{FF2B5EF4-FFF2-40B4-BE49-F238E27FC236}">
              <a16:creationId xmlns:a16="http://schemas.microsoft.com/office/drawing/2014/main" id="{401A80BC-BC2D-4F4E-A353-ED62E2AB871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3" name="Text Box 9">
          <a:extLst>
            <a:ext uri="{FF2B5EF4-FFF2-40B4-BE49-F238E27FC236}">
              <a16:creationId xmlns:a16="http://schemas.microsoft.com/office/drawing/2014/main" id="{12562DB1-D946-4D97-87AD-38FC5F91303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4" name="Text Box 10">
          <a:extLst>
            <a:ext uri="{FF2B5EF4-FFF2-40B4-BE49-F238E27FC236}">
              <a16:creationId xmlns:a16="http://schemas.microsoft.com/office/drawing/2014/main" id="{D089CEC8-6CFF-460C-BAB2-A2B14E1EED0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6" name="Text Box 1">
          <a:extLst>
            <a:ext uri="{FF2B5EF4-FFF2-40B4-BE49-F238E27FC236}">
              <a16:creationId xmlns:a16="http://schemas.microsoft.com/office/drawing/2014/main" id="{43A1CD57-9F32-48DF-9BE5-3F948C3A1D1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7" name="Text Box 8">
          <a:extLst>
            <a:ext uri="{FF2B5EF4-FFF2-40B4-BE49-F238E27FC236}">
              <a16:creationId xmlns:a16="http://schemas.microsoft.com/office/drawing/2014/main" id="{54584749-C94B-4EDD-B65E-FCCE65C75E0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8" name="Text Box 9">
          <a:extLst>
            <a:ext uri="{FF2B5EF4-FFF2-40B4-BE49-F238E27FC236}">
              <a16:creationId xmlns:a16="http://schemas.microsoft.com/office/drawing/2014/main" id="{6AC435C5-E833-40E2-A856-8D0EC7FE91D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9" name="Text Box 10">
          <a:extLst>
            <a:ext uri="{FF2B5EF4-FFF2-40B4-BE49-F238E27FC236}">
              <a16:creationId xmlns:a16="http://schemas.microsoft.com/office/drawing/2014/main" id="{BC26E6DB-FA7A-4934-AE11-384F45B29C5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1" name="Text Box 1">
          <a:extLst>
            <a:ext uri="{FF2B5EF4-FFF2-40B4-BE49-F238E27FC236}">
              <a16:creationId xmlns:a16="http://schemas.microsoft.com/office/drawing/2014/main" id="{0D883CFB-6F3E-4E7B-87D5-17F7A77FEB0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2" name="Text Box 8">
          <a:extLst>
            <a:ext uri="{FF2B5EF4-FFF2-40B4-BE49-F238E27FC236}">
              <a16:creationId xmlns:a16="http://schemas.microsoft.com/office/drawing/2014/main" id="{6280079B-A7C2-4300-B98D-DB6239A5133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3" name="Text Box 9">
          <a:extLst>
            <a:ext uri="{FF2B5EF4-FFF2-40B4-BE49-F238E27FC236}">
              <a16:creationId xmlns:a16="http://schemas.microsoft.com/office/drawing/2014/main" id="{CA86D3FC-17B3-4C7D-8C0F-AF9193CB57A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4" name="Text Box 10">
          <a:extLst>
            <a:ext uri="{FF2B5EF4-FFF2-40B4-BE49-F238E27FC236}">
              <a16:creationId xmlns:a16="http://schemas.microsoft.com/office/drawing/2014/main" id="{9710152F-7BDC-4880-9E0B-17893479552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6" name="Text Box 1">
          <a:extLst>
            <a:ext uri="{FF2B5EF4-FFF2-40B4-BE49-F238E27FC236}">
              <a16:creationId xmlns:a16="http://schemas.microsoft.com/office/drawing/2014/main" id="{9A2C1A06-88EB-4891-8267-0D97B3C72B8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7" name="Text Box 8">
          <a:extLst>
            <a:ext uri="{FF2B5EF4-FFF2-40B4-BE49-F238E27FC236}">
              <a16:creationId xmlns:a16="http://schemas.microsoft.com/office/drawing/2014/main" id="{36B6C98C-64E7-40B6-8C76-193CC6D9DB9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8" name="Text Box 9">
          <a:extLst>
            <a:ext uri="{FF2B5EF4-FFF2-40B4-BE49-F238E27FC236}">
              <a16:creationId xmlns:a16="http://schemas.microsoft.com/office/drawing/2014/main" id="{58E3AF51-1116-4F06-8BEB-BFE242D8B4F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9" name="Text Box 10">
          <a:extLst>
            <a:ext uri="{FF2B5EF4-FFF2-40B4-BE49-F238E27FC236}">
              <a16:creationId xmlns:a16="http://schemas.microsoft.com/office/drawing/2014/main" id="{7D56D30C-CB44-4A59-9BD5-EFC21C05280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wilaiporn\Local%20Settings\Temporary%20Internet%20Files\Content.Outlook\5JN6DANQ\era001a12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-7"/>
      <sheetName val="shareholder-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80" transitionEvaluation="1" transitionEntry="1"/>
  <dimension ref="A1:N93"/>
  <sheetViews>
    <sheetView showGridLines="0" view="pageBreakPreview" topLeftCell="A80" zoomScale="96" zoomScaleNormal="90" zoomScaleSheetLayoutView="96" workbookViewId="0">
      <selection activeCell="F83" sqref="F83"/>
    </sheetView>
  </sheetViews>
  <sheetFormatPr defaultColWidth="10" defaultRowHeight="24" customHeight="1" x14ac:dyDescent="0.65"/>
  <cols>
    <col min="1" max="1" width="44.77734375" style="164" customWidth="1"/>
    <col min="2" max="2" width="10" style="162" customWidth="1"/>
    <col min="3" max="3" width="0.77734375" style="9" customWidth="1"/>
    <col min="4" max="4" width="14.77734375" style="188" customWidth="1"/>
    <col min="5" max="5" width="1" style="164" customWidth="1"/>
    <col min="6" max="6" width="14.77734375" style="188" customWidth="1"/>
    <col min="7" max="7" width="1" style="164" customWidth="1"/>
    <col min="8" max="8" width="14.77734375" style="164" customWidth="1"/>
    <col min="9" max="9" width="1" style="164" customWidth="1"/>
    <col min="10" max="11" width="14.77734375" style="164" customWidth="1"/>
    <col min="12" max="12" width="18.88671875" style="164" customWidth="1"/>
    <col min="13" max="13" width="15.109375" style="164" bestFit="1" customWidth="1"/>
    <col min="14" max="14" width="10" style="164"/>
    <col min="15" max="15" width="12.109375" style="164" bestFit="1" customWidth="1"/>
    <col min="16" max="16" width="10" style="164"/>
    <col min="17" max="17" width="10.44140625" style="164" bestFit="1" customWidth="1"/>
    <col min="18" max="16384" width="10" style="164"/>
  </cols>
  <sheetData>
    <row r="1" spans="1:10" s="160" customFormat="1" ht="24" customHeight="1" x14ac:dyDescent="0.7">
      <c r="A1" s="156" t="s">
        <v>48</v>
      </c>
      <c r="B1" s="157"/>
      <c r="C1" s="235"/>
      <c r="D1" s="158"/>
      <c r="E1" s="158"/>
      <c r="F1" s="158"/>
      <c r="G1" s="158"/>
      <c r="H1" s="159"/>
      <c r="I1" s="159"/>
      <c r="J1" s="159"/>
    </row>
    <row r="2" spans="1:10" s="160" customFormat="1" ht="24" customHeight="1" x14ac:dyDescent="0.7">
      <c r="A2" s="161" t="s">
        <v>70</v>
      </c>
      <c r="B2" s="157"/>
      <c r="C2" s="235"/>
      <c r="D2" s="158"/>
      <c r="E2" s="158"/>
      <c r="F2" s="158"/>
      <c r="G2" s="158"/>
      <c r="H2" s="159"/>
      <c r="I2" s="159"/>
      <c r="J2" s="159"/>
    </row>
    <row r="3" spans="1:10" ht="24" customHeight="1" x14ac:dyDescent="0.7">
      <c r="A3" s="161"/>
      <c r="C3" s="8"/>
      <c r="D3" s="163"/>
      <c r="E3" s="163"/>
      <c r="F3" s="163"/>
      <c r="G3" s="163"/>
    </row>
    <row r="4" spans="1:10" ht="24" customHeight="1" x14ac:dyDescent="0.7">
      <c r="A4" s="158"/>
      <c r="B4" s="165"/>
      <c r="D4" s="237" t="s">
        <v>4</v>
      </c>
      <c r="E4" s="237"/>
      <c r="F4" s="237"/>
      <c r="G4" s="237"/>
      <c r="H4" s="237" t="s">
        <v>42</v>
      </c>
      <c r="I4" s="237"/>
      <c r="J4" s="237"/>
    </row>
    <row r="5" spans="1:10" ht="24" customHeight="1" x14ac:dyDescent="0.7">
      <c r="A5" s="158"/>
      <c r="B5" s="165"/>
      <c r="D5" s="166" t="s">
        <v>154</v>
      </c>
      <c r="E5" s="166"/>
      <c r="F5" s="166" t="s">
        <v>78</v>
      </c>
      <c r="G5" s="166"/>
      <c r="H5" s="166" t="s">
        <v>154</v>
      </c>
      <c r="I5" s="166"/>
      <c r="J5" s="166" t="s">
        <v>78</v>
      </c>
    </row>
    <row r="6" spans="1:10" ht="24" customHeight="1" x14ac:dyDescent="0.7">
      <c r="A6" s="161" t="s">
        <v>5</v>
      </c>
      <c r="B6" s="162" t="s">
        <v>16</v>
      </c>
      <c r="D6" s="167">
        <v>2566</v>
      </c>
      <c r="E6" s="168"/>
      <c r="F6" s="167">
        <v>2565</v>
      </c>
      <c r="G6" s="168"/>
      <c r="H6" s="167">
        <v>2566</v>
      </c>
      <c r="I6" s="168"/>
      <c r="J6" s="167">
        <v>2565</v>
      </c>
    </row>
    <row r="7" spans="1:10" ht="24" customHeight="1" x14ac:dyDescent="0.7">
      <c r="A7" s="161"/>
      <c r="D7" s="167" t="s">
        <v>187</v>
      </c>
      <c r="E7" s="168"/>
      <c r="F7" s="167"/>
      <c r="G7" s="168"/>
      <c r="H7" s="167" t="s">
        <v>187</v>
      </c>
      <c r="I7" s="168"/>
      <c r="J7" s="167"/>
    </row>
    <row r="8" spans="1:10" ht="24" customHeight="1" x14ac:dyDescent="0.65">
      <c r="D8" s="238" t="s">
        <v>79</v>
      </c>
      <c r="E8" s="238"/>
      <c r="F8" s="238"/>
      <c r="G8" s="238"/>
      <c r="H8" s="238"/>
      <c r="I8" s="238"/>
      <c r="J8" s="238"/>
    </row>
    <row r="9" spans="1:10" ht="24" customHeight="1" x14ac:dyDescent="0.7">
      <c r="A9" s="169" t="s">
        <v>0</v>
      </c>
      <c r="C9" s="164"/>
      <c r="D9" s="170"/>
      <c r="E9" s="171"/>
      <c r="F9" s="170"/>
      <c r="G9" s="171"/>
      <c r="H9" s="171"/>
      <c r="I9" s="171"/>
      <c r="J9" s="171"/>
    </row>
    <row r="10" spans="1:10" ht="24" customHeight="1" x14ac:dyDescent="0.65">
      <c r="A10" s="9" t="s">
        <v>13</v>
      </c>
      <c r="C10" s="164"/>
      <c r="D10" s="172">
        <v>1368811</v>
      </c>
      <c r="E10" s="171"/>
      <c r="F10" s="22">
        <v>1531837</v>
      </c>
      <c r="G10" s="171"/>
      <c r="H10" s="171">
        <v>528800</v>
      </c>
      <c r="I10" s="171"/>
      <c r="J10" s="21">
        <v>673867</v>
      </c>
    </row>
    <row r="11" spans="1:10" ht="24" customHeight="1" x14ac:dyDescent="0.65">
      <c r="A11" s="9" t="s">
        <v>29</v>
      </c>
      <c r="B11" s="162" t="s">
        <v>186</v>
      </c>
      <c r="C11" s="164"/>
      <c r="D11" s="172">
        <v>155536</v>
      </c>
      <c r="E11" s="171"/>
      <c r="F11" s="22">
        <v>159805</v>
      </c>
      <c r="G11" s="171"/>
      <c r="H11" s="164">
        <v>77590</v>
      </c>
      <c r="I11" s="171"/>
      <c r="J11" s="9">
        <v>71654</v>
      </c>
    </row>
    <row r="12" spans="1:10" ht="24" customHeight="1" x14ac:dyDescent="0.65">
      <c r="A12" s="9" t="s">
        <v>30</v>
      </c>
      <c r="C12" s="164"/>
      <c r="D12" s="172">
        <v>37421</v>
      </c>
      <c r="E12" s="171"/>
      <c r="F12" s="22">
        <v>43467</v>
      </c>
      <c r="G12" s="171"/>
      <c r="H12" s="171">
        <v>4989</v>
      </c>
      <c r="I12" s="171"/>
      <c r="J12" s="21">
        <v>8715</v>
      </c>
    </row>
    <row r="13" spans="1:10" ht="24" customHeight="1" x14ac:dyDescent="0.65">
      <c r="A13" s="9" t="s">
        <v>57</v>
      </c>
      <c r="C13" s="164"/>
      <c r="D13" s="172">
        <v>166461</v>
      </c>
      <c r="E13" s="171"/>
      <c r="F13" s="22">
        <v>177576</v>
      </c>
      <c r="G13" s="171"/>
      <c r="H13" s="173">
        <v>0</v>
      </c>
      <c r="I13" s="171"/>
      <c r="J13" s="59">
        <v>0</v>
      </c>
    </row>
    <row r="14" spans="1:10" ht="24" customHeight="1" x14ac:dyDescent="0.65">
      <c r="A14" s="9" t="s">
        <v>14</v>
      </c>
      <c r="B14" s="162" t="s">
        <v>172</v>
      </c>
      <c r="C14" s="164"/>
      <c r="D14" s="172">
        <v>130122</v>
      </c>
      <c r="E14" s="171"/>
      <c r="F14" s="22">
        <v>113631</v>
      </c>
      <c r="G14" s="171"/>
      <c r="H14" s="172">
        <v>45746</v>
      </c>
      <c r="I14" s="171"/>
      <c r="J14" s="22">
        <v>38671</v>
      </c>
    </row>
    <row r="15" spans="1:10" ht="24" customHeight="1" x14ac:dyDescent="0.7">
      <c r="A15" s="174" t="s">
        <v>15</v>
      </c>
      <c r="B15" s="165"/>
      <c r="C15" s="175"/>
      <c r="D15" s="176">
        <f>SUM(D10:D14)</f>
        <v>1858351</v>
      </c>
      <c r="E15" s="177"/>
      <c r="F15" s="23">
        <f>SUM(F10:F14)</f>
        <v>2026316</v>
      </c>
      <c r="G15" s="177"/>
      <c r="H15" s="176">
        <f>SUM(H10:H14)</f>
        <v>657125</v>
      </c>
      <c r="I15" s="177"/>
      <c r="J15" s="23">
        <f>SUM(J10:J14)</f>
        <v>792907</v>
      </c>
    </row>
    <row r="16" spans="1:10" ht="24" customHeight="1" x14ac:dyDescent="0.7">
      <c r="A16" s="174"/>
      <c r="B16" s="165"/>
      <c r="C16" s="175"/>
      <c r="D16" s="178"/>
      <c r="E16" s="171"/>
      <c r="F16" s="178"/>
      <c r="G16" s="171"/>
      <c r="H16" s="179"/>
      <c r="I16" s="171"/>
      <c r="J16" s="179"/>
    </row>
    <row r="17" spans="1:10" ht="24" customHeight="1" x14ac:dyDescent="0.7">
      <c r="A17" s="169" t="s">
        <v>9</v>
      </c>
      <c r="C17" s="164"/>
      <c r="D17" s="170"/>
      <c r="E17" s="171"/>
      <c r="F17" s="170"/>
      <c r="G17" s="171"/>
      <c r="H17" s="171"/>
      <c r="I17" s="171"/>
      <c r="J17" s="171"/>
    </row>
    <row r="18" spans="1:10" ht="24" customHeight="1" x14ac:dyDescent="0.65">
      <c r="A18" s="9" t="s">
        <v>49</v>
      </c>
      <c r="B18" s="162" t="s">
        <v>155</v>
      </c>
      <c r="C18" s="164"/>
      <c r="D18" s="172">
        <v>59316</v>
      </c>
      <c r="E18" s="171"/>
      <c r="F18" s="22">
        <v>62632</v>
      </c>
      <c r="G18" s="171"/>
      <c r="H18" s="171">
        <v>233851</v>
      </c>
      <c r="I18" s="171"/>
      <c r="J18" s="21">
        <v>240543</v>
      </c>
    </row>
    <row r="19" spans="1:10" ht="24" customHeight="1" x14ac:dyDescent="0.65">
      <c r="A19" s="9" t="s">
        <v>58</v>
      </c>
      <c r="B19" s="162" t="s">
        <v>108</v>
      </c>
      <c r="C19" s="164"/>
      <c r="D19" s="173">
        <v>0</v>
      </c>
      <c r="E19" s="172"/>
      <c r="F19" s="59">
        <v>0</v>
      </c>
      <c r="G19" s="172"/>
      <c r="H19" s="171">
        <v>5612102</v>
      </c>
      <c r="I19" s="171"/>
      <c r="J19" s="21">
        <v>5612632</v>
      </c>
    </row>
    <row r="20" spans="1:10" ht="24" customHeight="1" x14ac:dyDescent="0.65">
      <c r="A20" s="231" t="s">
        <v>161</v>
      </c>
      <c r="C20" s="164"/>
      <c r="D20" s="172">
        <v>506</v>
      </c>
      <c r="E20" s="171"/>
      <c r="F20" s="22">
        <v>506</v>
      </c>
      <c r="G20" s="171"/>
      <c r="H20" s="171">
        <v>430</v>
      </c>
      <c r="I20" s="171"/>
      <c r="J20" s="21">
        <v>430</v>
      </c>
    </row>
    <row r="21" spans="1:10" ht="24" customHeight="1" x14ac:dyDescent="0.65">
      <c r="A21" s="231" t="s">
        <v>139</v>
      </c>
      <c r="C21" s="164"/>
      <c r="D21" s="172"/>
      <c r="E21" s="171"/>
      <c r="F21" s="22"/>
      <c r="G21" s="171"/>
      <c r="H21" s="171"/>
      <c r="I21" s="171"/>
      <c r="J21" s="21"/>
    </row>
    <row r="22" spans="1:10" ht="24" customHeight="1" x14ac:dyDescent="0.65">
      <c r="A22" s="231" t="s">
        <v>140</v>
      </c>
      <c r="B22" s="162" t="s">
        <v>172</v>
      </c>
      <c r="C22" s="164"/>
      <c r="D22" s="173">
        <v>0</v>
      </c>
      <c r="E22" s="172"/>
      <c r="F22" s="59">
        <v>0</v>
      </c>
      <c r="G22" s="172"/>
      <c r="H22" s="171">
        <v>434224</v>
      </c>
      <c r="I22" s="171"/>
      <c r="J22" s="21">
        <v>412033</v>
      </c>
    </row>
    <row r="23" spans="1:10" ht="24" customHeight="1" x14ac:dyDescent="0.65">
      <c r="A23" s="231" t="s">
        <v>59</v>
      </c>
      <c r="B23" s="162" t="s">
        <v>156</v>
      </c>
      <c r="C23" s="164"/>
      <c r="D23" s="172">
        <v>19220807</v>
      </c>
      <c r="E23" s="171"/>
      <c r="F23" s="22">
        <v>19284913</v>
      </c>
      <c r="G23" s="171"/>
      <c r="H23" s="172">
        <v>9099827</v>
      </c>
      <c r="I23" s="171"/>
      <c r="J23" s="22">
        <v>9190577</v>
      </c>
    </row>
    <row r="24" spans="1:10" ht="24" customHeight="1" x14ac:dyDescent="0.65">
      <c r="A24" s="231" t="s">
        <v>60</v>
      </c>
      <c r="C24" s="164"/>
      <c r="D24" s="172">
        <v>32286</v>
      </c>
      <c r="E24" s="171"/>
      <c r="F24" s="22">
        <v>34867</v>
      </c>
      <c r="G24" s="171"/>
      <c r="H24" s="172">
        <v>14523</v>
      </c>
      <c r="I24" s="171"/>
      <c r="J24" s="22">
        <v>16275</v>
      </c>
    </row>
    <row r="25" spans="1:10" ht="24" customHeight="1" x14ac:dyDescent="0.65">
      <c r="A25" s="231" t="s">
        <v>141</v>
      </c>
      <c r="C25" s="164"/>
      <c r="D25" s="172"/>
      <c r="E25" s="171"/>
      <c r="F25" s="22"/>
      <c r="G25" s="171"/>
      <c r="H25" s="172"/>
      <c r="I25" s="171"/>
      <c r="J25" s="22"/>
    </row>
    <row r="26" spans="1:10" ht="24" customHeight="1" x14ac:dyDescent="0.65">
      <c r="A26" s="231" t="s">
        <v>142</v>
      </c>
      <c r="C26" s="164"/>
      <c r="D26" s="172">
        <v>167369</v>
      </c>
      <c r="E26" s="171"/>
      <c r="F26" s="22">
        <v>163886</v>
      </c>
      <c r="G26" s="171"/>
      <c r="H26" s="172">
        <v>97818</v>
      </c>
      <c r="I26" s="171"/>
      <c r="J26" s="22">
        <v>97157</v>
      </c>
    </row>
    <row r="27" spans="1:10" ht="24" customHeight="1" x14ac:dyDescent="0.65">
      <c r="A27" s="231" t="s">
        <v>88</v>
      </c>
      <c r="C27" s="164"/>
      <c r="D27" s="172">
        <v>43300</v>
      </c>
      <c r="E27" s="171"/>
      <c r="F27" s="22">
        <v>41069</v>
      </c>
      <c r="G27" s="171"/>
      <c r="H27" s="173">
        <v>0</v>
      </c>
      <c r="I27" s="171"/>
      <c r="J27" s="59">
        <v>0</v>
      </c>
    </row>
    <row r="28" spans="1:10" ht="24" customHeight="1" x14ac:dyDescent="0.65">
      <c r="A28" s="231" t="s">
        <v>17</v>
      </c>
      <c r="C28" s="164"/>
      <c r="D28" s="172">
        <v>100205</v>
      </c>
      <c r="E28" s="171"/>
      <c r="F28" s="22">
        <v>97623</v>
      </c>
      <c r="G28" s="171"/>
      <c r="H28" s="172">
        <v>18273</v>
      </c>
      <c r="I28" s="171"/>
      <c r="J28" s="22">
        <v>17624</v>
      </c>
    </row>
    <row r="29" spans="1:10" ht="24" customHeight="1" x14ac:dyDescent="0.7">
      <c r="A29" s="181" t="s">
        <v>31</v>
      </c>
      <c r="C29" s="164"/>
      <c r="D29" s="176">
        <f>SUM(D18:D28)</f>
        <v>19623789</v>
      </c>
      <c r="E29" s="182">
        <v>0</v>
      </c>
      <c r="F29" s="23">
        <f>SUM(F18:F28)</f>
        <v>19685496</v>
      </c>
      <c r="G29" s="182">
        <v>0</v>
      </c>
      <c r="H29" s="176">
        <f>SUM(H18:H28)</f>
        <v>15511048</v>
      </c>
      <c r="I29" s="182"/>
      <c r="J29" s="23">
        <f>SUM(J18:J28)</f>
        <v>15587271</v>
      </c>
    </row>
    <row r="30" spans="1:10" ht="24" customHeight="1" x14ac:dyDescent="0.7">
      <c r="A30" s="181"/>
      <c r="C30" s="164"/>
      <c r="D30" s="182"/>
      <c r="E30" s="177"/>
      <c r="F30" s="27"/>
      <c r="G30" s="177"/>
      <c r="H30" s="177"/>
      <c r="I30" s="177"/>
      <c r="J30" s="24"/>
    </row>
    <row r="31" spans="1:10" ht="24" customHeight="1" thickBot="1" x14ac:dyDescent="0.75">
      <c r="A31" s="174" t="s">
        <v>18</v>
      </c>
      <c r="B31" s="165"/>
      <c r="C31" s="175"/>
      <c r="D31" s="183">
        <f>SUM(D15+D29)</f>
        <v>21482140</v>
      </c>
      <c r="E31" s="177"/>
      <c r="F31" s="28">
        <f>SUM(F15+F29)</f>
        <v>21711812</v>
      </c>
      <c r="G31" s="177"/>
      <c r="H31" s="183">
        <f>SUM(H15+H29)</f>
        <v>16168173</v>
      </c>
      <c r="I31" s="177"/>
      <c r="J31" s="28">
        <f>SUM(J15+J29)</f>
        <v>16380178</v>
      </c>
    </row>
    <row r="32" spans="1:10" ht="24" customHeight="1" thickTop="1" x14ac:dyDescent="0.65">
      <c r="A32" s="180"/>
      <c r="D32" s="172"/>
      <c r="E32" s="171"/>
      <c r="F32" s="172"/>
      <c r="G32" s="171"/>
      <c r="H32" s="172"/>
      <c r="I32" s="171"/>
      <c r="J32" s="172"/>
    </row>
    <row r="33" spans="1:11" ht="24" customHeight="1" x14ac:dyDescent="0.7">
      <c r="C33" s="29"/>
      <c r="D33" s="170"/>
      <c r="E33" s="171"/>
      <c r="F33" s="170"/>
      <c r="G33" s="171"/>
      <c r="H33" s="171"/>
      <c r="I33" s="171"/>
      <c r="J33" s="171"/>
    </row>
    <row r="34" spans="1:11" s="160" customFormat="1" ht="24" customHeight="1" x14ac:dyDescent="0.7">
      <c r="A34" s="156" t="s">
        <v>48</v>
      </c>
      <c r="B34" s="157"/>
      <c r="C34" s="30"/>
      <c r="D34" s="185"/>
      <c r="E34" s="184"/>
      <c r="F34" s="184"/>
      <c r="G34" s="184"/>
      <c r="H34" s="159"/>
      <c r="I34" s="159"/>
      <c r="J34" s="159"/>
      <c r="K34" s="164"/>
    </row>
    <row r="35" spans="1:11" s="160" customFormat="1" ht="24" customHeight="1" x14ac:dyDescent="0.7">
      <c r="A35" s="161" t="s">
        <v>70</v>
      </c>
      <c r="B35" s="186"/>
      <c r="C35" s="12"/>
      <c r="D35" s="187"/>
      <c r="E35" s="187"/>
      <c r="F35" s="187"/>
      <c r="G35" s="187"/>
      <c r="K35" s="164"/>
    </row>
    <row r="36" spans="1:11" ht="24" customHeight="1" x14ac:dyDescent="0.7">
      <c r="A36" s="187"/>
      <c r="E36" s="188"/>
      <c r="G36" s="188"/>
    </row>
    <row r="37" spans="1:11" ht="24" customHeight="1" x14ac:dyDescent="0.7">
      <c r="A37" s="160"/>
      <c r="B37" s="165"/>
      <c r="D37" s="237" t="s">
        <v>4</v>
      </c>
      <c r="E37" s="237"/>
      <c r="F37" s="237"/>
      <c r="G37" s="237"/>
      <c r="H37" s="237" t="s">
        <v>42</v>
      </c>
      <c r="I37" s="237"/>
      <c r="J37" s="237"/>
    </row>
    <row r="38" spans="1:11" ht="24" customHeight="1" x14ac:dyDescent="0.7">
      <c r="A38" s="160"/>
      <c r="B38" s="165"/>
      <c r="D38" s="166" t="s">
        <v>154</v>
      </c>
      <c r="E38" s="166"/>
      <c r="F38" s="166" t="s">
        <v>78</v>
      </c>
      <c r="G38" s="166"/>
      <c r="H38" s="166" t="s">
        <v>154</v>
      </c>
      <c r="I38" s="166"/>
      <c r="J38" s="166" t="s">
        <v>78</v>
      </c>
    </row>
    <row r="39" spans="1:11" ht="24" customHeight="1" x14ac:dyDescent="0.7">
      <c r="A39" s="161" t="s">
        <v>1</v>
      </c>
      <c r="B39" s="162" t="s">
        <v>16</v>
      </c>
      <c r="D39" s="167">
        <v>2566</v>
      </c>
      <c r="E39" s="168"/>
      <c r="F39" s="167">
        <v>2565</v>
      </c>
      <c r="G39" s="168"/>
      <c r="H39" s="167">
        <v>2566</v>
      </c>
      <c r="I39" s="168"/>
      <c r="J39" s="167">
        <v>2565</v>
      </c>
    </row>
    <row r="40" spans="1:11" ht="24" customHeight="1" x14ac:dyDescent="0.7">
      <c r="A40" s="161"/>
      <c r="D40" s="167" t="s">
        <v>187</v>
      </c>
      <c r="E40" s="168"/>
      <c r="F40" s="167"/>
      <c r="G40" s="168"/>
      <c r="H40" s="167" t="s">
        <v>187</v>
      </c>
      <c r="I40" s="168"/>
      <c r="J40" s="167"/>
    </row>
    <row r="41" spans="1:11" ht="24" customHeight="1" x14ac:dyDescent="0.7">
      <c r="A41" s="174"/>
      <c r="C41" s="164"/>
      <c r="D41" s="238" t="s">
        <v>79</v>
      </c>
      <c r="E41" s="238"/>
      <c r="F41" s="238"/>
      <c r="G41" s="238"/>
      <c r="H41" s="238"/>
      <c r="I41" s="238"/>
      <c r="J41" s="238"/>
    </row>
    <row r="42" spans="1:11" ht="24" customHeight="1" x14ac:dyDescent="0.7">
      <c r="A42" s="169" t="s">
        <v>2</v>
      </c>
      <c r="C42" s="164"/>
      <c r="D42" s="170"/>
      <c r="E42" s="171"/>
      <c r="F42" s="170"/>
      <c r="G42" s="171"/>
      <c r="H42" s="171"/>
      <c r="I42" s="171"/>
      <c r="J42" s="171"/>
    </row>
    <row r="43" spans="1:11" ht="24" customHeight="1" x14ac:dyDescent="0.65">
      <c r="A43" s="231" t="s">
        <v>50</v>
      </c>
      <c r="B43" s="162" t="s">
        <v>168</v>
      </c>
      <c r="C43" s="164"/>
      <c r="D43" s="172">
        <v>300000</v>
      </c>
      <c r="E43" s="171"/>
      <c r="F43" s="22">
        <v>300000</v>
      </c>
      <c r="G43" s="171"/>
      <c r="H43" s="59">
        <v>0</v>
      </c>
      <c r="I43" s="171"/>
      <c r="J43" s="59">
        <v>0</v>
      </c>
    </row>
    <row r="44" spans="1:11" ht="24" customHeight="1" x14ac:dyDescent="0.65">
      <c r="A44" s="231" t="s">
        <v>19</v>
      </c>
      <c r="B44" s="162" t="s">
        <v>172</v>
      </c>
      <c r="C44" s="164"/>
      <c r="D44" s="172">
        <v>173704</v>
      </c>
      <c r="E44" s="171"/>
      <c r="F44" s="22">
        <v>234513</v>
      </c>
      <c r="G44" s="171"/>
      <c r="H44" s="171">
        <v>77345</v>
      </c>
      <c r="I44" s="171"/>
      <c r="J44" s="21">
        <v>96196</v>
      </c>
    </row>
    <row r="45" spans="1:11" ht="24" customHeight="1" x14ac:dyDescent="0.65">
      <c r="A45" s="231" t="s">
        <v>44</v>
      </c>
      <c r="C45" s="164"/>
      <c r="D45" s="172"/>
      <c r="E45" s="171"/>
      <c r="F45" s="22"/>
      <c r="G45" s="171"/>
      <c r="H45" s="171"/>
      <c r="I45" s="171"/>
      <c r="J45" s="21"/>
    </row>
    <row r="46" spans="1:11" ht="24" customHeight="1" x14ac:dyDescent="0.65">
      <c r="A46" s="231" t="s">
        <v>107</v>
      </c>
      <c r="B46" s="162" t="s">
        <v>168</v>
      </c>
      <c r="C46" s="164"/>
      <c r="D46" s="172">
        <v>537711</v>
      </c>
      <c r="E46" s="171"/>
      <c r="F46" s="22">
        <v>482531</v>
      </c>
      <c r="G46" s="171"/>
      <c r="H46" s="171">
        <v>263781</v>
      </c>
      <c r="I46" s="171"/>
      <c r="J46" s="21">
        <v>245435</v>
      </c>
    </row>
    <row r="47" spans="1:11" ht="24" customHeight="1" x14ac:dyDescent="0.65">
      <c r="A47" s="231" t="s">
        <v>162</v>
      </c>
      <c r="C47" s="164"/>
      <c r="D47" s="172"/>
      <c r="E47" s="171"/>
      <c r="F47" s="22"/>
      <c r="G47" s="171"/>
      <c r="H47" s="171"/>
      <c r="I47" s="171"/>
      <c r="J47" s="21"/>
    </row>
    <row r="48" spans="1:11" ht="24" customHeight="1" x14ac:dyDescent="0.65">
      <c r="A48" s="231" t="s">
        <v>151</v>
      </c>
      <c r="C48" s="164"/>
      <c r="D48" s="172">
        <v>221086</v>
      </c>
      <c r="E48" s="171"/>
      <c r="F48" s="22">
        <v>70012</v>
      </c>
      <c r="G48" s="171"/>
      <c r="H48" s="171">
        <v>153341</v>
      </c>
      <c r="I48" s="171"/>
      <c r="J48" s="21">
        <v>380</v>
      </c>
    </row>
    <row r="49" spans="1:14" ht="24" customHeight="1" x14ac:dyDescent="0.65">
      <c r="A49" s="231" t="s">
        <v>157</v>
      </c>
      <c r="C49" s="164"/>
      <c r="D49" s="172">
        <v>545</v>
      </c>
      <c r="E49" s="171"/>
      <c r="F49" s="22">
        <v>71</v>
      </c>
      <c r="G49" s="171"/>
      <c r="H49" s="173">
        <v>0</v>
      </c>
      <c r="I49" s="171"/>
      <c r="J49" s="59">
        <v>0</v>
      </c>
    </row>
    <row r="50" spans="1:14" ht="24" customHeight="1" x14ac:dyDescent="0.65">
      <c r="A50" s="232" t="s">
        <v>20</v>
      </c>
      <c r="B50" s="162" t="s">
        <v>172</v>
      </c>
      <c r="C50" s="164"/>
      <c r="D50" s="189">
        <v>648537</v>
      </c>
      <c r="E50" s="171"/>
      <c r="F50" s="32">
        <v>674483</v>
      </c>
      <c r="G50" s="171"/>
      <c r="H50" s="190">
        <v>315261</v>
      </c>
      <c r="I50" s="171"/>
      <c r="J50" s="221">
        <v>333907</v>
      </c>
    </row>
    <row r="51" spans="1:14" ht="24" customHeight="1" x14ac:dyDescent="0.7">
      <c r="A51" s="191" t="s">
        <v>21</v>
      </c>
      <c r="C51" s="164"/>
      <c r="D51" s="182">
        <f>SUM(D43:D50)</f>
        <v>1881583</v>
      </c>
      <c r="E51" s="177"/>
      <c r="F51" s="27">
        <f>SUM(F43:F50)</f>
        <v>1761610</v>
      </c>
      <c r="G51" s="177"/>
      <c r="H51" s="182">
        <f>SUM(H43:H50)</f>
        <v>809728</v>
      </c>
      <c r="I51" s="177"/>
      <c r="J51" s="27">
        <f>SUM(J43:J50)</f>
        <v>675918</v>
      </c>
    </row>
    <row r="52" spans="1:14" ht="24" customHeight="1" x14ac:dyDescent="0.7">
      <c r="A52" s="169"/>
      <c r="C52" s="164"/>
      <c r="D52" s="192"/>
      <c r="E52" s="171"/>
      <c r="F52" s="192"/>
      <c r="G52" s="171"/>
      <c r="H52" s="193"/>
      <c r="I52" s="171"/>
      <c r="J52" s="193"/>
    </row>
    <row r="53" spans="1:14" ht="24" customHeight="1" x14ac:dyDescent="0.7">
      <c r="A53" s="194" t="s">
        <v>10</v>
      </c>
      <c r="C53" s="164"/>
      <c r="D53" s="170"/>
      <c r="E53" s="171"/>
      <c r="F53" s="170"/>
      <c r="G53" s="171"/>
      <c r="H53" s="171"/>
      <c r="I53" s="171"/>
      <c r="J53" s="171"/>
    </row>
    <row r="54" spans="1:14" ht="24" customHeight="1" x14ac:dyDescent="0.65">
      <c r="A54" s="231" t="s">
        <v>143</v>
      </c>
      <c r="C54" s="164"/>
      <c r="D54" s="195"/>
      <c r="E54" s="172"/>
      <c r="F54" s="195"/>
      <c r="G54" s="172"/>
      <c r="H54" s="172"/>
      <c r="I54" s="171"/>
      <c r="J54" s="172"/>
    </row>
    <row r="55" spans="1:14" ht="24" customHeight="1" x14ac:dyDescent="0.65">
      <c r="A55" s="231" t="s">
        <v>144</v>
      </c>
      <c r="B55" s="162" t="s">
        <v>172</v>
      </c>
      <c r="C55" s="164"/>
      <c r="D55" s="173">
        <v>0</v>
      </c>
      <c r="E55" s="172"/>
      <c r="F55" s="59">
        <v>0</v>
      </c>
      <c r="G55" s="172"/>
      <c r="H55" s="172">
        <v>96704</v>
      </c>
      <c r="I55" s="171"/>
      <c r="J55" s="22">
        <v>37528</v>
      </c>
    </row>
    <row r="56" spans="1:14" ht="24" customHeight="1" x14ac:dyDescent="0.65">
      <c r="A56" s="231" t="s">
        <v>44</v>
      </c>
      <c r="B56" s="162" t="s">
        <v>168</v>
      </c>
      <c r="C56" s="164"/>
      <c r="D56" s="172">
        <v>9161610</v>
      </c>
      <c r="E56" s="171"/>
      <c r="F56" s="22">
        <v>9665056</v>
      </c>
      <c r="G56" s="171"/>
      <c r="H56" s="171">
        <v>5944841</v>
      </c>
      <c r="I56" s="171"/>
      <c r="J56" s="21">
        <v>6347746</v>
      </c>
    </row>
    <row r="57" spans="1:14" ht="24" customHeight="1" x14ac:dyDescent="0.65">
      <c r="A57" s="231" t="s">
        <v>163</v>
      </c>
      <c r="C57" s="164"/>
      <c r="D57" s="172">
        <v>3580241</v>
      </c>
      <c r="E57" s="171"/>
      <c r="F57" s="22">
        <v>3717101</v>
      </c>
      <c r="G57" s="171"/>
      <c r="H57" s="172">
        <v>1654002</v>
      </c>
      <c r="I57" s="171"/>
      <c r="J57" s="22">
        <v>1810601</v>
      </c>
    </row>
    <row r="58" spans="1:14" ht="24" customHeight="1" x14ac:dyDescent="0.65">
      <c r="A58" s="231" t="s">
        <v>51</v>
      </c>
      <c r="C58" s="164"/>
      <c r="D58" s="172">
        <v>24641</v>
      </c>
      <c r="E58" s="171"/>
      <c r="F58" s="22">
        <v>14490</v>
      </c>
      <c r="G58" s="171"/>
      <c r="H58" s="171">
        <v>3078</v>
      </c>
      <c r="I58" s="171"/>
      <c r="J58" s="21">
        <v>3078</v>
      </c>
    </row>
    <row r="59" spans="1:14" ht="24" customHeight="1" x14ac:dyDescent="0.65">
      <c r="A59" s="231" t="s">
        <v>145</v>
      </c>
      <c r="C59" s="164"/>
      <c r="D59" s="172">
        <v>1687</v>
      </c>
      <c r="E59" s="171"/>
      <c r="F59" s="22">
        <v>2193</v>
      </c>
      <c r="G59" s="171"/>
      <c r="H59" s="171">
        <v>1687</v>
      </c>
      <c r="I59" s="171"/>
      <c r="J59" s="21">
        <v>2193</v>
      </c>
    </row>
    <row r="60" spans="1:14" ht="24" customHeight="1" x14ac:dyDescent="0.65">
      <c r="A60" s="231" t="s">
        <v>83</v>
      </c>
      <c r="C60" s="164"/>
      <c r="D60" s="172">
        <v>551897</v>
      </c>
      <c r="E60" s="171"/>
      <c r="F60" s="22">
        <v>557337</v>
      </c>
      <c r="G60" s="171"/>
      <c r="H60" s="171">
        <v>255973</v>
      </c>
      <c r="I60" s="171"/>
      <c r="J60" s="21">
        <v>254704</v>
      </c>
    </row>
    <row r="61" spans="1:14" ht="24" customHeight="1" x14ac:dyDescent="0.65">
      <c r="A61" s="231" t="s">
        <v>152</v>
      </c>
      <c r="C61" s="164"/>
      <c r="D61" s="172"/>
      <c r="E61" s="171"/>
      <c r="F61" s="22"/>
      <c r="G61" s="171"/>
      <c r="H61" s="196"/>
      <c r="I61" s="171"/>
      <c r="J61" s="233"/>
    </row>
    <row r="62" spans="1:14" ht="24" customHeight="1" x14ac:dyDescent="0.65">
      <c r="A62" s="231" t="s">
        <v>153</v>
      </c>
      <c r="C62" s="164"/>
      <c r="D62" s="172">
        <v>131209</v>
      </c>
      <c r="E62" s="171"/>
      <c r="F62" s="22">
        <v>127594</v>
      </c>
      <c r="G62" s="171"/>
      <c r="H62" s="171">
        <v>59668</v>
      </c>
      <c r="I62" s="171"/>
      <c r="J62" s="21">
        <v>69861</v>
      </c>
    </row>
    <row r="63" spans="1:14" ht="24" customHeight="1" x14ac:dyDescent="0.65">
      <c r="A63" s="231" t="s">
        <v>182</v>
      </c>
      <c r="C63" s="175"/>
      <c r="D63" s="189">
        <v>168869</v>
      </c>
      <c r="E63" s="171"/>
      <c r="F63" s="32">
        <v>144804</v>
      </c>
      <c r="G63" s="171"/>
      <c r="H63" s="197">
        <v>129965</v>
      </c>
      <c r="I63" s="171"/>
      <c r="J63" s="234">
        <v>112595</v>
      </c>
    </row>
    <row r="64" spans="1:14" ht="24" customHeight="1" x14ac:dyDescent="0.7">
      <c r="A64" s="174" t="s">
        <v>22</v>
      </c>
      <c r="B64" s="165"/>
      <c r="C64" s="164"/>
      <c r="D64" s="182">
        <f>SUM(D54:D63)</f>
        <v>13620154</v>
      </c>
      <c r="E64" s="182">
        <v>0</v>
      </c>
      <c r="F64" s="27">
        <f>SUM(F54:F63)</f>
        <v>14228575</v>
      </c>
      <c r="G64" s="182">
        <v>0</v>
      </c>
      <c r="H64" s="182">
        <f>SUM(H54:H63)</f>
        <v>8145918</v>
      </c>
      <c r="I64" s="182"/>
      <c r="J64" s="27">
        <f>SUM(J54:J63)</f>
        <v>8638306</v>
      </c>
      <c r="N64" s="198"/>
    </row>
    <row r="65" spans="1:11" ht="24" customHeight="1" x14ac:dyDescent="0.7">
      <c r="A65" s="181" t="s">
        <v>23</v>
      </c>
      <c r="D65" s="176">
        <f>SUM(D51+D64)</f>
        <v>15501737</v>
      </c>
      <c r="E65" s="182">
        <v>0</v>
      </c>
      <c r="F65" s="23">
        <f>SUM(F51+F64)</f>
        <v>15990185</v>
      </c>
      <c r="G65" s="182">
        <v>0</v>
      </c>
      <c r="H65" s="176">
        <f>SUM(H51+H64)</f>
        <v>8955646</v>
      </c>
      <c r="I65" s="182"/>
      <c r="J65" s="23">
        <f>SUM(J51+J64)</f>
        <v>9314224</v>
      </c>
    </row>
    <row r="66" spans="1:11" ht="24" customHeight="1" x14ac:dyDescent="0.7">
      <c r="C66" s="29"/>
      <c r="D66" s="170"/>
      <c r="E66" s="171"/>
      <c r="F66" s="170"/>
      <c r="G66" s="171"/>
      <c r="H66" s="171"/>
      <c r="I66" s="171"/>
      <c r="J66" s="171"/>
    </row>
    <row r="67" spans="1:11" s="160" customFormat="1" ht="24" customHeight="1" x14ac:dyDescent="0.7">
      <c r="A67" s="156" t="s">
        <v>48</v>
      </c>
      <c r="B67" s="157"/>
      <c r="C67" s="29"/>
      <c r="D67" s="184"/>
      <c r="E67" s="184"/>
      <c r="F67" s="184"/>
      <c r="G67" s="184"/>
      <c r="H67" s="159"/>
      <c r="I67" s="159"/>
      <c r="J67" s="159"/>
      <c r="K67" s="164"/>
    </row>
    <row r="68" spans="1:11" s="160" customFormat="1" ht="24" customHeight="1" x14ac:dyDescent="0.7">
      <c r="A68" s="161" t="s">
        <v>70</v>
      </c>
      <c r="B68" s="157"/>
      <c r="C68" s="9"/>
      <c r="D68" s="184"/>
      <c r="E68" s="184"/>
      <c r="F68" s="184"/>
      <c r="G68" s="184"/>
      <c r="H68" s="159"/>
      <c r="I68" s="159"/>
      <c r="J68" s="159"/>
      <c r="K68" s="164"/>
    </row>
    <row r="69" spans="1:11" ht="24" customHeight="1" x14ac:dyDescent="0.7">
      <c r="A69" s="160"/>
    </row>
    <row r="70" spans="1:11" ht="24" customHeight="1" x14ac:dyDescent="0.7">
      <c r="A70" s="160"/>
      <c r="B70" s="165"/>
      <c r="D70" s="237" t="s">
        <v>4</v>
      </c>
      <c r="E70" s="237"/>
      <c r="F70" s="237"/>
      <c r="G70" s="237"/>
      <c r="H70" s="237" t="s">
        <v>42</v>
      </c>
      <c r="I70" s="237"/>
      <c r="J70" s="237"/>
    </row>
    <row r="71" spans="1:11" ht="24" customHeight="1" x14ac:dyDescent="0.7">
      <c r="A71" s="160"/>
      <c r="B71" s="165"/>
      <c r="D71" s="166" t="s">
        <v>154</v>
      </c>
      <c r="E71" s="166"/>
      <c r="F71" s="166" t="s">
        <v>78</v>
      </c>
      <c r="G71" s="166"/>
      <c r="H71" s="166" t="s">
        <v>154</v>
      </c>
      <c r="I71" s="166"/>
      <c r="J71" s="166" t="s">
        <v>78</v>
      </c>
    </row>
    <row r="72" spans="1:11" ht="24" customHeight="1" x14ac:dyDescent="0.65">
      <c r="A72" s="199" t="s">
        <v>33</v>
      </c>
      <c r="D72" s="167">
        <v>2566</v>
      </c>
      <c r="E72" s="168"/>
      <c r="F72" s="167">
        <v>2565</v>
      </c>
      <c r="G72" s="168"/>
      <c r="H72" s="167">
        <v>2566</v>
      </c>
      <c r="I72" s="168"/>
      <c r="J72" s="167">
        <v>2565</v>
      </c>
    </row>
    <row r="73" spans="1:11" ht="24" customHeight="1" x14ac:dyDescent="0.65">
      <c r="A73" s="199"/>
      <c r="D73" s="167" t="s">
        <v>187</v>
      </c>
      <c r="E73" s="168"/>
      <c r="F73" s="167"/>
      <c r="G73" s="168"/>
      <c r="H73" s="167" t="s">
        <v>187</v>
      </c>
      <c r="I73" s="168"/>
      <c r="J73" s="167"/>
    </row>
    <row r="74" spans="1:11" ht="24" customHeight="1" x14ac:dyDescent="0.7">
      <c r="A74" s="174"/>
      <c r="C74" s="164"/>
      <c r="D74" s="238" t="s">
        <v>79</v>
      </c>
      <c r="E74" s="238"/>
      <c r="F74" s="238"/>
      <c r="G74" s="238"/>
      <c r="H74" s="238"/>
      <c r="I74" s="238"/>
      <c r="J74" s="238"/>
    </row>
    <row r="75" spans="1:11" ht="24" customHeight="1" x14ac:dyDescent="0.7">
      <c r="A75" s="169" t="s">
        <v>3</v>
      </c>
      <c r="C75" s="175"/>
      <c r="D75" s="172"/>
      <c r="E75" s="171"/>
      <c r="F75" s="172"/>
      <c r="G75" s="171"/>
      <c r="H75" s="171"/>
      <c r="I75" s="171"/>
      <c r="J75" s="171"/>
    </row>
    <row r="76" spans="1:11" ht="24" customHeight="1" x14ac:dyDescent="0.65">
      <c r="A76" s="163" t="s">
        <v>6</v>
      </c>
      <c r="C76" s="163"/>
      <c r="D76" s="172"/>
      <c r="E76" s="171"/>
      <c r="F76" s="172"/>
      <c r="G76" s="171"/>
      <c r="H76" s="171"/>
      <c r="I76" s="171"/>
      <c r="J76" s="171"/>
    </row>
    <row r="77" spans="1:11" ht="24" customHeight="1" x14ac:dyDescent="0.65">
      <c r="A77" s="163" t="s">
        <v>32</v>
      </c>
      <c r="C77" s="163"/>
      <c r="D77" s="164"/>
      <c r="F77" s="164"/>
    </row>
    <row r="78" spans="1:11" ht="24" customHeight="1" thickBot="1" x14ac:dyDescent="0.7">
      <c r="A78" s="200" t="s">
        <v>202</v>
      </c>
      <c r="C78" s="163"/>
      <c r="D78" s="201">
        <v>4891207</v>
      </c>
      <c r="E78" s="171"/>
      <c r="F78" s="201">
        <v>4891207</v>
      </c>
      <c r="G78" s="171"/>
      <c r="H78" s="202">
        <v>4891207</v>
      </c>
      <c r="I78" s="171"/>
      <c r="J78" s="202">
        <v>4891207</v>
      </c>
    </row>
    <row r="79" spans="1:11" ht="24" customHeight="1" thickTop="1" x14ac:dyDescent="0.65">
      <c r="A79" s="164" t="s">
        <v>40</v>
      </c>
      <c r="C79" s="204"/>
      <c r="D79" s="172"/>
      <c r="E79" s="171"/>
      <c r="F79" s="172"/>
      <c r="G79" s="171"/>
      <c r="H79" s="171"/>
      <c r="I79" s="171"/>
      <c r="J79" s="171"/>
    </row>
    <row r="80" spans="1:11" ht="24" customHeight="1" x14ac:dyDescent="0.8">
      <c r="A80" s="200" t="s">
        <v>203</v>
      </c>
      <c r="B80" s="203"/>
      <c r="C80" s="164"/>
      <c r="D80" s="205">
        <v>4531560</v>
      </c>
      <c r="E80" s="206"/>
      <c r="F80" s="205">
        <v>4531560</v>
      </c>
      <c r="G80" s="206"/>
      <c r="H80" s="207">
        <v>4531560</v>
      </c>
      <c r="I80" s="208"/>
      <c r="J80" s="207">
        <v>4531560</v>
      </c>
    </row>
    <row r="81" spans="1:12" ht="24" customHeight="1" x14ac:dyDescent="0.65">
      <c r="A81" s="163" t="s">
        <v>61</v>
      </c>
      <c r="C81" s="164"/>
      <c r="D81" s="172">
        <v>909994</v>
      </c>
      <c r="E81" s="171"/>
      <c r="F81" s="172">
        <v>909994</v>
      </c>
      <c r="G81" s="171"/>
      <c r="H81" s="171">
        <v>909994</v>
      </c>
      <c r="I81" s="171"/>
      <c r="J81" s="171">
        <v>909994</v>
      </c>
    </row>
    <row r="82" spans="1:12" ht="24" customHeight="1" x14ac:dyDescent="0.65">
      <c r="A82" s="164" t="s">
        <v>7</v>
      </c>
      <c r="D82" s="172"/>
      <c r="E82" s="21"/>
      <c r="F82" s="22"/>
      <c r="G82" s="171"/>
      <c r="H82" s="171"/>
      <c r="I82" s="171"/>
      <c r="J82" s="171"/>
    </row>
    <row r="83" spans="1:12" ht="24" customHeight="1" x14ac:dyDescent="0.65">
      <c r="A83" s="9" t="s">
        <v>41</v>
      </c>
      <c r="B83" s="7"/>
      <c r="D83" s="12"/>
      <c r="E83" s="21"/>
      <c r="F83" s="12"/>
      <c r="G83" s="21"/>
      <c r="H83" s="21"/>
      <c r="I83" s="21"/>
      <c r="J83" s="21"/>
    </row>
    <row r="84" spans="1:12" ht="24" customHeight="1" x14ac:dyDescent="0.65">
      <c r="A84" s="9" t="s">
        <v>62</v>
      </c>
      <c r="B84" s="7"/>
      <c r="D84" s="22">
        <v>271330</v>
      </c>
      <c r="E84" s="21"/>
      <c r="F84" s="22">
        <v>271330</v>
      </c>
      <c r="G84" s="21"/>
      <c r="H84" s="21">
        <v>271330</v>
      </c>
      <c r="I84" s="21"/>
      <c r="J84" s="21">
        <v>271330</v>
      </c>
    </row>
    <row r="85" spans="1:12" ht="24" customHeight="1" x14ac:dyDescent="0.65">
      <c r="A85" s="9" t="s">
        <v>175</v>
      </c>
      <c r="B85" s="7"/>
      <c r="D85" s="22">
        <v>-1558159</v>
      </c>
      <c r="E85" s="21"/>
      <c r="F85" s="22">
        <v>-1796720</v>
      </c>
      <c r="G85" s="21"/>
      <c r="H85" s="22">
        <v>214009</v>
      </c>
      <c r="I85" s="21"/>
      <c r="J85" s="22">
        <v>67436</v>
      </c>
    </row>
    <row r="86" spans="1:12" ht="24" customHeight="1" x14ac:dyDescent="0.65">
      <c r="A86" s="9" t="s">
        <v>72</v>
      </c>
      <c r="B86" s="7"/>
      <c r="D86" s="32">
        <v>1803698</v>
      </c>
      <c r="E86" s="21"/>
      <c r="F86" s="32">
        <v>1782313</v>
      </c>
      <c r="G86" s="21"/>
      <c r="H86" s="221">
        <v>1285634</v>
      </c>
      <c r="I86" s="21"/>
      <c r="J86" s="221">
        <v>1285634</v>
      </c>
    </row>
    <row r="87" spans="1:12" ht="24" customHeight="1" x14ac:dyDescent="0.7">
      <c r="A87" s="6" t="s">
        <v>92</v>
      </c>
      <c r="B87" s="7"/>
      <c r="D87" s="27">
        <f>SUM(D80:D86)</f>
        <v>5958423</v>
      </c>
      <c r="E87" s="27"/>
      <c r="F87" s="27">
        <f>SUM(F80:F86)</f>
        <v>5698477</v>
      </c>
      <c r="G87" s="27"/>
      <c r="H87" s="27">
        <f>SUM(H80:H86)</f>
        <v>7212527</v>
      </c>
      <c r="I87" s="24"/>
      <c r="J87" s="27">
        <f>SUM(J80:J86)</f>
        <v>7065954</v>
      </c>
    </row>
    <row r="88" spans="1:12" ht="24" customHeight="1" x14ac:dyDescent="0.65">
      <c r="A88" s="9" t="s">
        <v>71</v>
      </c>
      <c r="B88" s="7"/>
      <c r="C88" s="164"/>
      <c r="D88" s="22">
        <v>21980</v>
      </c>
      <c r="E88" s="21"/>
      <c r="F88" s="22">
        <v>23150</v>
      </c>
      <c r="G88" s="21"/>
      <c r="H88" s="59">
        <v>0</v>
      </c>
      <c r="I88" s="22"/>
      <c r="J88" s="59">
        <v>0</v>
      </c>
    </row>
    <row r="89" spans="1:12" ht="24" customHeight="1" x14ac:dyDescent="0.7">
      <c r="A89" s="181" t="s">
        <v>24</v>
      </c>
      <c r="C89" s="164"/>
      <c r="D89" s="176">
        <f>SUM(D87:D88)</f>
        <v>5980403</v>
      </c>
      <c r="E89" s="182"/>
      <c r="F89" s="176">
        <f>SUM(F87:F88)</f>
        <v>5721627</v>
      </c>
      <c r="G89" s="182"/>
      <c r="H89" s="176">
        <f>SUM(H87:H88)</f>
        <v>7212527</v>
      </c>
      <c r="I89" s="177"/>
      <c r="J89" s="176">
        <f>SUM(J87:J88)</f>
        <v>7065954</v>
      </c>
    </row>
    <row r="90" spans="1:12" ht="24" customHeight="1" x14ac:dyDescent="0.7">
      <c r="A90" s="181"/>
      <c r="C90" s="164"/>
      <c r="D90" s="209"/>
      <c r="E90" s="182"/>
      <c r="F90" s="209"/>
      <c r="G90" s="182"/>
      <c r="H90" s="210"/>
      <c r="I90" s="177"/>
      <c r="J90" s="210"/>
    </row>
    <row r="91" spans="1:12" ht="24" customHeight="1" thickBot="1" x14ac:dyDescent="0.75">
      <c r="A91" s="181" t="s">
        <v>25</v>
      </c>
      <c r="D91" s="183">
        <f>SUM(D65+D89)</f>
        <v>21482140</v>
      </c>
      <c r="E91" s="177"/>
      <c r="F91" s="183">
        <f>SUM(F65+F89)</f>
        <v>21711812</v>
      </c>
      <c r="G91" s="177"/>
      <c r="H91" s="183">
        <f>SUM(H65+H89)</f>
        <v>16168173</v>
      </c>
      <c r="I91" s="177"/>
      <c r="J91" s="183">
        <f>SUM(J65+J89)</f>
        <v>16380178</v>
      </c>
      <c r="K91" s="164">
        <f>F91-F31</f>
        <v>0</v>
      </c>
      <c r="L91" s="164">
        <f>J91-J31</f>
        <v>0</v>
      </c>
    </row>
    <row r="92" spans="1:12" ht="24" customHeight="1" thickTop="1" x14ac:dyDescent="0.65">
      <c r="D92" s="211"/>
      <c r="E92" s="212"/>
      <c r="F92" s="211"/>
      <c r="G92" s="212"/>
      <c r="H92" s="211"/>
      <c r="I92" s="212"/>
      <c r="J92" s="211"/>
      <c r="K92" s="164">
        <f>D91-D31</f>
        <v>0</v>
      </c>
      <c r="L92" s="164">
        <f>H91-H31</f>
        <v>0</v>
      </c>
    </row>
    <row r="93" spans="1:12" ht="24" customHeight="1" x14ac:dyDescent="0.65">
      <c r="E93" s="188"/>
      <c r="G93" s="188"/>
      <c r="H93" s="188"/>
      <c r="I93" s="188"/>
      <c r="J93" s="188"/>
    </row>
  </sheetData>
  <mergeCells count="9">
    <mergeCell ref="D70:G70"/>
    <mergeCell ref="H70:J70"/>
    <mergeCell ref="D74:J74"/>
    <mergeCell ref="D4:G4"/>
    <mergeCell ref="H4:J4"/>
    <mergeCell ref="D37:G37"/>
    <mergeCell ref="H37:J37"/>
    <mergeCell ref="D8:J8"/>
    <mergeCell ref="D41:J41"/>
  </mergeCells>
  <phoneticPr fontId="0" type="noConversion"/>
  <printOptions gridLinesSet="0"/>
  <pageMargins left="0.7" right="0.7" top="0.48" bottom="0.5" header="0.5" footer="0.5"/>
  <pageSetup paperSize="9" scale="89" firstPageNumber="3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4" manualBreakCount="14">
    <brk id="33" max="16383" man="1"/>
    <brk id="66" max="16383" man="1"/>
    <brk id="93" max="16383" man="1"/>
    <brk id="125" max="9" man="1"/>
    <brk id="156" max="9" man="1"/>
    <brk id="189" max="9" man="1"/>
    <brk id="219" max="16383" man="1"/>
    <brk id="220" max="16383" man="1"/>
    <brk id="221" max="16383" man="1"/>
    <brk id="245" max="9" man="1"/>
    <brk id="280" max="9" man="1"/>
    <brk id="320" max="16383" man="1"/>
    <brk id="358" max="16383" man="1"/>
    <brk id="39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6"/>
  <sheetViews>
    <sheetView showGridLines="0" view="pageBreakPreview" topLeftCell="A7" zoomScale="80" zoomScaleNormal="90" zoomScaleSheetLayoutView="80" workbookViewId="0">
      <selection activeCell="F9" sqref="F9"/>
    </sheetView>
  </sheetViews>
  <sheetFormatPr defaultColWidth="10" defaultRowHeight="22.5" customHeight="1" x14ac:dyDescent="0.65"/>
  <cols>
    <col min="1" max="1" width="56" style="9" customWidth="1"/>
    <col min="2" max="2" width="8.6640625" style="7" customWidth="1"/>
    <col min="3" max="3" width="0.6640625" style="7" customWidth="1"/>
    <col min="4" max="4" width="13.77734375" style="12" customWidth="1"/>
    <col min="5" max="5" width="1" style="9" customWidth="1"/>
    <col min="6" max="6" width="13.77734375" style="12" customWidth="1"/>
    <col min="7" max="7" width="1" style="9" customWidth="1"/>
    <col min="8" max="8" width="13.77734375" style="12" customWidth="1"/>
    <col min="9" max="9" width="1.33203125" style="9" customWidth="1"/>
    <col min="10" max="10" width="13.77734375" style="12" customWidth="1"/>
    <col min="11" max="11" width="10" style="9"/>
    <col min="12" max="12" width="11" style="9" hidden="1" customWidth="1"/>
    <col min="13" max="15" width="0" style="9" hidden="1" customWidth="1"/>
    <col min="16" max="16" width="11" style="9" hidden="1" customWidth="1"/>
    <col min="17" max="16384" width="10" style="9"/>
  </cols>
  <sheetData>
    <row r="1" spans="1:10" s="3" customFormat="1" ht="22.5" customHeight="1" x14ac:dyDescent="0.7">
      <c r="A1" s="57" t="s">
        <v>48</v>
      </c>
      <c r="B1" s="1"/>
      <c r="C1" s="29"/>
      <c r="D1" s="29"/>
      <c r="E1" s="29"/>
      <c r="F1" s="29"/>
      <c r="G1" s="2"/>
      <c r="H1" s="29"/>
      <c r="I1" s="2"/>
      <c r="J1" s="29"/>
    </row>
    <row r="2" spans="1:10" s="3" customFormat="1" ht="22.5" customHeight="1" x14ac:dyDescent="0.7">
      <c r="A2" s="4" t="s">
        <v>84</v>
      </c>
      <c r="B2" s="5"/>
      <c r="C2" s="30"/>
      <c r="D2" s="30"/>
      <c r="E2" s="30"/>
      <c r="F2" s="30"/>
      <c r="H2" s="30"/>
      <c r="J2" s="30"/>
    </row>
    <row r="3" spans="1:10" ht="15" customHeight="1" x14ac:dyDescent="0.7">
      <c r="A3" s="6"/>
      <c r="C3" s="12"/>
      <c r="E3" s="12"/>
    </row>
    <row r="4" spans="1:10" ht="22.5" customHeight="1" x14ac:dyDescent="0.7">
      <c r="B4" s="11"/>
      <c r="C4" s="9"/>
      <c r="E4" s="13" t="s">
        <v>4</v>
      </c>
      <c r="G4" s="14"/>
      <c r="H4" s="239" t="s">
        <v>42</v>
      </c>
      <c r="I4" s="239"/>
      <c r="J4" s="239"/>
    </row>
    <row r="5" spans="1:10" ht="22.5" customHeight="1" x14ac:dyDescent="0.7">
      <c r="B5" s="11"/>
      <c r="C5" s="9"/>
      <c r="D5" s="240" t="s">
        <v>85</v>
      </c>
      <c r="E5" s="240"/>
      <c r="F5" s="240"/>
      <c r="G5" s="14"/>
      <c r="H5" s="240" t="s">
        <v>85</v>
      </c>
      <c r="I5" s="240"/>
      <c r="J5" s="240"/>
    </row>
    <row r="6" spans="1:10" ht="22.5" customHeight="1" x14ac:dyDescent="0.7">
      <c r="B6" s="11"/>
      <c r="C6" s="9"/>
      <c r="D6" s="240" t="s">
        <v>146</v>
      </c>
      <c r="E6" s="240"/>
      <c r="F6" s="240"/>
      <c r="G6" s="14"/>
      <c r="H6" s="240" t="s">
        <v>146</v>
      </c>
      <c r="I6" s="240"/>
      <c r="J6" s="240"/>
    </row>
    <row r="7" spans="1:10" ht="22.5" customHeight="1" x14ac:dyDescent="0.65">
      <c r="B7" s="7" t="s">
        <v>16</v>
      </c>
      <c r="C7" s="9"/>
      <c r="D7" s="15">
        <v>2566</v>
      </c>
      <c r="E7" s="16"/>
      <c r="F7" s="15">
        <v>2565</v>
      </c>
      <c r="G7" s="18"/>
      <c r="H7" s="15">
        <v>2566</v>
      </c>
      <c r="I7" s="16"/>
      <c r="J7" s="15">
        <v>2565</v>
      </c>
    </row>
    <row r="8" spans="1:10" ht="22.5" customHeight="1" x14ac:dyDescent="0.65">
      <c r="C8" s="9"/>
      <c r="D8" s="15"/>
      <c r="E8" s="16"/>
      <c r="F8" s="15"/>
      <c r="G8" s="52" t="s">
        <v>79</v>
      </c>
      <c r="H8" s="15"/>
      <c r="I8" s="18"/>
      <c r="J8" s="15"/>
    </row>
    <row r="9" spans="1:10" ht="22.5" customHeight="1" x14ac:dyDescent="0.7">
      <c r="A9" s="33" t="s">
        <v>28</v>
      </c>
      <c r="C9" s="9"/>
    </row>
    <row r="10" spans="1:10" ht="22.5" customHeight="1" x14ac:dyDescent="0.65">
      <c r="A10" s="10" t="s">
        <v>52</v>
      </c>
      <c r="B10" s="7" t="s">
        <v>200</v>
      </c>
      <c r="C10" s="9"/>
      <c r="D10" s="48">
        <v>1736489</v>
      </c>
      <c r="F10" s="48">
        <v>617403</v>
      </c>
      <c r="H10" s="48">
        <v>818376</v>
      </c>
      <c r="J10" s="48">
        <v>252244</v>
      </c>
    </row>
    <row r="11" spans="1:10" ht="22.5" customHeight="1" x14ac:dyDescent="0.65">
      <c r="A11" s="10" t="s">
        <v>76</v>
      </c>
      <c r="B11" s="7" t="s">
        <v>200</v>
      </c>
      <c r="C11" s="9"/>
      <c r="D11" s="48">
        <v>16673</v>
      </c>
      <c r="F11" s="48">
        <v>20853</v>
      </c>
      <c r="H11" s="48">
        <v>4580</v>
      </c>
      <c r="J11" s="48">
        <v>2604</v>
      </c>
    </row>
    <row r="12" spans="1:10" ht="22.5" customHeight="1" x14ac:dyDescent="0.65">
      <c r="A12" s="8" t="s">
        <v>158</v>
      </c>
      <c r="B12" s="7" t="s">
        <v>172</v>
      </c>
      <c r="C12" s="9"/>
      <c r="D12" s="48">
        <v>1231</v>
      </c>
      <c r="F12" s="48">
        <v>563</v>
      </c>
      <c r="H12" s="48">
        <v>6768</v>
      </c>
      <c r="J12" s="48">
        <v>7433</v>
      </c>
    </row>
    <row r="13" spans="1:10" ht="22.5" customHeight="1" x14ac:dyDescent="0.65">
      <c r="A13" s="8" t="s">
        <v>26</v>
      </c>
      <c r="B13" s="7" t="s">
        <v>172</v>
      </c>
      <c r="C13" s="9"/>
      <c r="D13" s="37">
        <v>20232</v>
      </c>
      <c r="F13" s="37">
        <v>7275</v>
      </c>
      <c r="H13" s="37">
        <v>21326</v>
      </c>
      <c r="J13" s="37">
        <v>6945</v>
      </c>
    </row>
    <row r="14" spans="1:10" ht="22.5" customHeight="1" x14ac:dyDescent="0.7">
      <c r="A14" s="34" t="s">
        <v>27</v>
      </c>
      <c r="C14" s="9"/>
      <c r="D14" s="36">
        <f>SUM(D10:D13)</f>
        <v>1774625</v>
      </c>
      <c r="E14" s="14"/>
      <c r="F14" s="36">
        <f>SUM(F10:F13)</f>
        <v>646094</v>
      </c>
      <c r="G14" s="14"/>
      <c r="H14" s="36">
        <f>SUM(H10:H13)</f>
        <v>851050</v>
      </c>
      <c r="I14" s="14"/>
      <c r="J14" s="36">
        <f>SUM(J10:J13)</f>
        <v>269226</v>
      </c>
    </row>
    <row r="15" spans="1:10" ht="22" x14ac:dyDescent="0.7">
      <c r="A15" s="34"/>
      <c r="C15" s="9"/>
      <c r="D15" s="48"/>
      <c r="F15" s="48"/>
      <c r="H15" s="48"/>
      <c r="J15" s="48"/>
    </row>
    <row r="16" spans="1:10" ht="22.5" customHeight="1" x14ac:dyDescent="0.7">
      <c r="A16" s="33" t="s">
        <v>53</v>
      </c>
      <c r="C16" s="9"/>
    </row>
    <row r="17" spans="1:10" ht="22.5" customHeight="1" x14ac:dyDescent="0.65">
      <c r="A17" s="8" t="s">
        <v>64</v>
      </c>
      <c r="C17" s="9"/>
      <c r="D17" s="48">
        <v>763676</v>
      </c>
      <c r="F17" s="48">
        <v>394453</v>
      </c>
      <c r="H17" s="48">
        <v>324908</v>
      </c>
      <c r="J17" s="48">
        <v>170561</v>
      </c>
    </row>
    <row r="18" spans="1:10" ht="22.5" customHeight="1" x14ac:dyDescent="0.65">
      <c r="A18" s="8" t="s">
        <v>77</v>
      </c>
      <c r="C18" s="9"/>
      <c r="D18" s="48">
        <v>11553</v>
      </c>
      <c r="F18" s="48">
        <v>10367</v>
      </c>
      <c r="H18" s="62">
        <v>0</v>
      </c>
      <c r="J18" s="62">
        <v>0</v>
      </c>
    </row>
    <row r="19" spans="1:10" ht="22.5" customHeight="1" x14ac:dyDescent="0.65">
      <c r="A19" s="10" t="s">
        <v>56</v>
      </c>
      <c r="C19" s="9"/>
      <c r="D19" s="48">
        <v>217600</v>
      </c>
      <c r="F19" s="48">
        <v>213403</v>
      </c>
      <c r="H19" s="48">
        <v>104038</v>
      </c>
      <c r="J19" s="48">
        <v>112404</v>
      </c>
    </row>
    <row r="20" spans="1:10" ht="22.5" customHeight="1" x14ac:dyDescent="0.65">
      <c r="A20" s="10" t="s">
        <v>54</v>
      </c>
      <c r="C20" s="9"/>
      <c r="D20" s="48">
        <v>88949</v>
      </c>
      <c r="F20" s="48">
        <v>45562</v>
      </c>
      <c r="H20" s="48">
        <v>43004</v>
      </c>
      <c r="J20" s="48">
        <v>21153</v>
      </c>
    </row>
    <row r="21" spans="1:10" ht="22.5" customHeight="1" x14ac:dyDescent="0.65">
      <c r="A21" s="10" t="s">
        <v>55</v>
      </c>
      <c r="B21" s="7" t="s">
        <v>172</v>
      </c>
      <c r="C21" s="9"/>
      <c r="D21" s="48">
        <f>330259+14664</f>
        <v>344923</v>
      </c>
      <c r="F21" s="48">
        <v>209381</v>
      </c>
      <c r="H21" s="48">
        <f>153508+12614</f>
        <v>166122</v>
      </c>
      <c r="J21" s="48">
        <v>108650</v>
      </c>
    </row>
    <row r="22" spans="1:10" s="14" customFormat="1" ht="22.5" customHeight="1" x14ac:dyDescent="0.7">
      <c r="A22" s="34" t="s">
        <v>43</v>
      </c>
      <c r="B22" s="35"/>
      <c r="D22" s="58">
        <f>SUM(D17:D21)</f>
        <v>1426701</v>
      </c>
      <c r="F22" s="58">
        <f>SUM(F17:F21)</f>
        <v>873166</v>
      </c>
      <c r="H22" s="58">
        <f>SUM(H17:H21)</f>
        <v>638072</v>
      </c>
      <c r="J22" s="58">
        <f>SUM(J17:J21)</f>
        <v>412768</v>
      </c>
    </row>
    <row r="23" spans="1:10" s="14" customFormat="1" ht="22.5" customHeight="1" x14ac:dyDescent="0.7">
      <c r="A23" s="34"/>
      <c r="B23" s="35"/>
      <c r="D23" s="46"/>
      <c r="F23" s="46"/>
      <c r="H23" s="46"/>
      <c r="J23" s="46"/>
    </row>
    <row r="24" spans="1:10" s="14" customFormat="1" ht="22.5" customHeight="1" x14ac:dyDescent="0.7">
      <c r="A24" s="34" t="s">
        <v>225</v>
      </c>
      <c r="B24" s="35"/>
      <c r="D24" s="46">
        <f>D14-D22</f>
        <v>347924</v>
      </c>
      <c r="F24" s="46">
        <f>F14-F22</f>
        <v>-227072</v>
      </c>
      <c r="H24" s="46">
        <f>H14-H22</f>
        <v>212978</v>
      </c>
      <c r="J24" s="46">
        <f>J14-J22</f>
        <v>-143542</v>
      </c>
    </row>
    <row r="25" spans="1:10" ht="22.5" customHeight="1" x14ac:dyDescent="0.7">
      <c r="A25" s="8" t="s">
        <v>179</v>
      </c>
      <c r="C25" s="14"/>
      <c r="D25" s="142">
        <v>14664</v>
      </c>
      <c r="E25" s="14"/>
      <c r="F25" s="142">
        <v>2014</v>
      </c>
      <c r="H25" s="48">
        <f>-2842+12614</f>
        <v>9772</v>
      </c>
      <c r="J25" s="48">
        <f>1636-28624</f>
        <v>-26988</v>
      </c>
    </row>
    <row r="26" spans="1:10" ht="22.5" customHeight="1" x14ac:dyDescent="0.7">
      <c r="A26" s="8" t="s">
        <v>65</v>
      </c>
      <c r="B26" s="7" t="s">
        <v>172</v>
      </c>
      <c r="C26" s="14"/>
      <c r="D26" s="48">
        <v>-134734</v>
      </c>
      <c r="E26" s="14"/>
      <c r="F26" s="48">
        <v>-111567</v>
      </c>
      <c r="H26" s="48">
        <v>-74908</v>
      </c>
      <c r="J26" s="48">
        <v>-67156</v>
      </c>
    </row>
    <row r="27" spans="1:10" ht="22.5" customHeight="1" x14ac:dyDescent="0.7">
      <c r="A27" s="10" t="s">
        <v>169</v>
      </c>
      <c r="C27" s="14"/>
      <c r="D27" s="48"/>
      <c r="E27" s="14"/>
      <c r="F27" s="48"/>
      <c r="H27" s="48"/>
      <c r="J27" s="48"/>
    </row>
    <row r="28" spans="1:10" s="14" customFormat="1" ht="22.5" customHeight="1" x14ac:dyDescent="0.7">
      <c r="A28" s="10" t="s">
        <v>170</v>
      </c>
      <c r="B28" s="7" t="s">
        <v>155</v>
      </c>
      <c r="D28" s="37">
        <v>3376</v>
      </c>
      <c r="F28" s="37">
        <v>3322</v>
      </c>
      <c r="H28" s="63">
        <v>0</v>
      </c>
      <c r="J28" s="63">
        <v>0</v>
      </c>
    </row>
    <row r="29" spans="1:10" ht="22.5" customHeight="1" x14ac:dyDescent="0.7">
      <c r="A29" s="14" t="s">
        <v>223</v>
      </c>
      <c r="B29" s="35"/>
      <c r="C29" s="14"/>
      <c r="D29" s="46">
        <f>SUM(D24:D28)</f>
        <v>231230</v>
      </c>
      <c r="E29" s="13">
        <f>E14-E22</f>
        <v>0</v>
      </c>
      <c r="F29" s="46">
        <f>SUM(F24:F28)</f>
        <v>-333303</v>
      </c>
      <c r="G29" s="13">
        <f>G14-G22</f>
        <v>0</v>
      </c>
      <c r="H29" s="46">
        <f>SUM(H24:H28)</f>
        <v>147842</v>
      </c>
      <c r="I29" s="13"/>
      <c r="J29" s="46">
        <f>SUM(J24:J28)</f>
        <v>-237686</v>
      </c>
    </row>
    <row r="30" spans="1:10" ht="22.5" customHeight="1" x14ac:dyDescent="0.7">
      <c r="A30" s="8" t="s">
        <v>208</v>
      </c>
      <c r="B30" s="7" t="s">
        <v>201</v>
      </c>
      <c r="C30" s="14"/>
      <c r="D30" s="37">
        <v>6161</v>
      </c>
      <c r="E30" s="14"/>
      <c r="F30" s="37">
        <f>8441</f>
        <v>8441</v>
      </c>
      <c r="G30" s="14"/>
      <c r="H30" s="37">
        <v>-1269</v>
      </c>
      <c r="I30" s="46"/>
      <c r="J30" s="37">
        <v>3345</v>
      </c>
    </row>
    <row r="31" spans="1:10" ht="22.5" customHeight="1" x14ac:dyDescent="0.7">
      <c r="A31" s="14" t="s">
        <v>224</v>
      </c>
      <c r="B31" s="35"/>
      <c r="C31" s="14"/>
      <c r="D31" s="58">
        <f t="shared" ref="D31:I31" si="0">SUM(D29:D30)</f>
        <v>237391</v>
      </c>
      <c r="E31" s="46">
        <f t="shared" si="0"/>
        <v>0</v>
      </c>
      <c r="F31" s="58">
        <f t="shared" ref="F31" si="1">SUM(F29:F30)</f>
        <v>-324862</v>
      </c>
      <c r="G31" s="46">
        <f t="shared" si="0"/>
        <v>0</v>
      </c>
      <c r="H31" s="58">
        <f t="shared" si="0"/>
        <v>146573</v>
      </c>
      <c r="I31" s="46">
        <f t="shared" si="0"/>
        <v>0</v>
      </c>
      <c r="J31" s="58">
        <f t="shared" ref="J31" si="2">SUM(J29:J30)</f>
        <v>-234341</v>
      </c>
    </row>
    <row r="32" spans="1:10" ht="22" x14ac:dyDescent="0.7">
      <c r="A32" s="34"/>
      <c r="B32" s="35"/>
      <c r="C32" s="14"/>
      <c r="D32" s="143"/>
      <c r="E32" s="14"/>
      <c r="F32" s="13"/>
      <c r="G32" s="14"/>
      <c r="H32" s="236"/>
      <c r="I32" s="14"/>
      <c r="J32" s="13"/>
    </row>
    <row r="33" spans="1:11" s="3" customFormat="1" ht="22.5" customHeight="1" x14ac:dyDescent="0.7">
      <c r="A33" s="57" t="s">
        <v>48</v>
      </c>
      <c r="B33" s="1"/>
      <c r="C33" s="29"/>
      <c r="D33" s="29"/>
      <c r="E33" s="29"/>
      <c r="F33" s="29"/>
      <c r="G33" s="2"/>
      <c r="H33" s="29"/>
      <c r="I33" s="2"/>
      <c r="J33" s="29"/>
    </row>
    <row r="34" spans="1:11" s="3" customFormat="1" ht="22.5" customHeight="1" x14ac:dyDescent="0.7">
      <c r="A34" s="4" t="s">
        <v>84</v>
      </c>
      <c r="B34" s="5"/>
      <c r="C34" s="30"/>
      <c r="D34" s="30"/>
      <c r="E34" s="30"/>
      <c r="F34" s="30"/>
      <c r="H34" s="30"/>
      <c r="J34" s="30"/>
    </row>
    <row r="35" spans="1:11" ht="15" customHeight="1" x14ac:dyDescent="0.7">
      <c r="A35" s="6"/>
      <c r="C35" s="12"/>
      <c r="E35" s="12"/>
    </row>
    <row r="36" spans="1:11" ht="22.5" customHeight="1" x14ac:dyDescent="0.7">
      <c r="B36" s="11"/>
      <c r="C36" s="9"/>
      <c r="E36" s="13" t="s">
        <v>4</v>
      </c>
      <c r="G36" s="14"/>
      <c r="H36" s="239" t="s">
        <v>42</v>
      </c>
      <c r="I36" s="239"/>
      <c r="J36" s="239"/>
    </row>
    <row r="37" spans="1:11" ht="22.5" customHeight="1" x14ac:dyDescent="0.7">
      <c r="B37" s="11"/>
      <c r="C37" s="9"/>
      <c r="D37" s="240" t="s">
        <v>85</v>
      </c>
      <c r="E37" s="240"/>
      <c r="F37" s="240"/>
      <c r="G37" s="14"/>
      <c r="H37" s="240" t="s">
        <v>85</v>
      </c>
      <c r="I37" s="240"/>
      <c r="J37" s="240"/>
    </row>
    <row r="38" spans="1:11" ht="22.5" customHeight="1" x14ac:dyDescent="0.7">
      <c r="B38" s="11"/>
      <c r="C38" s="9"/>
      <c r="D38" s="240" t="s">
        <v>146</v>
      </c>
      <c r="E38" s="240"/>
      <c r="F38" s="240"/>
      <c r="G38" s="14"/>
      <c r="H38" s="240" t="s">
        <v>146</v>
      </c>
      <c r="I38" s="240"/>
      <c r="J38" s="240"/>
    </row>
    <row r="39" spans="1:11" ht="22.5" customHeight="1" x14ac:dyDescent="0.65">
      <c r="B39" s="7" t="s">
        <v>16</v>
      </c>
      <c r="C39" s="9"/>
      <c r="D39" s="15">
        <v>2566</v>
      </c>
      <c r="E39" s="16"/>
      <c r="F39" s="15">
        <v>2565</v>
      </c>
      <c r="G39" s="18"/>
      <c r="H39" s="15">
        <v>2566</v>
      </c>
      <c r="I39" s="16"/>
      <c r="J39" s="15">
        <v>2565</v>
      </c>
    </row>
    <row r="40" spans="1:11" ht="22.5" customHeight="1" x14ac:dyDescent="0.65">
      <c r="C40" s="9"/>
      <c r="D40" s="15"/>
      <c r="E40" s="16"/>
      <c r="F40" s="15"/>
      <c r="G40" s="52" t="s">
        <v>79</v>
      </c>
      <c r="H40" s="15"/>
      <c r="I40" s="18"/>
      <c r="J40" s="15"/>
    </row>
    <row r="41" spans="1:11" ht="22.5" customHeight="1" x14ac:dyDescent="0.7">
      <c r="A41" s="6" t="s">
        <v>98</v>
      </c>
      <c r="C41" s="9"/>
      <c r="D41" s="15"/>
      <c r="E41" s="16"/>
      <c r="F41" s="15"/>
      <c r="G41" s="52"/>
      <c r="H41" s="15"/>
      <c r="I41" s="18"/>
      <c r="J41" s="15"/>
    </row>
    <row r="42" spans="1:11" ht="22.5" customHeight="1" x14ac:dyDescent="0.7">
      <c r="A42" s="60" t="s">
        <v>112</v>
      </c>
      <c r="C42" s="9"/>
      <c r="D42" s="15"/>
      <c r="E42" s="16"/>
      <c r="F42" s="15"/>
      <c r="G42" s="52"/>
      <c r="H42" s="15"/>
      <c r="I42" s="18"/>
      <c r="J42" s="15"/>
    </row>
    <row r="43" spans="1:11" ht="22.5" customHeight="1" x14ac:dyDescent="0.7">
      <c r="A43" s="60" t="s">
        <v>110</v>
      </c>
      <c r="C43" s="9"/>
      <c r="D43" s="15"/>
      <c r="E43" s="16"/>
      <c r="F43" s="15"/>
      <c r="G43" s="52"/>
      <c r="H43" s="15"/>
      <c r="I43" s="18"/>
      <c r="J43" s="15"/>
    </row>
    <row r="44" spans="1:11" ht="22.5" customHeight="1" x14ac:dyDescent="0.65">
      <c r="A44" s="8" t="s">
        <v>111</v>
      </c>
      <c r="C44" s="9"/>
      <c r="D44" s="50">
        <v>21385</v>
      </c>
      <c r="E44" s="16"/>
      <c r="F44" s="50">
        <v>-40461</v>
      </c>
      <c r="G44" s="16"/>
      <c r="H44" s="62">
        <v>0</v>
      </c>
      <c r="I44" s="18"/>
      <c r="J44" s="62">
        <v>0</v>
      </c>
      <c r="K44" s="64"/>
    </row>
    <row r="45" spans="1:11" ht="22.5" customHeight="1" x14ac:dyDescent="0.7">
      <c r="A45" s="14" t="s">
        <v>164</v>
      </c>
      <c r="C45" s="9"/>
      <c r="D45" s="140"/>
      <c r="E45" s="16"/>
      <c r="F45" s="140"/>
      <c r="G45" s="16"/>
      <c r="H45" s="140"/>
      <c r="I45" s="18"/>
      <c r="J45" s="140"/>
      <c r="K45" s="64"/>
    </row>
    <row r="46" spans="1:11" s="14" customFormat="1" ht="22.5" customHeight="1" x14ac:dyDescent="0.7">
      <c r="A46" s="14" t="s">
        <v>110</v>
      </c>
      <c r="B46" s="35"/>
      <c r="D46" s="138">
        <f>SUM(D44:D45)</f>
        <v>21385</v>
      </c>
      <c r="E46" s="54"/>
      <c r="F46" s="138">
        <f>SUM(F44:F45)</f>
        <v>-40461</v>
      </c>
      <c r="G46" s="54"/>
      <c r="H46" s="139">
        <f>SUM(H44:H45)</f>
        <v>0</v>
      </c>
      <c r="I46" s="55"/>
      <c r="J46" s="139">
        <f>SUM(J44:J45)</f>
        <v>0</v>
      </c>
      <c r="K46" s="136"/>
    </row>
    <row r="47" spans="1:11" s="14" customFormat="1" ht="6.5" customHeight="1" x14ac:dyDescent="0.7">
      <c r="B47" s="35"/>
      <c r="D47" s="135"/>
      <c r="E47" s="54"/>
      <c r="F47" s="135"/>
      <c r="G47" s="54"/>
      <c r="H47" s="137"/>
      <c r="I47" s="55"/>
      <c r="J47" s="137"/>
      <c r="K47" s="136"/>
    </row>
    <row r="48" spans="1:11" ht="22.5" customHeight="1" x14ac:dyDescent="0.7">
      <c r="A48" s="60" t="s">
        <v>165</v>
      </c>
      <c r="C48" s="9"/>
      <c r="D48" s="15"/>
      <c r="E48" s="16"/>
      <c r="F48" s="15"/>
      <c r="G48" s="16"/>
      <c r="H48" s="15"/>
      <c r="I48" s="18"/>
      <c r="J48" s="15"/>
    </row>
    <row r="49" spans="1:11" ht="22.5" customHeight="1" x14ac:dyDescent="0.7">
      <c r="A49" s="60" t="s">
        <v>110</v>
      </c>
      <c r="C49" s="9"/>
      <c r="D49" s="15"/>
      <c r="E49" s="16"/>
      <c r="F49" s="15"/>
      <c r="G49" s="16"/>
      <c r="H49" s="15"/>
      <c r="I49" s="18"/>
      <c r="J49" s="15"/>
    </row>
    <row r="50" spans="1:11" ht="22.5" customHeight="1" x14ac:dyDescent="0.65">
      <c r="A50" s="9" t="s">
        <v>197</v>
      </c>
      <c r="C50" s="9"/>
      <c r="D50" s="15"/>
      <c r="E50" s="16"/>
      <c r="F50" s="15"/>
      <c r="G50" s="16"/>
      <c r="H50" s="15"/>
      <c r="I50" s="18"/>
      <c r="J50" s="15"/>
    </row>
    <row r="51" spans="1:11" ht="22.5" customHeight="1" x14ac:dyDescent="0.65">
      <c r="A51" s="9" t="s">
        <v>167</v>
      </c>
      <c r="C51" s="9"/>
      <c r="D51" s="62">
        <v>0</v>
      </c>
      <c r="E51" s="16"/>
      <c r="F51" s="50">
        <v>4</v>
      </c>
      <c r="G51" s="16"/>
      <c r="H51" s="62">
        <v>0</v>
      </c>
      <c r="I51" s="18"/>
      <c r="J51" s="50">
        <v>2</v>
      </c>
      <c r="K51" s="64"/>
    </row>
    <row r="52" spans="1:11" ht="22.5" customHeight="1" x14ac:dyDescent="0.7">
      <c r="A52" s="14" t="s">
        <v>166</v>
      </c>
      <c r="C52" s="9"/>
      <c r="D52" s="140"/>
      <c r="E52" s="16"/>
      <c r="F52" s="140"/>
      <c r="G52" s="16"/>
      <c r="H52" s="140"/>
      <c r="I52" s="18"/>
      <c r="J52" s="140"/>
      <c r="K52" s="64"/>
    </row>
    <row r="53" spans="1:11" s="14" customFormat="1" ht="22.5" customHeight="1" x14ac:dyDescent="0.7">
      <c r="A53" s="14" t="s">
        <v>110</v>
      </c>
      <c r="B53" s="35"/>
      <c r="D53" s="139">
        <f>SUM(D51:D52)</f>
        <v>0</v>
      </c>
      <c r="E53" s="54"/>
      <c r="F53" s="138">
        <f>SUM(F51:F52)</f>
        <v>4</v>
      </c>
      <c r="G53" s="54"/>
      <c r="H53" s="139">
        <f>SUM(H51:H52)</f>
        <v>0</v>
      </c>
      <c r="I53" s="55"/>
      <c r="J53" s="138">
        <f>SUM(J51:J52)</f>
        <v>2</v>
      </c>
      <c r="K53" s="136"/>
    </row>
    <row r="54" spans="1:11" s="14" customFormat="1" ht="22.5" customHeight="1" x14ac:dyDescent="0.7">
      <c r="A54" s="6" t="s">
        <v>171</v>
      </c>
      <c r="B54" s="35"/>
      <c r="D54" s="53">
        <f>SUM(D53,D46)</f>
        <v>21385</v>
      </c>
      <c r="E54" s="54"/>
      <c r="F54" s="53">
        <f>SUM(F53,F46)</f>
        <v>-40457</v>
      </c>
      <c r="G54" s="54"/>
      <c r="H54" s="139">
        <f>SUM(H53,H46)</f>
        <v>0</v>
      </c>
      <c r="I54" s="55"/>
      <c r="J54" s="53">
        <f>SUM(J53,J46)</f>
        <v>2</v>
      </c>
    </row>
    <row r="55" spans="1:11" s="14" customFormat="1" ht="22.5" customHeight="1" thickBot="1" x14ac:dyDescent="0.75">
      <c r="A55" s="6" t="s">
        <v>209</v>
      </c>
      <c r="B55" s="35"/>
      <c r="D55" s="56">
        <f>D31+D54</f>
        <v>258776</v>
      </c>
      <c r="E55" s="54"/>
      <c r="F55" s="56">
        <f>F31+F54</f>
        <v>-365319</v>
      </c>
      <c r="G55" s="54"/>
      <c r="H55" s="56">
        <f>H31+H54</f>
        <v>146573</v>
      </c>
      <c r="I55" s="54"/>
      <c r="J55" s="56">
        <f>J31+J54</f>
        <v>-234339</v>
      </c>
    </row>
    <row r="56" spans="1:11" thickTop="1" x14ac:dyDescent="0.7">
      <c r="A56" s="6"/>
      <c r="C56" s="9"/>
      <c r="D56" s="15"/>
      <c r="E56" s="16"/>
      <c r="F56" s="15"/>
      <c r="G56" s="16"/>
      <c r="H56" s="15"/>
      <c r="I56" s="18"/>
      <c r="J56" s="15"/>
    </row>
    <row r="57" spans="1:11" s="47" customFormat="1" ht="21.75" customHeight="1" x14ac:dyDescent="0.7">
      <c r="A57" s="14" t="s">
        <v>210</v>
      </c>
      <c r="B57" s="35"/>
      <c r="C57" s="27"/>
      <c r="D57" s="24"/>
      <c r="E57" s="27"/>
      <c r="F57" s="24"/>
      <c r="G57" s="27"/>
      <c r="H57" s="24"/>
      <c r="I57" s="24"/>
      <c r="J57" s="24"/>
    </row>
    <row r="58" spans="1:11" s="3" customFormat="1" ht="22.5" customHeight="1" x14ac:dyDescent="0.7">
      <c r="A58" s="9" t="s">
        <v>93</v>
      </c>
      <c r="B58" s="7"/>
      <c r="C58" s="24">
        <f>305628-300913-780</f>
        <v>3935</v>
      </c>
      <c r="D58" s="21">
        <f>D60-D59</f>
        <v>238561</v>
      </c>
      <c r="E58" s="21"/>
      <c r="F58" s="21">
        <f>F60-F59</f>
        <v>-313095</v>
      </c>
      <c r="G58" s="21"/>
      <c r="H58" s="21">
        <f>H60-H59</f>
        <v>146573</v>
      </c>
      <c r="I58" s="21"/>
      <c r="J58" s="21">
        <f>J60-J59</f>
        <v>-234341</v>
      </c>
    </row>
    <row r="59" spans="1:11" ht="22.5" customHeight="1" x14ac:dyDescent="0.7">
      <c r="A59" s="8" t="s">
        <v>80</v>
      </c>
      <c r="C59" s="9"/>
      <c r="D59" s="22">
        <v>-1170</v>
      </c>
      <c r="E59" s="21"/>
      <c r="F59" s="22">
        <v>-11767</v>
      </c>
      <c r="G59" s="21"/>
      <c r="H59" s="62">
        <v>0</v>
      </c>
      <c r="I59" s="46"/>
      <c r="J59" s="62">
        <v>0</v>
      </c>
    </row>
    <row r="60" spans="1:11" ht="22.5" customHeight="1" thickBot="1" x14ac:dyDescent="0.75">
      <c r="A60" s="14"/>
      <c r="C60" s="9"/>
      <c r="D60" s="38">
        <f>D31</f>
        <v>237391</v>
      </c>
      <c r="E60" s="24"/>
      <c r="F60" s="38">
        <f>F31</f>
        <v>-324862</v>
      </c>
      <c r="G60" s="24"/>
      <c r="H60" s="38">
        <f>H31</f>
        <v>146573</v>
      </c>
      <c r="I60" s="24"/>
      <c r="J60" s="38">
        <f>J31</f>
        <v>-234341</v>
      </c>
    </row>
    <row r="61" spans="1:11" thickTop="1" x14ac:dyDescent="0.7">
      <c r="A61" s="14"/>
      <c r="C61" s="9"/>
      <c r="D61" s="27"/>
      <c r="E61" s="24"/>
      <c r="F61" s="27"/>
      <c r="G61" s="24"/>
      <c r="H61" s="27"/>
      <c r="I61" s="24"/>
      <c r="J61" s="27"/>
    </row>
    <row r="62" spans="1:11" s="47" customFormat="1" ht="22.5" customHeight="1" x14ac:dyDescent="0.7">
      <c r="A62" s="14" t="s">
        <v>211</v>
      </c>
      <c r="B62" s="35"/>
      <c r="C62" s="27"/>
      <c r="D62" s="24"/>
      <c r="E62" s="27"/>
      <c r="F62" s="24"/>
      <c r="G62" s="27"/>
      <c r="H62" s="24"/>
      <c r="I62" s="24"/>
      <c r="J62" s="24"/>
    </row>
    <row r="63" spans="1:11" s="3" customFormat="1" ht="22.5" customHeight="1" x14ac:dyDescent="0.7">
      <c r="A63" s="9" t="s">
        <v>93</v>
      </c>
      <c r="B63" s="7"/>
      <c r="C63" s="21"/>
      <c r="D63" s="21">
        <f>D65-D64</f>
        <v>259946</v>
      </c>
      <c r="E63" s="21"/>
      <c r="F63" s="21">
        <f>F65-F64</f>
        <v>-353552</v>
      </c>
      <c r="G63" s="21"/>
      <c r="H63" s="21">
        <f>H65-H64</f>
        <v>146573</v>
      </c>
      <c r="I63" s="21"/>
      <c r="J63" s="21">
        <f>J65-J64</f>
        <v>-234339</v>
      </c>
    </row>
    <row r="64" spans="1:11" ht="22.5" customHeight="1" x14ac:dyDescent="0.65">
      <c r="A64" s="8" t="s">
        <v>80</v>
      </c>
      <c r="C64" s="9"/>
      <c r="D64" s="22">
        <f>D59</f>
        <v>-1170</v>
      </c>
      <c r="E64" s="21"/>
      <c r="F64" s="22">
        <f>F59</f>
        <v>-11767</v>
      </c>
      <c r="G64" s="21"/>
      <c r="H64" s="62">
        <v>0</v>
      </c>
      <c r="I64" s="21"/>
      <c r="J64" s="62">
        <v>0</v>
      </c>
    </row>
    <row r="65" spans="1:11" ht="22.5" customHeight="1" thickBot="1" x14ac:dyDescent="0.75">
      <c r="A65" s="6"/>
      <c r="C65" s="9"/>
      <c r="D65" s="38">
        <f>D55</f>
        <v>258776</v>
      </c>
      <c r="E65" s="24"/>
      <c r="F65" s="38">
        <f>F55</f>
        <v>-365319</v>
      </c>
      <c r="G65" s="24"/>
      <c r="H65" s="38">
        <f>H55</f>
        <v>146573</v>
      </c>
      <c r="I65" s="24"/>
      <c r="J65" s="38">
        <f>J55</f>
        <v>-234339</v>
      </c>
    </row>
    <row r="66" spans="1:11" thickTop="1" x14ac:dyDescent="0.7">
      <c r="A66" s="14"/>
      <c r="C66" s="9"/>
      <c r="D66" s="27"/>
      <c r="E66" s="24"/>
      <c r="F66" s="27"/>
      <c r="G66" s="24"/>
      <c r="H66" s="27"/>
      <c r="I66" s="24"/>
      <c r="J66" s="27"/>
      <c r="K66" s="21"/>
    </row>
    <row r="67" spans="1:11" ht="22.5" customHeight="1" x14ac:dyDescent="0.7">
      <c r="A67" s="14" t="s">
        <v>212</v>
      </c>
      <c r="B67" s="7" t="s">
        <v>199</v>
      </c>
      <c r="C67" s="9"/>
      <c r="D67" s="27"/>
      <c r="E67" s="24"/>
      <c r="F67" s="27"/>
      <c r="G67" s="24"/>
      <c r="H67" s="27"/>
      <c r="I67" s="24"/>
      <c r="J67" s="27"/>
    </row>
    <row r="68" spans="1:11" ht="25.5" customHeight="1" thickBot="1" x14ac:dyDescent="0.75">
      <c r="A68" s="9" t="s">
        <v>213</v>
      </c>
      <c r="B68" s="9"/>
      <c r="C68" s="9"/>
      <c r="D68" s="61">
        <v>5.2600000000000001E-2</v>
      </c>
      <c r="E68" s="49"/>
      <c r="F68" s="61">
        <v>-6.9099999999999995E-2</v>
      </c>
      <c r="G68" s="49"/>
      <c r="H68" s="61">
        <v>3.2300000000000002E-2</v>
      </c>
      <c r="I68" s="49"/>
      <c r="J68" s="61">
        <v>-5.1700000000000003E-2</v>
      </c>
    </row>
    <row r="69" spans="1:11" ht="24.75" customHeight="1" thickTop="1" thickBot="1" x14ac:dyDescent="0.75">
      <c r="A69" s="9" t="s">
        <v>214</v>
      </c>
      <c r="B69" s="9"/>
      <c r="C69" s="9"/>
      <c r="D69" s="61">
        <v>5.11E-2</v>
      </c>
      <c r="E69" s="49"/>
      <c r="F69" s="61">
        <v>-6.9099999999999995E-2</v>
      </c>
      <c r="G69" s="49"/>
      <c r="H69" s="61">
        <v>3.1399999999999997E-2</v>
      </c>
      <c r="I69" s="49"/>
      <c r="J69" s="61">
        <v>-5.1700000000000003E-2</v>
      </c>
    </row>
    <row r="70" spans="1:11" ht="22.5" customHeight="1" thickTop="1" x14ac:dyDescent="0.65">
      <c r="C70" s="9"/>
      <c r="D70" s="26"/>
      <c r="E70" s="26"/>
      <c r="F70" s="26"/>
      <c r="G70" s="26"/>
      <c r="H70" s="26"/>
      <c r="I70" s="26"/>
      <c r="J70" s="26"/>
    </row>
    <row r="71" spans="1:11" ht="22.5" customHeight="1" x14ac:dyDescent="0.7">
      <c r="A71" s="14"/>
      <c r="C71" s="9"/>
      <c r="D71" s="26"/>
      <c r="E71" s="26"/>
      <c r="F71" s="26"/>
      <c r="G71" s="26"/>
      <c r="H71" s="26"/>
      <c r="I71" s="26"/>
      <c r="J71" s="26"/>
    </row>
    <row r="72" spans="1:11" ht="22.5" customHeight="1" x14ac:dyDescent="0.7">
      <c r="A72" s="14"/>
      <c r="C72" s="9"/>
      <c r="D72" s="26"/>
      <c r="E72" s="26"/>
      <c r="F72" s="26"/>
      <c r="G72" s="26"/>
      <c r="H72" s="26"/>
      <c r="I72" s="26"/>
      <c r="J72" s="26"/>
    </row>
    <row r="169" spans="1:10" s="3" customFormat="1" ht="22.5" hidden="1" customHeight="1" x14ac:dyDescent="0.7">
      <c r="A169" s="9" t="s">
        <v>19</v>
      </c>
      <c r="B169" s="7"/>
      <c r="C169" s="7"/>
      <c r="D169" s="22">
        <v>-12543</v>
      </c>
      <c r="E169" s="22"/>
      <c r="F169" s="22">
        <v>-12543</v>
      </c>
      <c r="G169" s="21"/>
      <c r="H169" s="22">
        <v>-12543</v>
      </c>
      <c r="I169" s="21"/>
      <c r="J169" s="22">
        <v>-12543</v>
      </c>
    </row>
    <row r="170" spans="1:10" s="3" customFormat="1" ht="22.5" hidden="1" customHeight="1" x14ac:dyDescent="0.7">
      <c r="A170" s="9" t="s">
        <v>99</v>
      </c>
      <c r="B170" s="7"/>
      <c r="C170" s="7"/>
      <c r="D170" s="22">
        <v>-5997</v>
      </c>
      <c r="E170" s="22"/>
      <c r="F170" s="22">
        <v>-5997</v>
      </c>
      <c r="G170" s="21"/>
      <c r="H170" s="22">
        <v>-5997</v>
      </c>
      <c r="I170" s="21"/>
      <c r="J170" s="22">
        <v>-5997</v>
      </c>
    </row>
    <row r="171" spans="1:10" ht="22.5" hidden="1" customHeight="1" x14ac:dyDescent="0.65">
      <c r="A171" s="9" t="s">
        <v>20</v>
      </c>
      <c r="D171" s="22">
        <v>-14885</v>
      </c>
      <c r="E171" s="21"/>
      <c r="F171" s="22">
        <v>-14885</v>
      </c>
      <c r="G171" s="21"/>
      <c r="H171" s="22">
        <v>-14885</v>
      </c>
      <c r="I171" s="21"/>
      <c r="J171" s="22">
        <v>-14885</v>
      </c>
    </row>
    <row r="172" spans="1:10" ht="22.5" hidden="1" customHeight="1" x14ac:dyDescent="0.65">
      <c r="A172" s="9" t="s">
        <v>51</v>
      </c>
      <c r="D172" s="22">
        <v>3159</v>
      </c>
      <c r="E172" s="21"/>
      <c r="F172" s="22">
        <v>3159</v>
      </c>
      <c r="G172" s="21"/>
      <c r="H172" s="22">
        <v>3159</v>
      </c>
      <c r="I172" s="21"/>
      <c r="J172" s="22">
        <v>3159</v>
      </c>
    </row>
    <row r="173" spans="1:10" ht="22.5" hidden="1" customHeight="1" x14ac:dyDescent="0.65">
      <c r="A173" s="9" t="s">
        <v>113</v>
      </c>
      <c r="D173" s="43">
        <f>SUM('CF 10-12'!C82,D169:D172)</f>
        <v>-193292</v>
      </c>
      <c r="E173" s="22"/>
      <c r="F173" s="43">
        <f>SUM('CF 10-12'!E82,F169:F172)</f>
        <v>-17196</v>
      </c>
      <c r="G173" s="21"/>
      <c r="H173" s="43">
        <f>SUM('CF 10-12'!G82,H169:H172)</f>
        <v>-175333</v>
      </c>
      <c r="I173" s="21"/>
      <c r="J173" s="43">
        <f>SUM('CF 10-12'!I82,J169:J172)</f>
        <v>-60548</v>
      </c>
    </row>
    <row r="174" spans="1:10" ht="22.5" hidden="1" customHeight="1" x14ac:dyDescent="0.65">
      <c r="A174" s="8" t="s">
        <v>38</v>
      </c>
      <c r="B174" s="44"/>
      <c r="C174" s="44"/>
      <c r="D174" s="22">
        <v>-139579</v>
      </c>
      <c r="E174" s="21"/>
      <c r="F174" s="22">
        <v>-139579</v>
      </c>
      <c r="G174" s="21"/>
      <c r="H174" s="22">
        <v>-139579</v>
      </c>
      <c r="I174" s="21"/>
      <c r="J174" s="22">
        <v>-139579</v>
      </c>
    </row>
    <row r="175" spans="1:10" ht="22.5" hidden="1" customHeight="1" x14ac:dyDescent="0.7">
      <c r="A175" s="14" t="s">
        <v>114</v>
      </c>
      <c r="B175" s="45"/>
      <c r="C175" s="45"/>
      <c r="D175" s="23">
        <f>SUM(D173:D174)</f>
        <v>-332871</v>
      </c>
      <c r="E175" s="24"/>
      <c r="F175" s="23">
        <f>SUM(F173:F174)</f>
        <v>-156775</v>
      </c>
      <c r="G175" s="24"/>
      <c r="H175" s="23">
        <f>SUM(H173:H174)</f>
        <v>-314912</v>
      </c>
      <c r="I175" s="24"/>
      <c r="J175" s="23">
        <f>SUM(J173:J174)</f>
        <v>-200127</v>
      </c>
    </row>
    <row r="176" spans="1:10" ht="23.25" hidden="1" customHeight="1" x14ac:dyDescent="0.7">
      <c r="A176" s="14"/>
      <c r="B176" s="45"/>
      <c r="C176" s="45"/>
      <c r="D176" s="27"/>
      <c r="E176" s="24"/>
      <c r="F176" s="27"/>
      <c r="G176" s="24"/>
      <c r="H176" s="27"/>
      <c r="I176" s="24"/>
      <c r="J176" s="27"/>
    </row>
    <row r="177" spans="1:10" ht="23.25" hidden="1" customHeight="1" x14ac:dyDescent="0.7">
      <c r="A177" s="57" t="s">
        <v>48</v>
      </c>
      <c r="B177" s="1"/>
      <c r="C177" s="1"/>
      <c r="D177" s="29"/>
      <c r="E177" s="29"/>
      <c r="F177" s="29"/>
      <c r="G177" s="2"/>
      <c r="H177" s="29"/>
      <c r="I177" s="2"/>
      <c r="J177" s="29"/>
    </row>
    <row r="178" spans="1:10" ht="23.25" hidden="1" customHeight="1" x14ac:dyDescent="0.7">
      <c r="A178" s="4" t="s">
        <v>87</v>
      </c>
      <c r="B178" s="5"/>
      <c r="C178" s="5"/>
      <c r="D178" s="30"/>
      <c r="E178" s="30"/>
      <c r="F178" s="30"/>
      <c r="G178" s="3"/>
      <c r="H178" s="30"/>
      <c r="I178" s="3"/>
      <c r="J178" s="30"/>
    </row>
    <row r="179" spans="1:10" ht="23.25" hidden="1" customHeight="1" x14ac:dyDescent="0.65">
      <c r="A179" s="8"/>
      <c r="E179" s="12"/>
    </row>
    <row r="180" spans="1:10" ht="23.25" hidden="1" customHeight="1" x14ac:dyDescent="0.7">
      <c r="B180" s="11"/>
      <c r="C180" s="11"/>
      <c r="E180" s="13" t="s">
        <v>4</v>
      </c>
      <c r="H180" s="239" t="s">
        <v>42</v>
      </c>
      <c r="I180" s="239"/>
      <c r="J180" s="239"/>
    </row>
    <row r="181" spans="1:10" ht="23.25" hidden="1" customHeight="1" x14ac:dyDescent="0.65">
      <c r="B181" s="11"/>
      <c r="C181" s="11"/>
      <c r="D181" s="240" t="s">
        <v>90</v>
      </c>
      <c r="E181" s="240"/>
      <c r="F181" s="240"/>
      <c r="H181" s="240" t="s">
        <v>90</v>
      </c>
      <c r="I181" s="240"/>
      <c r="J181" s="240"/>
    </row>
    <row r="182" spans="1:10" ht="23.25" hidden="1" customHeight="1" x14ac:dyDescent="0.65">
      <c r="B182" s="11"/>
      <c r="C182" s="11"/>
      <c r="D182" s="240" t="s">
        <v>89</v>
      </c>
      <c r="E182" s="240"/>
      <c r="F182" s="240"/>
      <c r="H182" s="240" t="s">
        <v>89</v>
      </c>
      <c r="I182" s="240"/>
      <c r="J182" s="240"/>
    </row>
    <row r="183" spans="1:10" ht="23.25" hidden="1" customHeight="1" x14ac:dyDescent="0.65">
      <c r="D183" s="15">
        <v>2560</v>
      </c>
      <c r="E183" s="16"/>
      <c r="F183" s="15">
        <v>2560</v>
      </c>
      <c r="G183" s="18"/>
      <c r="H183" s="15">
        <v>2560</v>
      </c>
      <c r="I183" s="16"/>
      <c r="J183" s="15">
        <v>2560</v>
      </c>
    </row>
    <row r="184" spans="1:10" ht="23.25" hidden="1" customHeight="1" x14ac:dyDescent="0.65">
      <c r="D184" s="15"/>
      <c r="E184" s="16"/>
      <c r="F184" s="15"/>
      <c r="G184" s="52" t="s">
        <v>79</v>
      </c>
      <c r="H184" s="15"/>
      <c r="I184" s="18"/>
      <c r="J184" s="15"/>
    </row>
    <row r="185" spans="1:10" ht="21.75" hidden="1" customHeight="1" x14ac:dyDescent="0.7">
      <c r="A185" s="20" t="s">
        <v>36</v>
      </c>
      <c r="D185" s="19"/>
      <c r="E185" s="21"/>
      <c r="F185" s="19"/>
      <c r="G185" s="21"/>
      <c r="H185" s="19"/>
      <c r="I185" s="21"/>
      <c r="J185" s="19"/>
    </row>
    <row r="186" spans="1:10" ht="21.75" hidden="1" customHeight="1" x14ac:dyDescent="0.65">
      <c r="A186" s="9" t="s">
        <v>49</v>
      </c>
      <c r="D186" s="22">
        <v>13004</v>
      </c>
      <c r="E186" s="21"/>
      <c r="F186" s="22">
        <v>13004</v>
      </c>
      <c r="G186" s="21"/>
      <c r="H186" s="22">
        <v>13004</v>
      </c>
      <c r="I186" s="21"/>
      <c r="J186" s="22">
        <v>13004</v>
      </c>
    </row>
    <row r="187" spans="1:10" ht="21.75" hidden="1" customHeight="1" x14ac:dyDescent="0.65">
      <c r="A187" s="9" t="s">
        <v>91</v>
      </c>
      <c r="D187" s="22">
        <v>803</v>
      </c>
      <c r="E187" s="21"/>
      <c r="F187" s="22">
        <v>803</v>
      </c>
      <c r="G187" s="21"/>
      <c r="H187" s="22">
        <v>803</v>
      </c>
      <c r="I187" s="21"/>
      <c r="J187" s="22">
        <v>803</v>
      </c>
    </row>
    <row r="188" spans="1:10" ht="21.75" hidden="1" customHeight="1" x14ac:dyDescent="0.65">
      <c r="A188" s="9" t="s">
        <v>103</v>
      </c>
      <c r="D188" s="59">
        <v>0</v>
      </c>
      <c r="E188" s="51"/>
      <c r="F188" s="59">
        <v>0</v>
      </c>
      <c r="G188" s="21"/>
      <c r="H188" s="59">
        <v>0</v>
      </c>
      <c r="I188" s="21"/>
      <c r="J188" s="59">
        <v>0</v>
      </c>
    </row>
    <row r="189" spans="1:10" ht="21.75" hidden="1" customHeight="1" x14ac:dyDescent="0.65">
      <c r="A189" s="9" t="s">
        <v>115</v>
      </c>
      <c r="D189" s="59">
        <v>0</v>
      </c>
      <c r="E189" s="51"/>
      <c r="F189" s="59">
        <v>0</v>
      </c>
      <c r="G189" s="21"/>
      <c r="H189" s="59">
        <v>0</v>
      </c>
      <c r="I189" s="21"/>
      <c r="J189" s="59">
        <v>0</v>
      </c>
    </row>
    <row r="190" spans="1:10" ht="21.75" hidden="1" customHeight="1" x14ac:dyDescent="0.65">
      <c r="A190" s="9" t="s">
        <v>116</v>
      </c>
      <c r="D190" s="21">
        <v>-980093</v>
      </c>
      <c r="E190" s="21"/>
      <c r="F190" s="21">
        <v>-980093</v>
      </c>
      <c r="G190" s="21"/>
      <c r="H190" s="21">
        <v>-980093</v>
      </c>
      <c r="I190" s="21"/>
      <c r="J190" s="21">
        <v>-980093</v>
      </c>
    </row>
    <row r="191" spans="1:10" ht="21.75" hidden="1" customHeight="1" x14ac:dyDescent="0.65">
      <c r="A191" s="9" t="s">
        <v>117</v>
      </c>
      <c r="D191" s="21">
        <v>-16791</v>
      </c>
      <c r="E191" s="21"/>
      <c r="F191" s="21">
        <v>-16791</v>
      </c>
      <c r="G191" s="21"/>
      <c r="H191" s="21">
        <v>-16791</v>
      </c>
      <c r="I191" s="51"/>
      <c r="J191" s="21">
        <v>-16791</v>
      </c>
    </row>
    <row r="192" spans="1:10" ht="21.75" hidden="1" customHeight="1" x14ac:dyDescent="0.65">
      <c r="A192" s="9" t="s">
        <v>118</v>
      </c>
      <c r="D192" s="21">
        <v>-6731</v>
      </c>
      <c r="E192" s="21"/>
      <c r="F192" s="21">
        <v>-6731</v>
      </c>
      <c r="G192" s="21"/>
      <c r="H192" s="21">
        <v>-6731</v>
      </c>
      <c r="I192" s="21"/>
      <c r="J192" s="21">
        <v>-6731</v>
      </c>
    </row>
    <row r="193" spans="1:10" ht="21.75" hidden="1" customHeight="1" x14ac:dyDescent="0.65">
      <c r="A193" s="9" t="s">
        <v>100</v>
      </c>
      <c r="D193" s="21">
        <v>3211</v>
      </c>
      <c r="E193" s="21"/>
      <c r="F193" s="21">
        <v>3211</v>
      </c>
      <c r="G193" s="21"/>
      <c r="H193" s="21">
        <v>3211</v>
      </c>
      <c r="I193" s="21"/>
      <c r="J193" s="21">
        <v>3211</v>
      </c>
    </row>
    <row r="194" spans="1:10" ht="21.75" hidden="1" customHeight="1" x14ac:dyDescent="0.65">
      <c r="A194" s="9" t="s">
        <v>81</v>
      </c>
      <c r="D194" s="21">
        <v>5212</v>
      </c>
      <c r="E194" s="21"/>
      <c r="F194" s="21">
        <v>5212</v>
      </c>
      <c r="G194" s="21"/>
      <c r="H194" s="21">
        <v>5212</v>
      </c>
      <c r="I194" s="21"/>
      <c r="J194" s="21">
        <v>5212</v>
      </c>
    </row>
    <row r="195" spans="1:10" ht="21.75" hidden="1" customHeight="1" x14ac:dyDescent="0.65">
      <c r="A195" s="9" t="s">
        <v>63</v>
      </c>
      <c r="D195" s="21">
        <v>4584</v>
      </c>
      <c r="E195" s="21"/>
      <c r="F195" s="21">
        <v>4584</v>
      </c>
      <c r="G195" s="21"/>
      <c r="H195" s="21">
        <v>4584</v>
      </c>
      <c r="I195" s="21"/>
      <c r="J195" s="21">
        <v>4584</v>
      </c>
    </row>
    <row r="196" spans="1:10" ht="21.75" hidden="1" customHeight="1" x14ac:dyDescent="0.7">
      <c r="A196" s="6" t="s">
        <v>119</v>
      </c>
      <c r="B196" s="11"/>
      <c r="C196" s="11"/>
      <c r="D196" s="25">
        <f>SUM(D186:D195)</f>
        <v>-976801</v>
      </c>
      <c r="E196" s="24"/>
      <c r="F196" s="25">
        <f>SUM(F186:F195)</f>
        <v>-976801</v>
      </c>
      <c r="G196" s="24"/>
      <c r="H196" s="25">
        <f>SUM(H186:H195)</f>
        <v>-976801</v>
      </c>
      <c r="I196" s="24"/>
      <c r="J196" s="25">
        <f>SUM(J186:J195)</f>
        <v>-976801</v>
      </c>
    </row>
    <row r="197" spans="1:10" ht="21.75" hidden="1" customHeight="1" x14ac:dyDescent="0.7">
      <c r="A197" s="6"/>
      <c r="B197" s="11"/>
      <c r="C197" s="11"/>
      <c r="D197" s="24"/>
      <c r="E197" s="24"/>
      <c r="F197" s="24"/>
      <c r="G197" s="24"/>
      <c r="H197" s="24"/>
      <c r="I197" s="24"/>
      <c r="J197" s="24"/>
    </row>
    <row r="198" spans="1:10" ht="21.75" hidden="1" customHeight="1" x14ac:dyDescent="0.7">
      <c r="A198" s="20" t="s">
        <v>37</v>
      </c>
      <c r="D198" s="19"/>
      <c r="E198" s="21"/>
      <c r="F198" s="19"/>
      <c r="G198" s="21"/>
      <c r="H198" s="19"/>
      <c r="I198" s="21"/>
      <c r="J198" s="19"/>
    </row>
    <row r="199" spans="1:10" ht="21.75" hidden="1" customHeight="1" x14ac:dyDescent="0.65">
      <c r="A199" s="9" t="s">
        <v>101</v>
      </c>
      <c r="D199" s="22">
        <v>1930000</v>
      </c>
      <c r="E199" s="21"/>
      <c r="F199" s="22">
        <v>1930000</v>
      </c>
      <c r="G199" s="21"/>
      <c r="H199" s="22">
        <v>1930000</v>
      </c>
      <c r="I199" s="21"/>
      <c r="J199" s="22">
        <v>1930000</v>
      </c>
    </row>
    <row r="200" spans="1:10" ht="21.75" hidden="1" customHeight="1" x14ac:dyDescent="0.65">
      <c r="A200" s="9" t="s">
        <v>120</v>
      </c>
      <c r="D200" s="22">
        <v>-1600000</v>
      </c>
      <c r="E200" s="21"/>
      <c r="F200" s="22">
        <v>-1600000</v>
      </c>
      <c r="G200" s="21"/>
      <c r="H200" s="22">
        <v>-1600000</v>
      </c>
      <c r="I200" s="21"/>
      <c r="J200" s="22">
        <v>-1600000</v>
      </c>
    </row>
    <row r="201" spans="1:10" ht="21.75" hidden="1" customHeight="1" x14ac:dyDescent="0.65">
      <c r="A201" s="9" t="s">
        <v>104</v>
      </c>
      <c r="D201" s="59">
        <v>0</v>
      </c>
      <c r="E201" s="51"/>
      <c r="F201" s="59">
        <v>0</v>
      </c>
      <c r="G201" s="21"/>
      <c r="H201" s="59">
        <v>0</v>
      </c>
      <c r="I201" s="21"/>
      <c r="J201" s="59">
        <v>0</v>
      </c>
    </row>
    <row r="202" spans="1:10" ht="21.75" hidden="1" customHeight="1" x14ac:dyDescent="0.65">
      <c r="A202" s="9" t="s">
        <v>121</v>
      </c>
      <c r="D202" s="59">
        <v>0</v>
      </c>
      <c r="E202" s="51"/>
      <c r="F202" s="59">
        <v>0</v>
      </c>
      <c r="G202" s="21"/>
      <c r="H202" s="59">
        <v>0</v>
      </c>
      <c r="I202" s="21"/>
      <c r="J202" s="59">
        <v>0</v>
      </c>
    </row>
    <row r="203" spans="1:10" ht="21.75" hidden="1" customHeight="1" x14ac:dyDescent="0.65">
      <c r="A203" s="9" t="s">
        <v>105</v>
      </c>
      <c r="D203" s="59">
        <v>0</v>
      </c>
      <c r="E203" s="51"/>
      <c r="F203" s="59">
        <v>0</v>
      </c>
      <c r="G203" s="21"/>
      <c r="H203" s="59">
        <v>0</v>
      </c>
      <c r="I203" s="21"/>
      <c r="J203" s="59">
        <v>0</v>
      </c>
    </row>
    <row r="204" spans="1:10" ht="21.75" hidden="1" customHeight="1" x14ac:dyDescent="0.65">
      <c r="A204" s="9" t="s">
        <v>122</v>
      </c>
      <c r="D204" s="59">
        <v>0</v>
      </c>
      <c r="E204" s="21"/>
      <c r="F204" s="59">
        <v>0</v>
      </c>
      <c r="G204" s="21"/>
      <c r="H204" s="59">
        <v>0</v>
      </c>
      <c r="I204" s="21"/>
      <c r="J204" s="59">
        <v>0</v>
      </c>
    </row>
    <row r="205" spans="1:10" ht="21.75" hidden="1" customHeight="1" x14ac:dyDescent="0.65">
      <c r="A205" s="9" t="s">
        <v>102</v>
      </c>
      <c r="D205" s="50">
        <v>739975</v>
      </c>
      <c r="E205" s="21"/>
      <c r="F205" s="50">
        <v>739975</v>
      </c>
      <c r="G205" s="21"/>
      <c r="H205" s="50">
        <v>739975</v>
      </c>
      <c r="I205" s="21"/>
      <c r="J205" s="50">
        <v>739975</v>
      </c>
    </row>
    <row r="206" spans="1:10" ht="21.75" hidden="1" customHeight="1" x14ac:dyDescent="0.65">
      <c r="A206" s="9" t="s">
        <v>123</v>
      </c>
      <c r="D206" s="22">
        <v>-543766</v>
      </c>
      <c r="E206" s="21"/>
      <c r="F206" s="22">
        <v>-543766</v>
      </c>
      <c r="G206" s="21"/>
      <c r="H206" s="22">
        <v>-543766</v>
      </c>
      <c r="I206" s="21"/>
      <c r="J206" s="22">
        <v>-543766</v>
      </c>
    </row>
    <row r="207" spans="1:10" ht="21.75" hidden="1" customHeight="1" x14ac:dyDescent="0.65">
      <c r="A207" s="9" t="s">
        <v>124</v>
      </c>
      <c r="D207" s="22"/>
      <c r="E207" s="21"/>
      <c r="F207" s="22"/>
      <c r="G207" s="21"/>
      <c r="H207" s="22"/>
      <c r="I207" s="21"/>
      <c r="J207" s="22"/>
    </row>
    <row r="208" spans="1:10" ht="21.75" hidden="1" customHeight="1" x14ac:dyDescent="0.65">
      <c r="A208" s="9" t="s">
        <v>125</v>
      </c>
      <c r="D208" s="22">
        <v>-1362</v>
      </c>
      <c r="E208" s="21"/>
      <c r="F208" s="22">
        <v>-1362</v>
      </c>
      <c r="G208" s="21"/>
      <c r="H208" s="22">
        <v>-1362</v>
      </c>
      <c r="I208" s="21"/>
      <c r="J208" s="22">
        <v>-1362</v>
      </c>
    </row>
    <row r="209" spans="1:10" ht="21.75" hidden="1" customHeight="1" x14ac:dyDescent="0.65">
      <c r="A209" s="9" t="s">
        <v>126</v>
      </c>
      <c r="D209" s="22">
        <v>8082</v>
      </c>
      <c r="E209" s="21"/>
      <c r="F209" s="22">
        <v>8082</v>
      </c>
      <c r="G209" s="21"/>
      <c r="H209" s="22">
        <v>8082</v>
      </c>
      <c r="I209" s="21"/>
      <c r="J209" s="22">
        <v>8082</v>
      </c>
    </row>
    <row r="210" spans="1:10" ht="21.75" hidden="1" customHeight="1" x14ac:dyDescent="0.65">
      <c r="A210" s="9" t="s">
        <v>127</v>
      </c>
      <c r="D210" s="22">
        <v>-149993</v>
      </c>
      <c r="E210" s="21"/>
      <c r="F210" s="22">
        <v>-149993</v>
      </c>
      <c r="G210" s="21"/>
      <c r="H210" s="22">
        <v>-149993</v>
      </c>
      <c r="I210" s="21"/>
      <c r="J210" s="22">
        <v>-149993</v>
      </c>
    </row>
    <row r="211" spans="1:10" ht="21.75" hidden="1" customHeight="1" x14ac:dyDescent="0.65">
      <c r="A211" s="9" t="s">
        <v>128</v>
      </c>
      <c r="D211" s="22">
        <v>-47065</v>
      </c>
      <c r="E211" s="21"/>
      <c r="F211" s="22">
        <v>-47065</v>
      </c>
      <c r="G211" s="21"/>
      <c r="H211" s="22">
        <v>-47065</v>
      </c>
      <c r="I211" s="21"/>
      <c r="J211" s="22">
        <v>-47065</v>
      </c>
    </row>
    <row r="212" spans="1:10" ht="21.75" hidden="1" customHeight="1" x14ac:dyDescent="0.65">
      <c r="A212" s="9" t="s">
        <v>65</v>
      </c>
      <c r="D212" s="22">
        <v>-271226</v>
      </c>
      <c r="E212" s="21"/>
      <c r="F212" s="22">
        <v>-271226</v>
      </c>
      <c r="G212" s="21"/>
      <c r="H212" s="22">
        <v>-271226</v>
      </c>
      <c r="I212" s="21"/>
      <c r="J212" s="22">
        <v>-271226</v>
      </c>
    </row>
    <row r="213" spans="1:10" ht="21.75" hidden="1" customHeight="1" x14ac:dyDescent="0.7">
      <c r="A213" s="14" t="s">
        <v>129</v>
      </c>
      <c r="D213" s="23">
        <f>SUM(D199:D212)</f>
        <v>64645</v>
      </c>
      <c r="E213" s="24"/>
      <c r="F213" s="23">
        <f>SUM(F199:F212)</f>
        <v>64645</v>
      </c>
      <c r="G213" s="24"/>
      <c r="H213" s="23">
        <f>SUM(H199:H212)</f>
        <v>64645</v>
      </c>
      <c r="I213" s="24"/>
      <c r="J213" s="23">
        <f>SUM(J199:J212)</f>
        <v>64645</v>
      </c>
    </row>
    <row r="214" spans="1:10" ht="9" hidden="1" customHeight="1" x14ac:dyDescent="0.7">
      <c r="A214" s="6"/>
      <c r="B214" s="11"/>
      <c r="C214" s="11"/>
      <c r="D214" s="24"/>
      <c r="E214" s="24"/>
      <c r="F214" s="24"/>
      <c r="G214" s="24"/>
      <c r="H214" s="24"/>
      <c r="I214" s="24"/>
      <c r="J214" s="24"/>
    </row>
    <row r="215" spans="1:10" ht="21" hidden="1" customHeight="1" x14ac:dyDescent="0.7">
      <c r="A215" s="14"/>
      <c r="D215" s="27"/>
      <c r="E215" s="24"/>
      <c r="F215" s="27"/>
      <c r="G215" s="24"/>
      <c r="H215" s="27"/>
      <c r="I215" s="24"/>
      <c r="J215" s="27"/>
    </row>
    <row r="216" spans="1:10" ht="23.25" hidden="1" customHeight="1" x14ac:dyDescent="0.7">
      <c r="A216" s="57" t="s">
        <v>48</v>
      </c>
      <c r="B216" s="1"/>
      <c r="C216" s="1"/>
      <c r="D216" s="29"/>
      <c r="E216" s="29"/>
      <c r="F216" s="29"/>
      <c r="G216" s="2"/>
      <c r="H216" s="29"/>
      <c r="I216" s="2"/>
      <c r="J216" s="29"/>
    </row>
    <row r="217" spans="1:10" ht="23.25" hidden="1" customHeight="1" x14ac:dyDescent="0.7">
      <c r="A217" s="4" t="s">
        <v>87</v>
      </c>
      <c r="B217" s="5"/>
      <c r="C217" s="5"/>
      <c r="D217" s="30"/>
      <c r="E217" s="30"/>
      <c r="F217" s="30"/>
      <c r="G217" s="3"/>
      <c r="H217" s="30"/>
      <c r="I217" s="3"/>
      <c r="J217" s="30"/>
    </row>
    <row r="218" spans="1:10" ht="23.25" hidden="1" customHeight="1" x14ac:dyDescent="0.65">
      <c r="A218" s="8"/>
      <c r="E218" s="12"/>
    </row>
    <row r="219" spans="1:10" ht="23.25" hidden="1" customHeight="1" x14ac:dyDescent="0.7">
      <c r="B219" s="11"/>
      <c r="C219" s="11"/>
      <c r="E219" s="13" t="s">
        <v>4</v>
      </c>
      <c r="H219" s="239" t="s">
        <v>42</v>
      </c>
      <c r="I219" s="239"/>
      <c r="J219" s="239"/>
    </row>
    <row r="220" spans="1:10" ht="23.25" hidden="1" customHeight="1" x14ac:dyDescent="0.65">
      <c r="B220" s="11"/>
      <c r="C220" s="11"/>
      <c r="D220" s="240" t="s">
        <v>90</v>
      </c>
      <c r="E220" s="240"/>
      <c r="F220" s="240"/>
      <c r="H220" s="240" t="s">
        <v>90</v>
      </c>
      <c r="I220" s="240"/>
      <c r="J220" s="240"/>
    </row>
    <row r="221" spans="1:10" ht="23.25" hidden="1" customHeight="1" x14ac:dyDescent="0.65">
      <c r="B221" s="11"/>
      <c r="C221" s="11"/>
      <c r="D221" s="240" t="s">
        <v>89</v>
      </c>
      <c r="E221" s="240"/>
      <c r="F221" s="240"/>
      <c r="H221" s="240" t="s">
        <v>89</v>
      </c>
      <c r="I221" s="240"/>
      <c r="J221" s="240"/>
    </row>
    <row r="222" spans="1:10" ht="23.25" hidden="1" customHeight="1" x14ac:dyDescent="0.65">
      <c r="D222" s="15">
        <v>2560</v>
      </c>
      <c r="E222" s="16"/>
      <c r="F222" s="15">
        <v>2560</v>
      </c>
      <c r="G222" s="18"/>
      <c r="H222" s="15">
        <v>2560</v>
      </c>
      <c r="I222" s="16"/>
      <c r="J222" s="15">
        <v>2560</v>
      </c>
    </row>
    <row r="223" spans="1:10" ht="23.25" hidden="1" customHeight="1" x14ac:dyDescent="0.65">
      <c r="D223" s="15"/>
      <c r="E223" s="16"/>
      <c r="F223" s="15"/>
      <c r="G223" s="52" t="s">
        <v>79</v>
      </c>
      <c r="H223" s="15"/>
      <c r="I223" s="18"/>
      <c r="J223" s="15"/>
    </row>
    <row r="224" spans="1:10" ht="21" hidden="1" customHeight="1" x14ac:dyDescent="0.7">
      <c r="A224" s="14" t="s">
        <v>130</v>
      </c>
      <c r="B224" s="11"/>
      <c r="C224" s="11"/>
      <c r="D224" s="24"/>
      <c r="E224" s="24"/>
      <c r="F224" s="24"/>
      <c r="G224" s="24"/>
      <c r="H224" s="24"/>
      <c r="I224" s="24"/>
      <c r="J224" s="24"/>
    </row>
    <row r="225" spans="1:10" ht="21" hidden="1" customHeight="1" x14ac:dyDescent="0.7">
      <c r="A225" s="14" t="s">
        <v>131</v>
      </c>
      <c r="D225" s="27">
        <f>SUM(D213,D196,D175)</f>
        <v>-1245027</v>
      </c>
      <c r="E225" s="24"/>
      <c r="F225" s="27">
        <f>SUM(F213,F196,F175)</f>
        <v>-1068931</v>
      </c>
      <c r="G225" s="24"/>
      <c r="H225" s="27">
        <f>SUM(H213,H196,H175)</f>
        <v>-1227068</v>
      </c>
      <c r="I225" s="24"/>
      <c r="J225" s="27">
        <f>SUM(J213,J196,J175)</f>
        <v>-1112283</v>
      </c>
    </row>
    <row r="226" spans="1:10" ht="21" hidden="1" customHeight="1" x14ac:dyDescent="0.7">
      <c r="A226" s="10" t="s">
        <v>132</v>
      </c>
      <c r="D226" s="27"/>
      <c r="E226" s="24"/>
      <c r="F226" s="27"/>
      <c r="G226" s="24"/>
      <c r="H226" s="27"/>
      <c r="I226" s="24"/>
      <c r="J226" s="27"/>
    </row>
    <row r="227" spans="1:10" ht="21" hidden="1" customHeight="1" x14ac:dyDescent="0.65">
      <c r="A227" s="10" t="s">
        <v>133</v>
      </c>
      <c r="D227" s="32">
        <v>-19612</v>
      </c>
      <c r="E227" s="21"/>
      <c r="F227" s="32">
        <v>-19612</v>
      </c>
      <c r="G227" s="21"/>
      <c r="H227" s="32">
        <v>-19612</v>
      </c>
      <c r="I227" s="21"/>
      <c r="J227" s="32">
        <v>-19612</v>
      </c>
    </row>
    <row r="228" spans="1:10" ht="21" hidden="1" customHeight="1" x14ac:dyDescent="0.7">
      <c r="A228" s="14" t="s">
        <v>130</v>
      </c>
      <c r="D228" s="22">
        <f>SUM(D225:D227)</f>
        <v>-1264639</v>
      </c>
      <c r="E228" s="21"/>
      <c r="F228" s="22">
        <f>SUM(F225:F227)</f>
        <v>-1088543</v>
      </c>
      <c r="G228" s="21"/>
      <c r="H228" s="22">
        <f>SUM(H225:H227)</f>
        <v>-1246680</v>
      </c>
      <c r="I228" s="21"/>
      <c r="J228" s="22">
        <f>SUM(J225:J227)</f>
        <v>-1131895</v>
      </c>
    </row>
    <row r="229" spans="1:10" ht="21" hidden="1" customHeight="1" x14ac:dyDescent="0.65">
      <c r="A229" s="10" t="s">
        <v>135</v>
      </c>
      <c r="D229" s="22">
        <v>795425</v>
      </c>
      <c r="E229" s="21"/>
      <c r="F229" s="22">
        <v>795425</v>
      </c>
      <c r="G229" s="21"/>
      <c r="H229" s="22">
        <v>795425</v>
      </c>
      <c r="I229" s="21"/>
      <c r="J229" s="22">
        <v>795425</v>
      </c>
    </row>
    <row r="230" spans="1:10" ht="21" hidden="1" customHeight="1" thickBot="1" x14ac:dyDescent="0.75">
      <c r="A230" s="14" t="s">
        <v>134</v>
      </c>
      <c r="D230" s="38">
        <f>SUM(D228:D229)</f>
        <v>-469214</v>
      </c>
      <c r="E230" s="24"/>
      <c r="F230" s="38">
        <f>SUM(F228:F229)</f>
        <v>-293118</v>
      </c>
      <c r="G230" s="24"/>
      <c r="H230" s="38">
        <f>SUM(H228:H229)</f>
        <v>-451255</v>
      </c>
      <c r="I230" s="24"/>
      <c r="J230" s="38">
        <f>SUM(J228:J229)</f>
        <v>-336470</v>
      </c>
    </row>
    <row r="231" spans="1:10" ht="21" hidden="1" customHeight="1" thickTop="1" x14ac:dyDescent="0.7">
      <c r="A231" s="14"/>
      <c r="D231" s="27"/>
      <c r="E231" s="24"/>
      <c r="F231" s="27"/>
      <c r="G231" s="24"/>
      <c r="H231" s="27"/>
      <c r="I231" s="24"/>
      <c r="J231" s="27"/>
    </row>
    <row r="232" spans="1:10" ht="23.25" hidden="1" customHeight="1" x14ac:dyDescent="0.7">
      <c r="A232" s="20" t="s">
        <v>68</v>
      </c>
    </row>
    <row r="233" spans="1:10" ht="21" hidden="1" customHeight="1" x14ac:dyDescent="0.65">
      <c r="A233" s="9" t="s">
        <v>82</v>
      </c>
      <c r="D233" s="59">
        <v>1531</v>
      </c>
      <c r="E233" s="48"/>
      <c r="F233" s="59">
        <v>1531</v>
      </c>
      <c r="G233" s="48"/>
      <c r="H233" s="59">
        <v>1531</v>
      </c>
      <c r="I233" s="48"/>
      <c r="J233" s="59">
        <v>1531</v>
      </c>
    </row>
    <row r="234" spans="1:10" ht="21" hidden="1" customHeight="1" x14ac:dyDescent="0.65">
      <c r="A234" s="9" t="s">
        <v>136</v>
      </c>
      <c r="D234" s="48"/>
      <c r="E234" s="48"/>
      <c r="F234" s="48"/>
      <c r="G234" s="48"/>
      <c r="H234" s="48"/>
      <c r="I234" s="48"/>
      <c r="J234" s="48"/>
    </row>
    <row r="235" spans="1:10" ht="21" hidden="1" customHeight="1" x14ac:dyDescent="0.65">
      <c r="A235" s="9" t="s">
        <v>137</v>
      </c>
      <c r="D235" s="48">
        <v>72720</v>
      </c>
      <c r="E235" s="48"/>
      <c r="F235" s="48">
        <v>72720</v>
      </c>
      <c r="G235" s="48"/>
      <c r="H235" s="48">
        <v>72720</v>
      </c>
      <c r="I235" s="48"/>
      <c r="J235" s="48">
        <v>72720</v>
      </c>
    </row>
    <row r="236" spans="1:10" ht="22.5" hidden="1" customHeight="1" x14ac:dyDescent="0.65"/>
  </sheetData>
  <mergeCells count="20">
    <mergeCell ref="D221:F221"/>
    <mergeCell ref="H221:J221"/>
    <mergeCell ref="H180:J180"/>
    <mergeCell ref="D220:F220"/>
    <mergeCell ref="H220:J220"/>
    <mergeCell ref="H4:J4"/>
    <mergeCell ref="D5:F5"/>
    <mergeCell ref="H5:J5"/>
    <mergeCell ref="H219:J219"/>
    <mergeCell ref="D6:F6"/>
    <mergeCell ref="H6:J6"/>
    <mergeCell ref="D181:F181"/>
    <mergeCell ref="D182:F182"/>
    <mergeCell ref="H182:J182"/>
    <mergeCell ref="H181:J181"/>
    <mergeCell ref="D38:F38"/>
    <mergeCell ref="H38:J38"/>
    <mergeCell ref="H36:J36"/>
    <mergeCell ref="D37:F37"/>
    <mergeCell ref="H37:J37"/>
  </mergeCells>
  <pageMargins left="0.7" right="0.7" top="0.48" bottom="0.5" header="0.5" footer="0.5"/>
  <pageSetup paperSize="9" scale="85" firstPageNumber="6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6" manualBreakCount="6">
    <brk id="32" max="16383" man="1"/>
    <brk id="72" max="16383" man="1"/>
    <brk id="104" max="16383" man="1"/>
    <brk id="136" max="16383" man="1"/>
    <brk id="176" max="16383" man="1"/>
    <brk id="21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0"/>
  <sheetViews>
    <sheetView showGridLines="0" view="pageBreakPreview" zoomScale="80" zoomScaleNormal="80" zoomScaleSheetLayoutView="80" workbookViewId="0">
      <selection activeCell="C9" sqref="C9:W9"/>
    </sheetView>
  </sheetViews>
  <sheetFormatPr defaultColWidth="10.6640625" defaultRowHeight="24" customHeight="1" x14ac:dyDescent="0.6"/>
  <cols>
    <col min="1" max="1" width="49.77734375" style="106" customWidth="1"/>
    <col min="2" max="2" width="11.21875" style="106" customWidth="1"/>
    <col min="3" max="3" width="13.44140625" style="106" customWidth="1"/>
    <col min="4" max="4" width="1.44140625" style="146" customWidth="1"/>
    <col min="5" max="5" width="13.6640625" style="106" customWidth="1"/>
    <col min="6" max="6" width="1.44140625" style="146" customWidth="1"/>
    <col min="7" max="7" width="11.77734375" style="106" customWidth="1"/>
    <col min="8" max="8" width="1.44140625" style="146" customWidth="1"/>
    <col min="9" max="9" width="13.109375" style="146" customWidth="1"/>
    <col min="10" max="10" width="1.44140625" style="146" customWidth="1"/>
    <col min="11" max="11" width="15.77734375" style="146" customWidth="1"/>
    <col min="12" max="12" width="1.44140625" style="146" customWidth="1"/>
    <col min="13" max="13" width="17.44140625" style="146" customWidth="1"/>
    <col min="14" max="14" width="2" style="146" customWidth="1"/>
    <col min="15" max="15" width="15.44140625" style="146" customWidth="1"/>
    <col min="16" max="16" width="2" style="146" customWidth="1"/>
    <col min="17" max="17" width="16.44140625" style="146" customWidth="1"/>
    <col min="18" max="18" width="2.44140625" style="146" customWidth="1"/>
    <col min="19" max="19" width="14.6640625" style="106" customWidth="1"/>
    <col min="20" max="20" width="2.6640625" style="146" customWidth="1"/>
    <col min="21" max="21" width="16.6640625" style="146" customWidth="1"/>
    <col min="22" max="22" width="1.88671875" style="146" customWidth="1"/>
    <col min="23" max="23" width="14.6640625" style="106" customWidth="1"/>
    <col min="24" max="24" width="17.109375" style="146" customWidth="1"/>
    <col min="25" max="25" width="2.33203125" style="146" customWidth="1"/>
    <col min="26" max="26" width="20.6640625" style="106" customWidth="1"/>
    <col min="27" max="16384" width="10.6640625" style="106"/>
  </cols>
  <sheetData>
    <row r="1" spans="1:33" ht="24" customHeight="1" x14ac:dyDescent="0.7">
      <c r="A1" s="118" t="s">
        <v>48</v>
      </c>
      <c r="B1" s="144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45"/>
      <c r="Y1" s="118"/>
    </row>
    <row r="2" spans="1:33" ht="24" customHeight="1" x14ac:dyDescent="0.7">
      <c r="A2" s="118" t="s">
        <v>86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47"/>
      <c r="X2" s="118"/>
      <c r="Y2" s="118"/>
    </row>
    <row r="3" spans="1:33" ht="24" customHeight="1" x14ac:dyDescent="0.7">
      <c r="A3" s="126"/>
      <c r="B3" s="148"/>
      <c r="C3" s="243" t="s">
        <v>4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149"/>
      <c r="Y3" s="149"/>
    </row>
    <row r="4" spans="1:33" ht="24" customHeight="1" x14ac:dyDescent="0.7">
      <c r="A4" s="126"/>
      <c r="B4" s="148"/>
      <c r="C4" s="143"/>
      <c r="D4" s="143"/>
      <c r="E4" s="143"/>
      <c r="F4" s="143"/>
      <c r="G4" s="242" t="s">
        <v>178</v>
      </c>
      <c r="H4" s="242"/>
      <c r="I4" s="242"/>
      <c r="J4" s="143"/>
      <c r="K4" s="242" t="s">
        <v>72</v>
      </c>
      <c r="L4" s="242"/>
      <c r="M4" s="242"/>
      <c r="N4" s="242"/>
      <c r="O4" s="242"/>
      <c r="P4" s="242"/>
      <c r="Q4" s="242"/>
      <c r="R4" s="150"/>
      <c r="S4" s="143"/>
      <c r="T4" s="143"/>
      <c r="U4" s="143"/>
      <c r="V4" s="143"/>
      <c r="W4" s="143"/>
      <c r="X4" s="149"/>
      <c r="Y4" s="149"/>
    </row>
    <row r="5" spans="1:33" ht="24" customHeight="1" x14ac:dyDescent="0.7">
      <c r="A5" s="126"/>
      <c r="B5" s="126"/>
      <c r="C5" s="143"/>
      <c r="D5" s="143"/>
      <c r="E5" s="151"/>
      <c r="F5" s="151"/>
      <c r="G5" s="152"/>
      <c r="H5" s="107"/>
      <c r="I5" s="126" t="s">
        <v>46</v>
      </c>
      <c r="J5" s="107"/>
      <c r="K5" s="125"/>
      <c r="L5" s="141"/>
      <c r="M5" s="126"/>
      <c r="N5" s="141"/>
      <c r="O5" s="126"/>
      <c r="P5" s="141"/>
      <c r="Q5" s="141" t="s">
        <v>95</v>
      </c>
      <c r="S5" s="152"/>
      <c r="T5" s="143"/>
      <c r="U5" s="143"/>
      <c r="V5" s="143"/>
      <c r="W5" s="143"/>
      <c r="X5" s="149"/>
      <c r="Y5" s="149"/>
    </row>
    <row r="6" spans="1:33" ht="24" customHeight="1" x14ac:dyDescent="0.65">
      <c r="A6" s="107"/>
      <c r="B6" s="107"/>
      <c r="C6" s="126" t="s">
        <v>6</v>
      </c>
      <c r="D6" s="126"/>
      <c r="E6" s="126" t="s">
        <v>11</v>
      </c>
      <c r="F6" s="152"/>
      <c r="G6" s="152"/>
      <c r="H6" s="152"/>
      <c r="I6" s="141" t="s">
        <v>47</v>
      </c>
      <c r="J6" s="148"/>
      <c r="K6" s="125" t="s">
        <v>190</v>
      </c>
      <c r="L6" s="126"/>
      <c r="M6" s="126" t="s">
        <v>190</v>
      </c>
      <c r="N6" s="126"/>
      <c r="O6" s="126" t="s">
        <v>190</v>
      </c>
      <c r="P6" s="126"/>
      <c r="Q6" s="153" t="s">
        <v>96</v>
      </c>
      <c r="S6" s="153" t="s">
        <v>95</v>
      </c>
      <c r="T6" s="148"/>
      <c r="U6" s="141" t="s">
        <v>45</v>
      </c>
      <c r="V6" s="107"/>
      <c r="W6" s="152"/>
      <c r="Y6" s="106"/>
    </row>
    <row r="7" spans="1:33" ht="24" customHeight="1" x14ac:dyDescent="0.65">
      <c r="A7" s="107"/>
      <c r="B7" s="107"/>
      <c r="C7" s="141" t="s">
        <v>34</v>
      </c>
      <c r="D7" s="126"/>
      <c r="E7" s="126" t="s">
        <v>12</v>
      </c>
      <c r="F7" s="126"/>
      <c r="G7" s="126" t="s">
        <v>67</v>
      </c>
      <c r="H7" s="150"/>
      <c r="I7" s="126" t="s">
        <v>176</v>
      </c>
      <c r="J7" s="126"/>
      <c r="K7" s="125" t="s">
        <v>150</v>
      </c>
      <c r="L7" s="126"/>
      <c r="M7" s="126" t="s">
        <v>191</v>
      </c>
      <c r="N7" s="126"/>
      <c r="O7" s="126" t="s">
        <v>194</v>
      </c>
      <c r="P7" s="126"/>
      <c r="Q7" s="126" t="s">
        <v>97</v>
      </c>
      <c r="S7" s="126" t="s">
        <v>3</v>
      </c>
      <c r="T7" s="126"/>
      <c r="U7" s="126" t="s">
        <v>74</v>
      </c>
      <c r="V7" s="126"/>
      <c r="W7" s="126" t="s">
        <v>95</v>
      </c>
      <c r="X7" s="106"/>
      <c r="Y7" s="106"/>
    </row>
    <row r="8" spans="1:33" ht="24" customHeight="1" x14ac:dyDescent="0.65">
      <c r="A8" s="107"/>
      <c r="B8" s="154"/>
      <c r="C8" s="126" t="s">
        <v>35</v>
      </c>
      <c r="D8" s="126"/>
      <c r="E8" s="141" t="s">
        <v>106</v>
      </c>
      <c r="F8" s="126"/>
      <c r="G8" s="126" t="s">
        <v>66</v>
      </c>
      <c r="H8" s="126"/>
      <c r="I8" s="126" t="s">
        <v>177</v>
      </c>
      <c r="J8" s="126"/>
      <c r="K8" s="125" t="s">
        <v>188</v>
      </c>
      <c r="L8" s="126"/>
      <c r="M8" s="125" t="s">
        <v>189</v>
      </c>
      <c r="N8" s="126"/>
      <c r="O8" s="125" t="s">
        <v>192</v>
      </c>
      <c r="P8" s="126"/>
      <c r="Q8" s="126" t="s">
        <v>3</v>
      </c>
      <c r="S8" s="126" t="s">
        <v>138</v>
      </c>
      <c r="T8" s="126"/>
      <c r="U8" s="126" t="s">
        <v>75</v>
      </c>
      <c r="V8" s="126"/>
      <c r="W8" s="126" t="s">
        <v>3</v>
      </c>
      <c r="X8" s="106"/>
      <c r="Y8" s="106"/>
    </row>
    <row r="9" spans="1:33" ht="24" customHeight="1" x14ac:dyDescent="0.7">
      <c r="A9" s="92" t="s">
        <v>147</v>
      </c>
      <c r="B9" s="107"/>
      <c r="C9" s="241" t="s">
        <v>79</v>
      </c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106"/>
      <c r="Y9" s="106"/>
    </row>
    <row r="10" spans="1:33" ht="24" customHeight="1" x14ac:dyDescent="0.7">
      <c r="A10" s="92" t="s">
        <v>183</v>
      </c>
      <c r="B10" s="107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</row>
    <row r="11" spans="1:33" ht="24" customHeight="1" x14ac:dyDescent="0.7">
      <c r="A11" s="92" t="s">
        <v>184</v>
      </c>
      <c r="B11" s="107"/>
      <c r="C11" s="108">
        <v>4531560</v>
      </c>
      <c r="D11" s="108"/>
      <c r="E11" s="108">
        <v>909994</v>
      </c>
      <c r="F11" s="108"/>
      <c r="G11" s="108">
        <v>271330</v>
      </c>
      <c r="H11" s="108"/>
      <c r="I11" s="108">
        <v>-1758931</v>
      </c>
      <c r="J11" s="108"/>
      <c r="K11" s="108">
        <v>-83914</v>
      </c>
      <c r="L11" s="108"/>
      <c r="M11" s="108">
        <v>108</v>
      </c>
      <c r="N11" s="108"/>
      <c r="O11" s="108">
        <v>2141914</v>
      </c>
      <c r="P11" s="108"/>
      <c r="Q11" s="108">
        <f>SUM(K11:O11)</f>
        <v>2058108</v>
      </c>
      <c r="R11" s="108"/>
      <c r="S11" s="108">
        <f>SUM(C11,E11,G11,I11,Q11)</f>
        <v>6012061</v>
      </c>
      <c r="T11" s="108"/>
      <c r="U11" s="108">
        <v>10659</v>
      </c>
      <c r="V11" s="108"/>
      <c r="W11" s="108">
        <f>SUM(S11:U11)</f>
        <v>6022720</v>
      </c>
    </row>
    <row r="12" spans="1:33" ht="24" customHeight="1" x14ac:dyDescent="0.7">
      <c r="A12" s="92"/>
      <c r="B12" s="107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33" ht="24" customHeight="1" x14ac:dyDescent="0.7">
      <c r="A13" s="6" t="s">
        <v>148</v>
      </c>
      <c r="B13" s="92"/>
      <c r="D13" s="106"/>
      <c r="F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T13" s="106"/>
      <c r="U13" s="106"/>
      <c r="V13" s="106"/>
      <c r="W13" s="108"/>
    </row>
    <row r="14" spans="1:33" s="220" customFormat="1" ht="24" customHeight="1" x14ac:dyDescent="0.7">
      <c r="A14" s="8" t="s">
        <v>160</v>
      </c>
      <c r="B14" s="92"/>
      <c r="C14" s="77">
        <v>0</v>
      </c>
      <c r="D14" s="101"/>
      <c r="E14" s="77">
        <v>0</v>
      </c>
      <c r="F14" s="101"/>
      <c r="G14" s="77">
        <v>0</v>
      </c>
      <c r="H14" s="99"/>
      <c r="I14" s="87">
        <v>-313095</v>
      </c>
      <c r="J14" s="102"/>
      <c r="K14" s="74">
        <v>0</v>
      </c>
      <c r="L14" s="109"/>
      <c r="M14" s="74">
        <v>0</v>
      </c>
      <c r="N14" s="100"/>
      <c r="O14" s="74">
        <v>0</v>
      </c>
      <c r="P14" s="100"/>
      <c r="Q14" s="74">
        <f>SUM(K14:O14)</f>
        <v>0</v>
      </c>
      <c r="R14" s="102"/>
      <c r="S14" s="104">
        <f>SUM(C14:I14)+Q14</f>
        <v>-313095</v>
      </c>
      <c r="T14" s="103"/>
      <c r="U14" s="104">
        <v>-11767</v>
      </c>
      <c r="V14" s="105"/>
      <c r="W14" s="104">
        <f>SUM(S14:U14)</f>
        <v>-324862</v>
      </c>
      <c r="X14" s="229"/>
      <c r="Y14" s="229"/>
      <c r="Z14" s="230"/>
      <c r="AA14" s="230"/>
      <c r="AB14" s="230"/>
      <c r="AC14" s="230"/>
      <c r="AD14" s="230"/>
      <c r="AE14" s="230"/>
      <c r="AF14" s="230"/>
      <c r="AG14" s="230"/>
    </row>
    <row r="15" spans="1:33" ht="24" customHeight="1" x14ac:dyDescent="0.7">
      <c r="A15" s="8" t="s">
        <v>196</v>
      </c>
      <c r="B15" s="92"/>
      <c r="C15" s="77">
        <v>0</v>
      </c>
      <c r="D15" s="101"/>
      <c r="E15" s="77">
        <v>0</v>
      </c>
      <c r="F15" s="101"/>
      <c r="G15" s="77">
        <v>0</v>
      </c>
      <c r="H15" s="110"/>
      <c r="I15" s="77">
        <v>0</v>
      </c>
      <c r="J15" s="111"/>
      <c r="K15" s="77">
        <v>-40461</v>
      </c>
      <c r="L15" s="109"/>
      <c r="M15" s="77">
        <v>4</v>
      </c>
      <c r="N15" s="101"/>
      <c r="O15" s="77">
        <v>0</v>
      </c>
      <c r="P15" s="101"/>
      <c r="Q15" s="113">
        <f>SUM(K15:O15)</f>
        <v>-40457</v>
      </c>
      <c r="R15" s="111"/>
      <c r="S15" s="104">
        <f>SUM(C15:I15)+Q15</f>
        <v>-40457</v>
      </c>
      <c r="T15" s="109"/>
      <c r="U15" s="79">
        <v>0</v>
      </c>
      <c r="V15" s="112"/>
      <c r="W15" s="104">
        <f>SUM(S15:U15)</f>
        <v>-40457</v>
      </c>
      <c r="X15" s="229"/>
      <c r="Y15" s="229"/>
      <c r="Z15" s="230"/>
      <c r="AA15" s="230"/>
      <c r="AB15" s="230"/>
      <c r="AC15" s="230"/>
      <c r="AD15" s="230"/>
      <c r="AE15" s="230"/>
      <c r="AF15" s="230"/>
      <c r="AG15" s="230"/>
    </row>
    <row r="16" spans="1:33" ht="24" customHeight="1" x14ac:dyDescent="0.7">
      <c r="A16" s="89" t="s">
        <v>149</v>
      </c>
      <c r="B16" s="92"/>
      <c r="C16" s="90">
        <f>SUM(C14:C15)</f>
        <v>0</v>
      </c>
      <c r="D16" s="93"/>
      <c r="E16" s="90">
        <f>SUM(E14:E15)</f>
        <v>0</v>
      </c>
      <c r="F16" s="93"/>
      <c r="G16" s="90">
        <f>SUM(G14:G15)</f>
        <v>0</v>
      </c>
      <c r="H16" s="94"/>
      <c r="I16" s="91">
        <f>SUM(I14:I15)</f>
        <v>-313095</v>
      </c>
      <c r="J16" s="94"/>
      <c r="K16" s="95">
        <f>SUM(K14:K15)</f>
        <v>-40461</v>
      </c>
      <c r="L16" s="96"/>
      <c r="M16" s="95">
        <f>SUM(M14:M15)</f>
        <v>4</v>
      </c>
      <c r="N16" s="96"/>
      <c r="O16" s="90">
        <f>SUM(O14:O15)</f>
        <v>0</v>
      </c>
      <c r="P16" s="96"/>
      <c r="Q16" s="95">
        <f>SUM(Q14:Q15)</f>
        <v>-40457</v>
      </c>
      <c r="R16" s="97"/>
      <c r="S16" s="91">
        <f>SUM(S14:S15)</f>
        <v>-353552</v>
      </c>
      <c r="T16" s="98"/>
      <c r="U16" s="91">
        <f>SUM(U14:U15)</f>
        <v>-11767</v>
      </c>
      <c r="V16" s="98"/>
      <c r="W16" s="91">
        <f>SUM(W14:W15)</f>
        <v>-365319</v>
      </c>
      <c r="X16" s="229"/>
      <c r="Y16" s="229"/>
      <c r="Z16" s="230"/>
      <c r="AA16" s="230"/>
      <c r="AB16" s="230"/>
      <c r="AC16" s="230"/>
      <c r="AD16" s="230"/>
      <c r="AE16" s="230"/>
      <c r="AF16" s="230"/>
      <c r="AG16" s="230"/>
    </row>
    <row r="17" spans="1:33" s="220" customFormat="1" ht="24" customHeight="1" x14ac:dyDescent="0.65">
      <c r="A17" s="213" t="s">
        <v>204</v>
      </c>
      <c r="B17" s="107"/>
      <c r="C17" s="223">
        <v>0</v>
      </c>
      <c r="D17" s="101"/>
      <c r="E17" s="223">
        <v>0</v>
      </c>
      <c r="F17" s="101"/>
      <c r="G17" s="223">
        <v>0</v>
      </c>
      <c r="H17" s="101"/>
      <c r="I17" s="224">
        <f>3084</f>
        <v>3084</v>
      </c>
      <c r="J17" s="101"/>
      <c r="K17" s="225">
        <v>0</v>
      </c>
      <c r="L17" s="109"/>
      <c r="M17" s="225">
        <v>0</v>
      </c>
      <c r="N17" s="100"/>
      <c r="O17" s="226">
        <v>-3084</v>
      </c>
      <c r="P17" s="100"/>
      <c r="Q17" s="226">
        <f>K17+M17+O17</f>
        <v>-3084</v>
      </c>
      <c r="R17" s="227"/>
      <c r="S17" s="228">
        <f>SUM(C17:I17)+Q17</f>
        <v>0</v>
      </c>
      <c r="T17" s="100"/>
      <c r="U17" s="225">
        <v>0</v>
      </c>
      <c r="V17" s="100"/>
      <c r="W17" s="228">
        <f>SUM(S17:U17)</f>
        <v>0</v>
      </c>
      <c r="X17" s="229"/>
      <c r="Y17" s="229"/>
      <c r="Z17" s="230"/>
      <c r="AA17" s="230"/>
      <c r="AB17" s="230"/>
      <c r="AC17" s="230"/>
      <c r="AD17" s="230"/>
      <c r="AE17" s="230"/>
      <c r="AF17" s="230"/>
      <c r="AG17" s="230"/>
    </row>
    <row r="18" spans="1:33" ht="14.4" customHeight="1" x14ac:dyDescent="0.7">
      <c r="A18" s="92"/>
      <c r="B18" s="107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229"/>
      <c r="Y18" s="229"/>
      <c r="Z18" s="230"/>
      <c r="AA18" s="230"/>
      <c r="AB18" s="230"/>
      <c r="AC18" s="230"/>
      <c r="AD18" s="230"/>
      <c r="AE18" s="230"/>
      <c r="AF18" s="230"/>
      <c r="AG18" s="230"/>
    </row>
    <row r="19" spans="1:33" ht="24" customHeight="1" thickBot="1" x14ac:dyDescent="0.75">
      <c r="A19" s="155" t="s">
        <v>185</v>
      </c>
      <c r="B19" s="213"/>
      <c r="C19" s="214">
        <f>SUM(C11,C16,C17)</f>
        <v>4531560</v>
      </c>
      <c r="D19" s="215"/>
      <c r="E19" s="214">
        <f>SUM(E11,E16,E17)</f>
        <v>909994</v>
      </c>
      <c r="F19" s="213"/>
      <c r="G19" s="214">
        <f>SUM(G11,G16,G17)</f>
        <v>271330</v>
      </c>
      <c r="H19" s="213"/>
      <c r="I19" s="217">
        <f>SUM(I11,I16,I17)</f>
        <v>-2068942</v>
      </c>
      <c r="J19" s="218"/>
      <c r="K19" s="217">
        <f>SUM(K11,K16,K17)</f>
        <v>-124375</v>
      </c>
      <c r="L19" s="216"/>
      <c r="M19" s="217">
        <f>SUM(M11,M16,M17)</f>
        <v>112</v>
      </c>
      <c r="N19" s="216"/>
      <c r="O19" s="217">
        <f>SUM(O11,O16,O17)</f>
        <v>2138830</v>
      </c>
      <c r="P19" s="216"/>
      <c r="Q19" s="217">
        <f>SUM(Q11,Q16,Q17)</f>
        <v>2014567</v>
      </c>
      <c r="R19" s="219"/>
      <c r="S19" s="217">
        <f>SUM(S11,S16,S17)</f>
        <v>5658509</v>
      </c>
      <c r="T19" s="218"/>
      <c r="U19" s="217">
        <f>SUM(U11,U16,U17)</f>
        <v>-1108</v>
      </c>
      <c r="V19" s="218"/>
      <c r="W19" s="217">
        <f>SUM(W11,W16,W17)</f>
        <v>5657401</v>
      </c>
    </row>
    <row r="20" spans="1:33" ht="24" customHeight="1" thickTop="1" x14ac:dyDescent="0.6"/>
    <row r="21" spans="1:33" ht="24" customHeight="1" x14ac:dyDescent="0.7">
      <c r="A21" s="92" t="s">
        <v>205</v>
      </c>
      <c r="B21" s="107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</row>
    <row r="22" spans="1:33" ht="24" customHeight="1" x14ac:dyDescent="0.7">
      <c r="A22" s="92" t="s">
        <v>206</v>
      </c>
      <c r="B22" s="107"/>
      <c r="C22" s="108">
        <v>4531560</v>
      </c>
      <c r="D22" s="108"/>
      <c r="E22" s="108">
        <v>909994</v>
      </c>
      <c r="F22" s="108"/>
      <c r="G22" s="108">
        <v>271330</v>
      </c>
      <c r="H22" s="108"/>
      <c r="I22" s="108">
        <v>-1796720</v>
      </c>
      <c r="J22" s="108"/>
      <c r="K22" s="108">
        <v>-219708</v>
      </c>
      <c r="L22" s="108"/>
      <c r="M22" s="108">
        <v>118</v>
      </c>
      <c r="N22" s="108"/>
      <c r="O22" s="108">
        <v>2001903</v>
      </c>
      <c r="P22" s="108"/>
      <c r="Q22" s="108">
        <f>SUM(K22:O22)</f>
        <v>1782313</v>
      </c>
      <c r="R22" s="108"/>
      <c r="S22" s="108">
        <f>SUM(C22,E22,G22,I22,Q22)</f>
        <v>5698477</v>
      </c>
      <c r="T22" s="108"/>
      <c r="U22" s="108">
        <v>23150</v>
      </c>
      <c r="V22" s="108"/>
      <c r="W22" s="108">
        <f>SUM(S22:U22)</f>
        <v>5721627</v>
      </c>
    </row>
    <row r="23" spans="1:33" ht="24" customHeight="1" x14ac:dyDescent="0.7">
      <c r="A23" s="92"/>
      <c r="B23" s="107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</row>
    <row r="24" spans="1:33" ht="24" customHeight="1" x14ac:dyDescent="0.7">
      <c r="A24" s="6" t="s">
        <v>148</v>
      </c>
      <c r="B24" s="92"/>
      <c r="D24" s="106"/>
      <c r="F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T24" s="106"/>
      <c r="U24" s="106"/>
      <c r="V24" s="106"/>
      <c r="W24" s="108"/>
    </row>
    <row r="25" spans="1:33" s="220" customFormat="1" ht="24" customHeight="1" x14ac:dyDescent="0.7">
      <c r="A25" s="8" t="s">
        <v>222</v>
      </c>
      <c r="B25" s="92"/>
      <c r="C25" s="77">
        <v>0</v>
      </c>
      <c r="D25" s="101"/>
      <c r="E25" s="77">
        <v>0</v>
      </c>
      <c r="F25" s="101"/>
      <c r="G25" s="77">
        <v>0</v>
      </c>
      <c r="H25" s="99"/>
      <c r="I25" s="87">
        <v>238561</v>
      </c>
      <c r="J25" s="102"/>
      <c r="K25" s="74">
        <v>0</v>
      </c>
      <c r="L25" s="109"/>
      <c r="M25" s="74">
        <v>0</v>
      </c>
      <c r="N25" s="100"/>
      <c r="O25" s="74">
        <v>0</v>
      </c>
      <c r="P25" s="100"/>
      <c r="Q25" s="74">
        <f>SUM(K25:O25)</f>
        <v>0</v>
      </c>
      <c r="R25" s="102"/>
      <c r="S25" s="104">
        <f>SUM(C25:I25)+Q25</f>
        <v>238561</v>
      </c>
      <c r="T25" s="103"/>
      <c r="U25" s="104">
        <v>-1170</v>
      </c>
      <c r="V25" s="105"/>
      <c r="W25" s="104">
        <f>SUM(S25:U25)</f>
        <v>237391</v>
      </c>
      <c r="X25" s="229"/>
      <c r="Y25" s="229"/>
      <c r="Z25" s="230"/>
      <c r="AA25" s="230"/>
      <c r="AB25" s="230"/>
      <c r="AC25" s="230"/>
      <c r="AD25" s="230"/>
      <c r="AE25" s="230"/>
      <c r="AF25" s="230"/>
      <c r="AG25" s="230"/>
    </row>
    <row r="26" spans="1:33" ht="24" customHeight="1" x14ac:dyDescent="0.7">
      <c r="A26" s="8" t="s">
        <v>173</v>
      </c>
      <c r="B26" s="92"/>
      <c r="C26" s="77">
        <v>0</v>
      </c>
      <c r="D26" s="101"/>
      <c r="E26" s="77">
        <v>0</v>
      </c>
      <c r="F26" s="101"/>
      <c r="G26" s="77">
        <v>0</v>
      </c>
      <c r="H26" s="110"/>
      <c r="I26" s="77">
        <v>0</v>
      </c>
      <c r="J26" s="111"/>
      <c r="K26" s="77">
        <v>21385</v>
      </c>
      <c r="L26" s="109"/>
      <c r="M26" s="77">
        <v>0</v>
      </c>
      <c r="N26" s="101"/>
      <c r="O26" s="77">
        <v>0</v>
      </c>
      <c r="P26" s="101"/>
      <c r="Q26" s="113">
        <f>SUM(K26:O26)</f>
        <v>21385</v>
      </c>
      <c r="R26" s="111"/>
      <c r="S26" s="104">
        <f>SUM(C26:I26)+Q26</f>
        <v>21385</v>
      </c>
      <c r="T26" s="109"/>
      <c r="U26" s="79">
        <v>0</v>
      </c>
      <c r="V26" s="112"/>
      <c r="W26" s="104">
        <f>SUM(S26:U26)</f>
        <v>21385</v>
      </c>
      <c r="X26" s="229"/>
      <c r="Y26" s="229"/>
      <c r="Z26" s="230"/>
      <c r="AA26" s="230"/>
      <c r="AB26" s="230"/>
      <c r="AC26" s="230"/>
      <c r="AD26" s="230"/>
      <c r="AE26" s="230"/>
      <c r="AF26" s="230"/>
      <c r="AG26" s="230"/>
    </row>
    <row r="27" spans="1:33" ht="24" customHeight="1" x14ac:dyDescent="0.7">
      <c r="A27" s="89" t="s">
        <v>149</v>
      </c>
      <c r="B27" s="92"/>
      <c r="C27" s="90">
        <f>SUM(C25:C26)</f>
        <v>0</v>
      </c>
      <c r="D27" s="93"/>
      <c r="E27" s="90">
        <f>SUM(E25:E26)</f>
        <v>0</v>
      </c>
      <c r="F27" s="93"/>
      <c r="G27" s="90">
        <f>SUM(G25:G26)</f>
        <v>0</v>
      </c>
      <c r="H27" s="94"/>
      <c r="I27" s="91">
        <f>SUM(I25:I26)</f>
        <v>238561</v>
      </c>
      <c r="J27" s="94"/>
      <c r="K27" s="95">
        <f>SUM(K25:K26)</f>
        <v>21385</v>
      </c>
      <c r="L27" s="96"/>
      <c r="M27" s="90">
        <f>SUM(M25:M26)</f>
        <v>0</v>
      </c>
      <c r="N27" s="96"/>
      <c r="O27" s="90">
        <f>SUM(O25:O26)</f>
        <v>0</v>
      </c>
      <c r="P27" s="96"/>
      <c r="Q27" s="95">
        <f>SUM(Q25:Q26)</f>
        <v>21385</v>
      </c>
      <c r="R27" s="97"/>
      <c r="S27" s="91">
        <f>SUM(S25:S26)</f>
        <v>259946</v>
      </c>
      <c r="T27" s="98"/>
      <c r="U27" s="91">
        <f>SUM(U25:U26)</f>
        <v>-1170</v>
      </c>
      <c r="V27" s="98"/>
      <c r="W27" s="91">
        <f>SUM(W25:W26)</f>
        <v>258776</v>
      </c>
      <c r="X27" s="229"/>
      <c r="Y27" s="229"/>
      <c r="Z27" s="230"/>
      <c r="AA27" s="230"/>
      <c r="AB27" s="230"/>
      <c r="AC27" s="230"/>
      <c r="AD27" s="230"/>
      <c r="AE27" s="230"/>
      <c r="AF27" s="230"/>
      <c r="AG27" s="230"/>
    </row>
    <row r="28" spans="1:33" ht="14.4" customHeight="1" x14ac:dyDescent="0.7">
      <c r="A28" s="92"/>
      <c r="B28" s="107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229"/>
      <c r="Y28" s="229"/>
      <c r="Z28" s="230"/>
      <c r="AA28" s="230"/>
      <c r="AB28" s="230"/>
      <c r="AC28" s="230"/>
      <c r="AD28" s="230"/>
      <c r="AE28" s="230"/>
      <c r="AF28" s="230"/>
      <c r="AG28" s="230"/>
    </row>
    <row r="29" spans="1:33" ht="24" customHeight="1" thickBot="1" x14ac:dyDescent="0.75">
      <c r="A29" s="155" t="s">
        <v>207</v>
      </c>
      <c r="B29" s="213"/>
      <c r="C29" s="214">
        <f>SUM(C22,C27)</f>
        <v>4531560</v>
      </c>
      <c r="D29" s="215"/>
      <c r="E29" s="214">
        <f>SUM(E22,E27)</f>
        <v>909994</v>
      </c>
      <c r="F29" s="213"/>
      <c r="G29" s="214">
        <f>SUM(G22,G27)</f>
        <v>271330</v>
      </c>
      <c r="H29" s="213"/>
      <c r="I29" s="217">
        <f>SUM(I22,I27)</f>
        <v>-1558159</v>
      </c>
      <c r="J29" s="218"/>
      <c r="K29" s="217">
        <f>SUM(K22,K27)</f>
        <v>-198323</v>
      </c>
      <c r="L29" s="216"/>
      <c r="M29" s="214">
        <f>SUM(M22,M27)</f>
        <v>118</v>
      </c>
      <c r="N29" s="216"/>
      <c r="O29" s="214">
        <f>SUM(O22,O27)</f>
        <v>2001903</v>
      </c>
      <c r="P29" s="216"/>
      <c r="Q29" s="214">
        <f>SUM(Q22,Q27)</f>
        <v>1803698</v>
      </c>
      <c r="R29" s="219"/>
      <c r="S29" s="214">
        <f>SUM(S22,S27)</f>
        <v>5958423</v>
      </c>
      <c r="T29" s="218"/>
      <c r="U29" s="214">
        <f>SUM(U22,U27)</f>
        <v>21980</v>
      </c>
      <c r="V29" s="218"/>
      <c r="W29" s="214">
        <f>SUM(W22,W27)</f>
        <v>5980403</v>
      </c>
    </row>
    <row r="30" spans="1:33" ht="24" customHeight="1" thickTop="1" x14ac:dyDescent="0.6"/>
  </sheetData>
  <mergeCells count="4">
    <mergeCell ref="C9:W9"/>
    <mergeCell ref="G4:I4"/>
    <mergeCell ref="C3:W3"/>
    <mergeCell ref="K4:Q4"/>
  </mergeCells>
  <pageMargins left="0.7" right="0.7" top="0.48" bottom="0.3" header="0.5" footer="0.3"/>
  <pageSetup paperSize="9" scale="65" firstPageNumber="8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zoomScale="80" zoomScaleNormal="80" zoomScaleSheetLayoutView="80" workbookViewId="0">
      <selection activeCell="F9" sqref="F9"/>
    </sheetView>
  </sheetViews>
  <sheetFormatPr defaultColWidth="8.77734375" defaultRowHeight="21.75" customHeight="1" x14ac:dyDescent="0.6"/>
  <cols>
    <col min="1" max="1" width="61" customWidth="1"/>
    <col min="2" max="2" width="9" customWidth="1"/>
    <col min="3" max="3" width="13.109375" style="134" customWidth="1"/>
    <col min="4" max="4" width="17.77734375" customWidth="1"/>
    <col min="5" max="5" width="2.77734375" customWidth="1"/>
    <col min="6" max="6" width="17.77734375" customWidth="1"/>
    <col min="7" max="7" width="3.109375" customWidth="1"/>
    <col min="8" max="8" width="17.77734375" customWidth="1"/>
    <col min="9" max="9" width="3.6640625" customWidth="1"/>
    <col min="10" max="10" width="16" customWidth="1"/>
    <col min="11" max="11" width="2.109375" customWidth="1"/>
    <col min="12" max="12" width="17.77734375" customWidth="1"/>
    <col min="13" max="13" width="2.44140625" customWidth="1"/>
    <col min="14" max="14" width="17.77734375" customWidth="1"/>
    <col min="15" max="15" width="2.21875" customWidth="1"/>
    <col min="16" max="16" width="17.77734375" customWidth="1"/>
    <col min="17" max="17" width="2.109375" customWidth="1"/>
    <col min="18" max="18" width="17.77734375" customWidth="1"/>
    <col min="20" max="20" width="9.6640625" bestFit="1" customWidth="1"/>
  </cols>
  <sheetData>
    <row r="1" spans="1:18" ht="23" x14ac:dyDescent="0.7">
      <c r="A1" s="114" t="s">
        <v>48</v>
      </c>
      <c r="B1" s="115"/>
      <c r="C1" s="116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7"/>
      <c r="O1" s="114"/>
      <c r="P1" s="117"/>
      <c r="Q1" s="114"/>
      <c r="R1" s="117"/>
    </row>
    <row r="2" spans="1:18" ht="23" x14ac:dyDescent="0.7">
      <c r="A2" s="118" t="s">
        <v>86</v>
      </c>
      <c r="B2" s="114"/>
      <c r="C2" s="119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8" ht="13.5" customHeight="1" x14ac:dyDescent="0.7">
      <c r="A3" s="120"/>
      <c r="B3" s="120"/>
      <c r="C3" s="121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</row>
    <row r="4" spans="1:18" ht="20.75" customHeight="1" x14ac:dyDescent="0.7">
      <c r="A4" s="122"/>
      <c r="B4" s="122"/>
      <c r="C4" s="121"/>
      <c r="D4" s="244" t="s">
        <v>42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8" ht="20.75" customHeight="1" x14ac:dyDescent="0.7">
      <c r="A5" s="122"/>
      <c r="B5" s="122"/>
      <c r="C5" s="121"/>
      <c r="D5" s="123"/>
      <c r="E5" s="123"/>
      <c r="F5" s="123"/>
      <c r="G5" s="123"/>
      <c r="H5" s="123"/>
      <c r="I5" s="123"/>
      <c r="J5" s="123"/>
      <c r="K5" s="123"/>
      <c r="L5" s="247" t="s">
        <v>73</v>
      </c>
      <c r="M5" s="247"/>
      <c r="N5" s="247"/>
      <c r="O5" s="247"/>
      <c r="P5" s="247"/>
      <c r="Q5" s="124"/>
      <c r="R5" s="123"/>
    </row>
    <row r="6" spans="1:18" ht="20.75" customHeight="1" x14ac:dyDescent="0.7">
      <c r="A6" s="122"/>
      <c r="B6" s="122"/>
      <c r="C6" s="121"/>
      <c r="D6" s="123"/>
      <c r="E6" s="123"/>
      <c r="F6" s="123"/>
      <c r="G6" s="123"/>
      <c r="H6" s="245" t="s">
        <v>178</v>
      </c>
      <c r="I6" s="245"/>
      <c r="J6" s="245"/>
      <c r="K6" s="123"/>
      <c r="L6" s="245" t="s">
        <v>3</v>
      </c>
      <c r="M6" s="245"/>
      <c r="N6" s="245"/>
      <c r="O6" s="245"/>
      <c r="P6" s="245"/>
      <c r="Q6" s="124"/>
      <c r="R6" s="123"/>
    </row>
    <row r="7" spans="1:18" ht="20.75" customHeight="1" x14ac:dyDescent="0.65">
      <c r="A7" s="84"/>
      <c r="B7" s="84"/>
      <c r="C7" s="121"/>
      <c r="D7" s="125" t="s">
        <v>6</v>
      </c>
      <c r="E7" s="125"/>
      <c r="F7" s="126" t="s">
        <v>11</v>
      </c>
      <c r="G7" s="125"/>
      <c r="H7" s="84"/>
      <c r="I7" s="84"/>
      <c r="J7" s="122" t="s">
        <v>46</v>
      </c>
      <c r="K7" s="127"/>
      <c r="L7" s="125" t="s">
        <v>190</v>
      </c>
      <c r="M7" s="125"/>
      <c r="N7" s="122" t="s">
        <v>190</v>
      </c>
      <c r="O7" s="125"/>
      <c r="P7" s="125" t="s">
        <v>195</v>
      </c>
      <c r="Q7" s="125"/>
    </row>
    <row r="8" spans="1:18" ht="20.75" customHeight="1" x14ac:dyDescent="0.65">
      <c r="A8" s="84"/>
      <c r="B8" s="84"/>
      <c r="C8" s="121"/>
      <c r="D8" s="122" t="s">
        <v>34</v>
      </c>
      <c r="E8" s="125"/>
      <c r="F8" s="126" t="s">
        <v>12</v>
      </c>
      <c r="G8" s="125"/>
      <c r="H8" s="122" t="s">
        <v>67</v>
      </c>
      <c r="I8" s="122"/>
      <c r="J8" s="122" t="s">
        <v>47</v>
      </c>
      <c r="K8" s="122"/>
      <c r="L8" s="125" t="s">
        <v>191</v>
      </c>
      <c r="M8" s="125"/>
      <c r="N8" s="122" t="s">
        <v>194</v>
      </c>
      <c r="O8" s="125"/>
      <c r="P8" s="125" t="s">
        <v>97</v>
      </c>
      <c r="Q8" s="125"/>
      <c r="R8" s="125" t="s">
        <v>95</v>
      </c>
    </row>
    <row r="9" spans="1:18" ht="20.75" customHeight="1" x14ac:dyDescent="0.65">
      <c r="A9" s="84"/>
      <c r="B9" s="128"/>
      <c r="C9" s="129"/>
      <c r="D9" s="125" t="s">
        <v>35</v>
      </c>
      <c r="E9" s="125"/>
      <c r="F9" s="141" t="s">
        <v>106</v>
      </c>
      <c r="G9" s="125"/>
      <c r="H9" s="122" t="s">
        <v>66</v>
      </c>
      <c r="I9" s="122"/>
      <c r="J9" s="125" t="s">
        <v>193</v>
      </c>
      <c r="K9" s="122"/>
      <c r="L9" s="125" t="s">
        <v>189</v>
      </c>
      <c r="M9" s="125"/>
      <c r="N9" s="122" t="s">
        <v>192</v>
      </c>
      <c r="O9" s="125"/>
      <c r="P9" s="125" t="s">
        <v>3</v>
      </c>
      <c r="Q9" s="125"/>
      <c r="R9" s="125" t="s">
        <v>3</v>
      </c>
    </row>
    <row r="10" spans="1:18" ht="20.75" customHeight="1" x14ac:dyDescent="0.7">
      <c r="A10" s="130" t="s">
        <v>147</v>
      </c>
      <c r="B10" s="84"/>
      <c r="C10" s="121"/>
      <c r="D10" s="246" t="s">
        <v>79</v>
      </c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</row>
    <row r="11" spans="1:18" ht="22" x14ac:dyDescent="0.7">
      <c r="A11" s="130" t="s">
        <v>183</v>
      </c>
      <c r="B11" s="80"/>
      <c r="C11" s="131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</row>
    <row r="12" spans="1:18" ht="22" x14ac:dyDescent="0.7">
      <c r="A12" s="130" t="s">
        <v>184</v>
      </c>
      <c r="B12" s="80"/>
      <c r="C12" s="121"/>
      <c r="D12" s="132">
        <v>4531560</v>
      </c>
      <c r="E12" s="132"/>
      <c r="F12" s="132">
        <v>909994</v>
      </c>
      <c r="G12" s="132"/>
      <c r="H12" s="132">
        <v>271330</v>
      </c>
      <c r="I12" s="132"/>
      <c r="J12" s="132">
        <v>155122</v>
      </c>
      <c r="K12" s="132"/>
      <c r="L12" s="132">
        <v>28</v>
      </c>
      <c r="M12" s="132"/>
      <c r="N12" s="132">
        <v>1422526</v>
      </c>
      <c r="O12" s="132"/>
      <c r="P12" s="132">
        <f>SUM(L12:N12)</f>
        <v>1422554</v>
      </c>
      <c r="Q12" s="132"/>
      <c r="R12" s="132">
        <f>SUM(D12:J12,P12)</f>
        <v>7290560</v>
      </c>
    </row>
    <row r="13" spans="1:18" ht="22" x14ac:dyDescent="0.7">
      <c r="A13" s="130"/>
      <c r="B13" s="80"/>
      <c r="C13" s="121"/>
      <c r="D13" s="132"/>
      <c r="E13" s="132"/>
      <c r="F13" s="132"/>
      <c r="G13" s="132"/>
      <c r="H13" s="132"/>
      <c r="I13" s="132"/>
      <c r="J13" s="132"/>
      <c r="K13" s="132"/>
      <c r="L13" s="132"/>
      <c r="N13" s="132"/>
      <c r="P13" s="132"/>
      <c r="R13" s="132"/>
    </row>
    <row r="14" spans="1:18" ht="22" x14ac:dyDescent="0.7">
      <c r="A14" s="6" t="s">
        <v>148</v>
      </c>
      <c r="B14" s="80"/>
      <c r="C14" s="81"/>
      <c r="D14" s="82"/>
      <c r="E14" s="82"/>
      <c r="F14" s="82"/>
      <c r="G14" s="82"/>
      <c r="H14" s="82"/>
      <c r="I14" s="82"/>
      <c r="J14" s="83"/>
      <c r="K14" s="82"/>
      <c r="L14" s="82"/>
      <c r="M14" s="82"/>
      <c r="N14" s="82"/>
      <c r="O14" s="82"/>
      <c r="P14" s="82"/>
      <c r="Q14" s="82"/>
      <c r="R14" s="82"/>
    </row>
    <row r="15" spans="1:18" ht="21.5" x14ac:dyDescent="0.65">
      <c r="A15" s="8" t="s">
        <v>160</v>
      </c>
      <c r="B15" s="84"/>
      <c r="C15" s="81"/>
      <c r="D15" s="85">
        <v>0</v>
      </c>
      <c r="E15" s="86"/>
      <c r="F15" s="85">
        <v>0</v>
      </c>
      <c r="G15" s="86"/>
      <c r="H15" s="85">
        <v>0</v>
      </c>
      <c r="I15" s="86"/>
      <c r="J15" s="87">
        <v>-234341</v>
      </c>
      <c r="K15" s="88"/>
      <c r="L15" s="85">
        <v>0</v>
      </c>
      <c r="M15" s="86"/>
      <c r="N15" s="85">
        <v>0</v>
      </c>
      <c r="O15" s="86"/>
      <c r="P15" s="85">
        <f>SUM(L15:N15)</f>
        <v>0</v>
      </c>
      <c r="Q15" s="86"/>
      <c r="R15" s="88">
        <f>SUM(D15:J15,P15)</f>
        <v>-234341</v>
      </c>
    </row>
    <row r="16" spans="1:18" ht="21.5" x14ac:dyDescent="0.65">
      <c r="A16" s="8" t="s">
        <v>173</v>
      </c>
      <c r="B16" s="84"/>
      <c r="C16" s="81"/>
      <c r="D16" s="85">
        <v>0</v>
      </c>
      <c r="E16" s="86"/>
      <c r="F16" s="85">
        <v>0</v>
      </c>
      <c r="G16" s="86"/>
      <c r="H16" s="85">
        <v>0</v>
      </c>
      <c r="I16" s="86"/>
      <c r="J16" s="85">
        <v>0</v>
      </c>
      <c r="K16" s="88"/>
      <c r="L16" s="87">
        <v>2</v>
      </c>
      <c r="M16" s="86"/>
      <c r="N16" s="85">
        <v>0</v>
      </c>
      <c r="O16" s="86"/>
      <c r="P16" s="88">
        <f>SUM(L16:N16)</f>
        <v>2</v>
      </c>
      <c r="Q16" s="86"/>
      <c r="R16" s="88">
        <f>SUM(D16:J16,P16)</f>
        <v>2</v>
      </c>
    </row>
    <row r="17" spans="1:18" ht="22" x14ac:dyDescent="0.7">
      <c r="A17" s="89" t="s">
        <v>149</v>
      </c>
      <c r="B17" s="84"/>
      <c r="C17" s="81"/>
      <c r="D17" s="90">
        <f>SUM(D15:D16)</f>
        <v>0</v>
      </c>
      <c r="E17" s="86"/>
      <c r="F17" s="90">
        <f>SUM(F15:F16)</f>
        <v>0</v>
      </c>
      <c r="G17" s="86"/>
      <c r="H17" s="90">
        <f>SUM(H15:H16)</f>
        <v>0</v>
      </c>
      <c r="I17" s="86"/>
      <c r="J17" s="91">
        <f>SUM(J15:J16)</f>
        <v>-234341</v>
      </c>
      <c r="K17" s="88"/>
      <c r="L17" s="91">
        <f>SUM(L15:L16)</f>
        <v>2</v>
      </c>
      <c r="M17" s="86"/>
      <c r="N17" s="90">
        <f>SUM(N15:N16)</f>
        <v>0</v>
      </c>
      <c r="O17" s="86"/>
      <c r="P17" s="91">
        <f>SUM(P15:P16)</f>
        <v>2</v>
      </c>
      <c r="Q17" s="86"/>
      <c r="R17" s="91">
        <f>SUM(R15:R16)</f>
        <v>-234339</v>
      </c>
    </row>
    <row r="18" spans="1:18" ht="22" x14ac:dyDescent="0.7">
      <c r="A18" s="130"/>
      <c r="B18" s="80"/>
      <c r="C18" s="121"/>
      <c r="D18" s="132"/>
      <c r="E18" s="132"/>
      <c r="F18" s="132"/>
      <c r="G18" s="132"/>
      <c r="H18" s="132"/>
      <c r="I18" s="132"/>
      <c r="J18" s="132"/>
      <c r="K18" s="132"/>
      <c r="L18" s="132"/>
      <c r="N18" s="132"/>
      <c r="P18" s="132"/>
      <c r="R18" s="132"/>
    </row>
    <row r="19" spans="1:18" ht="22.5" thickBot="1" x14ac:dyDescent="0.75">
      <c r="A19" s="80" t="s">
        <v>185</v>
      </c>
      <c r="B19" s="80"/>
      <c r="C19" s="131"/>
      <c r="D19" s="133">
        <f>SUM(D12,,D17)</f>
        <v>4531560</v>
      </c>
      <c r="E19" s="132"/>
      <c r="F19" s="133">
        <f>SUM(F12,,F17)</f>
        <v>909994</v>
      </c>
      <c r="G19" s="132"/>
      <c r="H19" s="133">
        <f>SUM(H12,,H17)</f>
        <v>271330</v>
      </c>
      <c r="I19" s="132"/>
      <c r="J19" s="133">
        <f>SUM(J12,,J17)</f>
        <v>-79219</v>
      </c>
      <c r="K19" s="132"/>
      <c r="L19" s="133">
        <f>SUM(L12,,L17)</f>
        <v>30</v>
      </c>
      <c r="M19" s="132"/>
      <c r="N19" s="133">
        <f>SUM(N12,N17)</f>
        <v>1422526</v>
      </c>
      <c r="O19" s="132"/>
      <c r="P19" s="133">
        <f>SUM(P12,P17)</f>
        <v>1422556</v>
      </c>
      <c r="Q19" s="132"/>
      <c r="R19" s="133">
        <f>SUM(R12,R17)</f>
        <v>7056221</v>
      </c>
    </row>
    <row r="20" spans="1:18" ht="20.5" thickTop="1" x14ac:dyDescent="0.6"/>
    <row r="21" spans="1:18" ht="22" x14ac:dyDescent="0.7">
      <c r="A21" s="130" t="s">
        <v>205</v>
      </c>
      <c r="B21" s="80"/>
      <c r="C21" s="131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</row>
    <row r="22" spans="1:18" ht="22" x14ac:dyDescent="0.7">
      <c r="A22" s="130" t="s">
        <v>206</v>
      </c>
      <c r="B22" s="80"/>
      <c r="C22" s="121"/>
      <c r="D22" s="132">
        <v>4531560</v>
      </c>
      <c r="E22" s="132"/>
      <c r="F22" s="132">
        <v>909994</v>
      </c>
      <c r="G22" s="132"/>
      <c r="H22" s="132">
        <v>271330</v>
      </c>
      <c r="I22" s="132"/>
      <c r="J22" s="132">
        <v>67436</v>
      </c>
      <c r="K22" s="132"/>
      <c r="L22" s="132">
        <v>35</v>
      </c>
      <c r="M22" s="132"/>
      <c r="N22" s="132">
        <v>1285599</v>
      </c>
      <c r="O22" s="132"/>
      <c r="P22" s="132">
        <f>SUM(L22:N22)</f>
        <v>1285634</v>
      </c>
      <c r="Q22" s="132"/>
      <c r="R22" s="132">
        <f>SUM(D22:J22,P22)</f>
        <v>7065954</v>
      </c>
    </row>
    <row r="23" spans="1:18" ht="22" x14ac:dyDescent="0.7">
      <c r="A23" s="130"/>
      <c r="B23" s="80"/>
      <c r="C23" s="121"/>
      <c r="D23" s="132"/>
      <c r="E23" s="132"/>
      <c r="F23" s="132"/>
      <c r="G23" s="132"/>
      <c r="H23" s="132"/>
      <c r="I23" s="132"/>
      <c r="J23" s="132"/>
      <c r="K23" s="132"/>
      <c r="L23" s="132"/>
      <c r="N23" s="132"/>
      <c r="P23" s="132"/>
      <c r="R23" s="132"/>
    </row>
    <row r="24" spans="1:18" ht="22" x14ac:dyDescent="0.7">
      <c r="A24" s="6" t="s">
        <v>220</v>
      </c>
      <c r="B24" s="80"/>
      <c r="C24" s="81"/>
      <c r="D24" s="82"/>
      <c r="E24" s="82"/>
      <c r="F24" s="82"/>
      <c r="G24" s="82"/>
      <c r="H24" s="82"/>
      <c r="I24" s="82"/>
      <c r="J24" s="83"/>
      <c r="K24" s="82"/>
      <c r="L24" s="82"/>
      <c r="M24" s="82"/>
      <c r="N24" s="82"/>
      <c r="O24" s="82"/>
      <c r="P24" s="82"/>
      <c r="Q24" s="82"/>
      <c r="R24" s="82"/>
    </row>
    <row r="25" spans="1:18" ht="21.5" x14ac:dyDescent="0.65">
      <c r="A25" s="8" t="s">
        <v>215</v>
      </c>
      <c r="B25" s="84"/>
      <c r="C25" s="81"/>
      <c r="D25" s="85">
        <v>0</v>
      </c>
      <c r="E25" s="86"/>
      <c r="F25" s="85">
        <v>0</v>
      </c>
      <c r="G25" s="86"/>
      <c r="H25" s="85">
        <v>0</v>
      </c>
      <c r="I25" s="86"/>
      <c r="J25" s="87">
        <v>146573</v>
      </c>
      <c r="K25" s="88"/>
      <c r="L25" s="85">
        <v>0</v>
      </c>
      <c r="M25" s="86"/>
      <c r="N25" s="85">
        <v>0</v>
      </c>
      <c r="O25" s="86"/>
      <c r="P25" s="85">
        <f>SUM(L25:N25)</f>
        <v>0</v>
      </c>
      <c r="Q25" s="86"/>
      <c r="R25" s="88">
        <f>SUM(D25:J25,P25)</f>
        <v>146573</v>
      </c>
    </row>
    <row r="26" spans="1:18" ht="22" x14ac:dyDescent="0.7">
      <c r="A26" s="89" t="s">
        <v>221</v>
      </c>
      <c r="B26" s="84"/>
      <c r="C26" s="81"/>
      <c r="D26" s="90">
        <f>SUM(D25:D25)</f>
        <v>0</v>
      </c>
      <c r="E26" s="86"/>
      <c r="F26" s="90">
        <f>SUM(F25:F25)</f>
        <v>0</v>
      </c>
      <c r="G26" s="86"/>
      <c r="H26" s="90">
        <f>SUM(H25:H25)</f>
        <v>0</v>
      </c>
      <c r="I26" s="86"/>
      <c r="J26" s="91">
        <f>SUM(J25:J25)</f>
        <v>146573</v>
      </c>
      <c r="K26" s="88"/>
      <c r="L26" s="90">
        <f>SUM(L25:L25)</f>
        <v>0</v>
      </c>
      <c r="M26" s="86"/>
      <c r="N26" s="90">
        <f>SUM(N25:N25)</f>
        <v>0</v>
      </c>
      <c r="O26" s="86"/>
      <c r="P26" s="90">
        <f>SUM(P25:P25)</f>
        <v>0</v>
      </c>
      <c r="Q26" s="86"/>
      <c r="R26" s="91">
        <f>SUM(R25:R25)</f>
        <v>146573</v>
      </c>
    </row>
    <row r="27" spans="1:18" ht="22" x14ac:dyDescent="0.7">
      <c r="A27" s="130"/>
      <c r="B27" s="80"/>
      <c r="C27" s="121"/>
      <c r="D27" s="132"/>
      <c r="E27" s="132"/>
      <c r="F27" s="132"/>
      <c r="G27" s="132"/>
      <c r="H27" s="132"/>
      <c r="I27" s="132"/>
      <c r="J27" s="132"/>
      <c r="K27" s="132"/>
      <c r="L27" s="132"/>
      <c r="N27" s="132"/>
      <c r="P27" s="132"/>
      <c r="R27" s="132"/>
    </row>
    <row r="28" spans="1:18" ht="22.5" thickBot="1" x14ac:dyDescent="0.75">
      <c r="A28" s="80" t="s">
        <v>207</v>
      </c>
      <c r="B28" s="80"/>
      <c r="C28" s="131"/>
      <c r="D28" s="133">
        <f>SUM(D22,D26)</f>
        <v>4531560</v>
      </c>
      <c r="E28" s="132"/>
      <c r="F28" s="133">
        <f>SUM(F22,F26)</f>
        <v>909994</v>
      </c>
      <c r="G28" s="132"/>
      <c r="H28" s="133">
        <f>SUM(H22,H26)</f>
        <v>271330</v>
      </c>
      <c r="I28" s="132"/>
      <c r="J28" s="133">
        <f>SUM(J22,J26)</f>
        <v>214009</v>
      </c>
      <c r="K28" s="132"/>
      <c r="L28" s="133">
        <f>SUM(L22,L26)</f>
        <v>35</v>
      </c>
      <c r="M28" s="132"/>
      <c r="N28" s="133">
        <f>SUM(N22,N26)</f>
        <v>1285599</v>
      </c>
      <c r="O28" s="132"/>
      <c r="P28" s="133">
        <f>SUM(P22,P26)</f>
        <v>1285634</v>
      </c>
      <c r="Q28" s="132"/>
      <c r="R28" s="133">
        <f>SUM(R22,R26)</f>
        <v>7212527</v>
      </c>
    </row>
    <row r="29" spans="1:18" ht="21.75" customHeight="1" thickTop="1" x14ac:dyDescent="0.6"/>
  </sheetData>
  <mergeCells count="5">
    <mergeCell ref="D4:R4"/>
    <mergeCell ref="H6:J6"/>
    <mergeCell ref="D10:R10"/>
    <mergeCell ref="L5:P5"/>
    <mergeCell ref="L6:P6"/>
  </mergeCells>
  <pageMargins left="0.7" right="0.7" top="0.48" bottom="0.3" header="0.5" footer="0.3"/>
  <pageSetup paperSize="9" scale="65" firstPageNumber="9" fitToWidth="0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0"/>
  <sheetViews>
    <sheetView showGridLines="0" tabSelected="1" view="pageBreakPreview" topLeftCell="A77" zoomScale="80" zoomScaleNormal="90" zoomScaleSheetLayoutView="80" workbookViewId="0">
      <selection activeCell="A89" sqref="A89"/>
    </sheetView>
  </sheetViews>
  <sheetFormatPr defaultColWidth="10" defaultRowHeight="22.5" customHeight="1" x14ac:dyDescent="0.65"/>
  <cols>
    <col min="1" max="1" width="62.44140625" style="9" customWidth="1"/>
    <col min="2" max="2" width="1" style="7" customWidth="1"/>
    <col min="3" max="3" width="13.33203125" style="12" customWidth="1"/>
    <col min="4" max="4" width="1" style="9" customWidth="1"/>
    <col min="5" max="5" width="13.33203125" style="12" customWidth="1"/>
    <col min="6" max="6" width="1" style="9" customWidth="1"/>
    <col min="7" max="7" width="13.33203125" style="9" customWidth="1"/>
    <col min="8" max="8" width="1" style="9" customWidth="1"/>
    <col min="9" max="9" width="13.33203125" style="9" customWidth="1"/>
    <col min="10" max="10" width="10" style="9"/>
    <col min="11" max="11" width="11" style="9" hidden="1" customWidth="1"/>
    <col min="12" max="14" width="0" style="9" hidden="1" customWidth="1"/>
    <col min="15" max="15" width="11" style="9" hidden="1" customWidth="1"/>
    <col min="16" max="17" width="10" style="9"/>
    <col min="18" max="18" width="15.44140625" style="9" customWidth="1"/>
    <col min="19" max="16384" width="10" style="9"/>
  </cols>
  <sheetData>
    <row r="1" spans="1:9" s="3" customFormat="1" ht="22.5" customHeight="1" x14ac:dyDescent="0.7">
      <c r="A1" s="57" t="s">
        <v>48</v>
      </c>
      <c r="B1" s="29"/>
      <c r="C1" s="65"/>
      <c r="D1" s="29"/>
      <c r="E1" s="65"/>
      <c r="F1" s="2"/>
      <c r="G1" s="2"/>
      <c r="H1" s="2"/>
      <c r="I1" s="2"/>
    </row>
    <row r="2" spans="1:9" s="3" customFormat="1" ht="22.5" customHeight="1" x14ac:dyDescent="0.7">
      <c r="A2" s="4" t="s">
        <v>87</v>
      </c>
      <c r="B2" s="30"/>
      <c r="C2" s="30"/>
      <c r="D2" s="30"/>
      <c r="E2" s="30"/>
    </row>
    <row r="3" spans="1:9" ht="22.5" customHeight="1" x14ac:dyDescent="0.65">
      <c r="A3" s="8"/>
      <c r="B3" s="12"/>
      <c r="D3" s="12"/>
    </row>
    <row r="4" spans="1:9" ht="22.5" customHeight="1" x14ac:dyDescent="0.7">
      <c r="B4" s="9"/>
      <c r="D4" s="13" t="s">
        <v>4</v>
      </c>
      <c r="G4" s="239" t="s">
        <v>42</v>
      </c>
      <c r="H4" s="239"/>
      <c r="I4" s="239"/>
    </row>
    <row r="5" spans="1:9" ht="22.5" customHeight="1" x14ac:dyDescent="0.7">
      <c r="B5" s="9"/>
      <c r="C5" s="240" t="s">
        <v>85</v>
      </c>
      <c r="D5" s="240"/>
      <c r="E5" s="240"/>
      <c r="F5" s="14"/>
      <c r="G5" s="240" t="s">
        <v>85</v>
      </c>
      <c r="H5" s="240"/>
      <c r="I5" s="240"/>
    </row>
    <row r="6" spans="1:9" ht="22.5" customHeight="1" x14ac:dyDescent="0.7">
      <c r="B6" s="9"/>
      <c r="C6" s="240" t="s">
        <v>146</v>
      </c>
      <c r="D6" s="240"/>
      <c r="E6" s="240"/>
      <c r="F6" s="14"/>
      <c r="G6" s="240" t="s">
        <v>146</v>
      </c>
      <c r="H6" s="240"/>
      <c r="I6" s="240"/>
    </row>
    <row r="7" spans="1:9" ht="22.5" customHeight="1" x14ac:dyDescent="0.65">
      <c r="B7" s="9"/>
      <c r="C7" s="15">
        <v>2566</v>
      </c>
      <c r="D7" s="16"/>
      <c r="E7" s="15">
        <v>2565</v>
      </c>
      <c r="F7" s="18"/>
      <c r="G7" s="15">
        <v>2566</v>
      </c>
      <c r="H7" s="16"/>
      <c r="I7" s="15">
        <v>2565</v>
      </c>
    </row>
    <row r="8" spans="1:9" ht="22.5" customHeight="1" x14ac:dyDescent="0.65">
      <c r="B8" s="9"/>
      <c r="C8" s="15"/>
      <c r="D8" s="16"/>
      <c r="E8" s="15"/>
      <c r="F8" s="52" t="s">
        <v>79</v>
      </c>
      <c r="G8" s="17"/>
      <c r="H8" s="18"/>
      <c r="I8" s="17"/>
    </row>
    <row r="9" spans="1:9" ht="22.5" customHeight="1" x14ac:dyDescent="0.7">
      <c r="A9" s="20" t="s">
        <v>8</v>
      </c>
      <c r="B9" s="9"/>
    </row>
    <row r="10" spans="1:9" ht="22.5" customHeight="1" x14ac:dyDescent="0.65">
      <c r="A10" s="9" t="s">
        <v>224</v>
      </c>
      <c r="B10" s="9"/>
      <c r="C10" s="21">
        <v>237391</v>
      </c>
      <c r="D10" s="21"/>
      <c r="E10" s="21">
        <v>-324862</v>
      </c>
      <c r="F10" s="21"/>
      <c r="G10" s="21">
        <v>146573</v>
      </c>
      <c r="H10" s="21"/>
      <c r="I10" s="21">
        <v>-234341</v>
      </c>
    </row>
    <row r="11" spans="1:9" ht="22.5" customHeight="1" x14ac:dyDescent="0.65">
      <c r="A11" s="39" t="s">
        <v>226</v>
      </c>
      <c r="B11" s="9"/>
      <c r="C11" s="19"/>
      <c r="D11" s="21"/>
      <c r="E11" s="19"/>
      <c r="F11" s="21"/>
      <c r="G11" s="21"/>
      <c r="H11" s="21"/>
      <c r="I11" s="21"/>
    </row>
    <row r="12" spans="1:9" ht="22.5" customHeight="1" x14ac:dyDescent="0.65">
      <c r="A12" s="66" t="s">
        <v>216</v>
      </c>
      <c r="B12" s="222"/>
      <c r="C12" s="67">
        <v>-6161</v>
      </c>
      <c r="D12" s="67"/>
      <c r="E12" s="67">
        <v>-8441</v>
      </c>
      <c r="F12" s="67"/>
      <c r="G12" s="67">
        <v>1269</v>
      </c>
      <c r="H12" s="68"/>
      <c r="I12" s="67">
        <v>-3345</v>
      </c>
    </row>
    <row r="13" spans="1:9" ht="22.5" customHeight="1" x14ac:dyDescent="0.65">
      <c r="A13" s="69" t="s">
        <v>65</v>
      </c>
      <c r="B13" s="70"/>
      <c r="C13" s="71">
        <v>134734</v>
      </c>
      <c r="D13" s="71"/>
      <c r="E13" s="71">
        <v>111567</v>
      </c>
      <c r="F13" s="71"/>
      <c r="G13" s="71">
        <v>74908</v>
      </c>
      <c r="H13" s="71"/>
      <c r="I13" s="71">
        <v>67156</v>
      </c>
    </row>
    <row r="14" spans="1:9" ht="22.5" customHeight="1" x14ac:dyDescent="0.65">
      <c r="A14" s="69" t="s">
        <v>56</v>
      </c>
      <c r="B14" s="70"/>
      <c r="C14" s="72">
        <v>217600</v>
      </c>
      <c r="D14" s="71"/>
      <c r="E14" s="72">
        <v>213403</v>
      </c>
      <c r="F14" s="71"/>
      <c r="G14" s="72">
        <v>104038</v>
      </c>
      <c r="H14" s="71"/>
      <c r="I14" s="72">
        <v>112404</v>
      </c>
    </row>
    <row r="15" spans="1:9" ht="22.5" customHeight="1" x14ac:dyDescent="0.65">
      <c r="A15" s="69" t="s">
        <v>174</v>
      </c>
      <c r="B15" s="70"/>
      <c r="C15" s="74">
        <v>0</v>
      </c>
      <c r="D15" s="71"/>
      <c r="E15" s="72">
        <v>-818</v>
      </c>
      <c r="F15" s="71"/>
      <c r="G15" s="74">
        <v>0</v>
      </c>
      <c r="H15" s="71"/>
      <c r="I15" s="72">
        <v>-73</v>
      </c>
    </row>
    <row r="16" spans="1:9" ht="22.5" customHeight="1" x14ac:dyDescent="0.65">
      <c r="A16" s="69" t="s">
        <v>109</v>
      </c>
      <c r="B16" s="70"/>
      <c r="C16" s="72">
        <v>4348</v>
      </c>
      <c r="D16" s="71"/>
      <c r="E16" s="72">
        <v>4435</v>
      </c>
      <c r="F16" s="71"/>
      <c r="G16" s="71">
        <v>-10057</v>
      </c>
      <c r="H16" s="71"/>
      <c r="I16" s="71">
        <v>2501</v>
      </c>
    </row>
    <row r="17" spans="1:9" ht="22.5" customHeight="1" x14ac:dyDescent="0.65">
      <c r="A17" s="69" t="s">
        <v>217</v>
      </c>
      <c r="B17" s="73"/>
      <c r="C17" s="72">
        <v>-3376</v>
      </c>
      <c r="D17" s="71"/>
      <c r="E17" s="72">
        <v>-3322</v>
      </c>
      <c r="F17" s="71"/>
      <c r="G17" s="74">
        <v>0</v>
      </c>
      <c r="H17" s="75"/>
      <c r="I17" s="74">
        <v>0</v>
      </c>
    </row>
    <row r="18" spans="1:9" ht="22.5" customHeight="1" x14ac:dyDescent="0.65">
      <c r="A18" s="8" t="s">
        <v>218</v>
      </c>
      <c r="B18" s="70"/>
      <c r="C18" s="71">
        <v>-14664</v>
      </c>
      <c r="D18" s="71"/>
      <c r="E18" s="71">
        <v>-2014</v>
      </c>
      <c r="F18" s="71"/>
      <c r="G18" s="71">
        <v>-9772</v>
      </c>
      <c r="H18" s="71"/>
      <c r="I18" s="71">
        <v>26988</v>
      </c>
    </row>
    <row r="19" spans="1:9" s="3" customFormat="1" ht="22.5" customHeight="1" x14ac:dyDescent="0.7">
      <c r="A19" s="73" t="s">
        <v>227</v>
      </c>
      <c r="B19" s="73"/>
      <c r="C19" s="72">
        <v>-124</v>
      </c>
      <c r="D19" s="71"/>
      <c r="E19" s="72">
        <v>45</v>
      </c>
      <c r="F19" s="71"/>
      <c r="G19" s="72">
        <v>-55</v>
      </c>
      <c r="H19" s="75"/>
      <c r="I19" s="72">
        <v>20</v>
      </c>
    </row>
    <row r="20" spans="1:9" ht="22.5" customHeight="1" x14ac:dyDescent="0.65">
      <c r="A20" s="69" t="s">
        <v>180</v>
      </c>
      <c r="B20" s="70"/>
      <c r="C20" s="71">
        <v>35</v>
      </c>
      <c r="D20" s="71"/>
      <c r="E20" s="71">
        <v>33</v>
      </c>
      <c r="F20" s="71"/>
      <c r="G20" s="74">
        <v>0</v>
      </c>
      <c r="H20" s="71"/>
      <c r="I20" s="74">
        <v>0</v>
      </c>
    </row>
    <row r="21" spans="1:9" ht="22.5" customHeight="1" x14ac:dyDescent="0.65">
      <c r="A21" s="69" t="s">
        <v>94</v>
      </c>
      <c r="B21" s="70"/>
      <c r="C21" s="72">
        <v>-522</v>
      </c>
      <c r="D21" s="71"/>
      <c r="E21" s="72">
        <v>-176</v>
      </c>
      <c r="F21" s="71"/>
      <c r="G21" s="72">
        <v>-506</v>
      </c>
      <c r="H21" s="71"/>
      <c r="I21" s="72">
        <v>-169</v>
      </c>
    </row>
    <row r="22" spans="1:9" ht="22.5" customHeight="1" x14ac:dyDescent="0.65">
      <c r="A22" s="69" t="s">
        <v>63</v>
      </c>
      <c r="B22" s="73"/>
      <c r="C22" s="76">
        <v>-1231</v>
      </c>
      <c r="D22" s="71"/>
      <c r="E22" s="76">
        <v>-563</v>
      </c>
      <c r="F22" s="71"/>
      <c r="G22" s="76">
        <v>-6768</v>
      </c>
      <c r="H22" s="75"/>
      <c r="I22" s="76">
        <v>-7433</v>
      </c>
    </row>
    <row r="23" spans="1:9" s="14" customFormat="1" ht="22.5" customHeight="1" x14ac:dyDescent="0.7">
      <c r="A23" s="6"/>
      <c r="B23" s="6"/>
      <c r="C23" s="14">
        <f>SUM(C10:C22)</f>
        <v>568030</v>
      </c>
      <c r="D23" s="41"/>
      <c r="E23" s="14">
        <f>SUM(E10:E22)</f>
        <v>-10713</v>
      </c>
      <c r="F23" s="41"/>
      <c r="G23" s="42">
        <f>SUM(G10:G22)</f>
        <v>299630</v>
      </c>
      <c r="H23" s="42"/>
      <c r="I23" s="42">
        <f>SUM(I10:I22)</f>
        <v>-36292</v>
      </c>
    </row>
    <row r="24" spans="1:9" ht="22.5" customHeight="1" x14ac:dyDescent="0.7">
      <c r="A24" s="6"/>
      <c r="B24" s="8"/>
      <c r="C24" s="9"/>
      <c r="D24" s="41"/>
      <c r="E24" s="9"/>
      <c r="F24" s="42"/>
      <c r="G24" s="42"/>
      <c r="H24" s="42"/>
      <c r="I24" s="42"/>
    </row>
    <row r="25" spans="1:9" s="3" customFormat="1" ht="22.5" customHeight="1" x14ac:dyDescent="0.7">
      <c r="A25" s="57" t="s">
        <v>48</v>
      </c>
      <c r="B25" s="29"/>
      <c r="C25" s="29"/>
      <c r="D25" s="29"/>
      <c r="E25" s="29"/>
      <c r="F25" s="2"/>
      <c r="G25" s="2"/>
      <c r="H25" s="2"/>
      <c r="I25" s="2"/>
    </row>
    <row r="26" spans="1:9" s="3" customFormat="1" ht="22.5" customHeight="1" x14ac:dyDescent="0.7">
      <c r="A26" s="4" t="s">
        <v>87</v>
      </c>
      <c r="B26" s="30"/>
      <c r="C26" s="30"/>
      <c r="D26" s="30"/>
      <c r="E26" s="30"/>
    </row>
    <row r="27" spans="1:9" s="3" customFormat="1" ht="22.5" customHeight="1" x14ac:dyDescent="0.7">
      <c r="A27" s="4"/>
      <c r="B27" s="30"/>
      <c r="C27" s="30"/>
      <c r="D27" s="30"/>
      <c r="E27" s="30"/>
    </row>
    <row r="28" spans="1:9" ht="22.5" customHeight="1" x14ac:dyDescent="0.7">
      <c r="B28" s="9"/>
      <c r="D28" s="13" t="s">
        <v>4</v>
      </c>
      <c r="G28" s="239" t="s">
        <v>42</v>
      </c>
      <c r="H28" s="239"/>
      <c r="I28" s="239"/>
    </row>
    <row r="29" spans="1:9" ht="22.5" customHeight="1" x14ac:dyDescent="0.7">
      <c r="B29" s="9"/>
      <c r="C29" s="240" t="s">
        <v>85</v>
      </c>
      <c r="D29" s="240"/>
      <c r="E29" s="240"/>
      <c r="F29" s="14"/>
      <c r="G29" s="240" t="s">
        <v>85</v>
      </c>
      <c r="H29" s="240"/>
      <c r="I29" s="240"/>
    </row>
    <row r="30" spans="1:9" ht="22.5" customHeight="1" x14ac:dyDescent="0.7">
      <c r="B30" s="9"/>
      <c r="C30" s="240" t="s">
        <v>146</v>
      </c>
      <c r="D30" s="240"/>
      <c r="E30" s="240"/>
      <c r="F30" s="14"/>
      <c r="G30" s="240" t="s">
        <v>146</v>
      </c>
      <c r="H30" s="240"/>
      <c r="I30" s="240"/>
    </row>
    <row r="31" spans="1:9" ht="22.5" customHeight="1" x14ac:dyDescent="0.65">
      <c r="B31" s="9"/>
      <c r="C31" s="15">
        <v>2566</v>
      </c>
      <c r="D31" s="16"/>
      <c r="E31" s="15">
        <v>2565</v>
      </c>
      <c r="F31" s="18"/>
      <c r="G31" s="15">
        <v>2566</v>
      </c>
      <c r="H31" s="16"/>
      <c r="I31" s="15">
        <v>2565</v>
      </c>
    </row>
    <row r="32" spans="1:9" ht="22.5" customHeight="1" x14ac:dyDescent="0.65">
      <c r="B32" s="9"/>
      <c r="C32" s="15"/>
      <c r="D32" s="16"/>
      <c r="E32" s="15"/>
      <c r="F32" s="52" t="s">
        <v>79</v>
      </c>
      <c r="G32" s="17"/>
      <c r="H32" s="18"/>
      <c r="I32" s="17"/>
    </row>
    <row r="33" spans="1:9" ht="22.5" customHeight="1" x14ac:dyDescent="0.65">
      <c r="A33" s="39" t="s">
        <v>39</v>
      </c>
      <c r="B33" s="8"/>
      <c r="C33" s="22"/>
      <c r="D33" s="21"/>
      <c r="E33" s="22"/>
      <c r="F33" s="40"/>
      <c r="G33" s="40"/>
      <c r="H33" s="40"/>
      <c r="I33" s="40"/>
    </row>
    <row r="34" spans="1:9" ht="22.5" customHeight="1" x14ac:dyDescent="0.65">
      <c r="A34" s="9" t="s">
        <v>29</v>
      </c>
      <c r="B34" s="9"/>
      <c r="C34" s="22">
        <v>19135</v>
      </c>
      <c r="D34" s="21"/>
      <c r="E34" s="22">
        <v>-15764</v>
      </c>
      <c r="F34" s="21"/>
      <c r="G34" s="21">
        <v>6678</v>
      </c>
      <c r="H34" s="21"/>
      <c r="I34" s="21">
        <v>-12479</v>
      </c>
    </row>
    <row r="35" spans="1:9" ht="22.5" customHeight="1" x14ac:dyDescent="0.65">
      <c r="A35" s="9" t="s">
        <v>30</v>
      </c>
      <c r="B35" s="9"/>
      <c r="C35" s="22">
        <v>6059</v>
      </c>
      <c r="D35" s="21"/>
      <c r="E35" s="22">
        <v>4048</v>
      </c>
      <c r="F35" s="21"/>
      <c r="G35" s="21">
        <v>3726</v>
      </c>
      <c r="H35" s="21"/>
      <c r="I35" s="21">
        <v>2531</v>
      </c>
    </row>
    <row r="36" spans="1:9" ht="22.5" customHeight="1" x14ac:dyDescent="0.65">
      <c r="A36" s="9" t="s">
        <v>57</v>
      </c>
      <c r="B36" s="9"/>
      <c r="C36" s="22">
        <v>13261</v>
      </c>
      <c r="D36" s="21"/>
      <c r="E36" s="22">
        <v>-3215</v>
      </c>
      <c r="F36" s="21"/>
      <c r="G36" s="62">
        <v>0</v>
      </c>
      <c r="H36" s="21"/>
      <c r="I36" s="62">
        <v>0</v>
      </c>
    </row>
    <row r="37" spans="1:9" ht="22.5" customHeight="1" x14ac:dyDescent="0.65">
      <c r="A37" s="9" t="s">
        <v>14</v>
      </c>
      <c r="B37" s="9"/>
      <c r="C37" s="22">
        <v>31885</v>
      </c>
      <c r="D37" s="21"/>
      <c r="E37" s="22">
        <v>-12966</v>
      </c>
      <c r="F37" s="21"/>
      <c r="G37" s="21">
        <v>-7075</v>
      </c>
      <c r="H37" s="21"/>
      <c r="I37" s="21">
        <v>-16398</v>
      </c>
    </row>
    <row r="38" spans="1:9" ht="22.5" customHeight="1" x14ac:dyDescent="0.65">
      <c r="A38" s="9" t="s">
        <v>69</v>
      </c>
      <c r="B38" s="9"/>
      <c r="C38" s="22">
        <v>-2770</v>
      </c>
      <c r="D38" s="21"/>
      <c r="E38" s="22">
        <v>-2636</v>
      </c>
      <c r="F38" s="21"/>
      <c r="G38" s="21">
        <v>-661</v>
      </c>
      <c r="H38" s="21"/>
      <c r="I38" s="21">
        <v>-385</v>
      </c>
    </row>
    <row r="39" spans="1:9" ht="22.5" customHeight="1" x14ac:dyDescent="0.65">
      <c r="A39" s="9" t="s">
        <v>17</v>
      </c>
      <c r="B39" s="9"/>
      <c r="C39" s="22">
        <v>1249</v>
      </c>
      <c r="D39" s="21"/>
      <c r="E39" s="22">
        <v>9907</v>
      </c>
      <c r="F39" s="21"/>
      <c r="G39" s="62">
        <v>0</v>
      </c>
      <c r="H39" s="21"/>
      <c r="I39" s="22">
        <v>628</v>
      </c>
    </row>
    <row r="40" spans="1:9" s="3" customFormat="1" ht="22.5" customHeight="1" x14ac:dyDescent="0.7">
      <c r="A40" s="9" t="s">
        <v>19</v>
      </c>
      <c r="B40" s="9"/>
      <c r="C40" s="9">
        <v>-60988</v>
      </c>
      <c r="D40" s="22"/>
      <c r="E40" s="9">
        <v>-35940</v>
      </c>
      <c r="F40" s="21"/>
      <c r="G40" s="21">
        <v>-18851</v>
      </c>
      <c r="H40" s="21"/>
      <c r="I40" s="21">
        <v>-17341</v>
      </c>
    </row>
    <row r="41" spans="1:9" s="3" customFormat="1" ht="22.5" customHeight="1" x14ac:dyDescent="0.7">
      <c r="A41" s="9" t="s">
        <v>99</v>
      </c>
      <c r="B41" s="9"/>
      <c r="C41" s="9">
        <v>-751</v>
      </c>
      <c r="D41" s="22"/>
      <c r="E41" s="9">
        <v>-325</v>
      </c>
      <c r="F41" s="21"/>
      <c r="G41" s="9">
        <v>-136</v>
      </c>
      <c r="H41" s="21"/>
      <c r="I41" s="62">
        <v>0</v>
      </c>
    </row>
    <row r="42" spans="1:9" ht="22.5" customHeight="1" x14ac:dyDescent="0.65">
      <c r="A42" s="9" t="s">
        <v>20</v>
      </c>
      <c r="B42" s="9"/>
      <c r="C42" s="22">
        <v>-23830</v>
      </c>
      <c r="D42" s="21"/>
      <c r="E42" s="22">
        <v>158124</v>
      </c>
      <c r="F42" s="21"/>
      <c r="G42" s="21">
        <v>-20482</v>
      </c>
      <c r="H42" s="21"/>
      <c r="I42" s="21">
        <v>118071</v>
      </c>
    </row>
    <row r="43" spans="1:9" ht="22.5" customHeight="1" x14ac:dyDescent="0.65">
      <c r="A43" s="9" t="s">
        <v>51</v>
      </c>
      <c r="B43" s="9"/>
      <c r="C43" s="22">
        <v>10195</v>
      </c>
      <c r="D43" s="21"/>
      <c r="E43" s="22">
        <v>-2100</v>
      </c>
      <c r="F43" s="21"/>
      <c r="G43" s="62">
        <v>0</v>
      </c>
      <c r="H43" s="21"/>
      <c r="I43" s="21">
        <v>-336</v>
      </c>
    </row>
    <row r="44" spans="1:9" ht="22.5" customHeight="1" x14ac:dyDescent="0.65">
      <c r="A44" s="9" t="s">
        <v>113</v>
      </c>
      <c r="B44" s="9"/>
      <c r="C44" s="43">
        <f>SUM(C23,C34:C43)</f>
        <v>561475</v>
      </c>
      <c r="D44" s="22"/>
      <c r="E44" s="43">
        <f>SUM(E23,E34:E43)</f>
        <v>88420</v>
      </c>
      <c r="F44" s="21"/>
      <c r="G44" s="31">
        <f>SUM(G23,G34:G43)</f>
        <v>262829</v>
      </c>
      <c r="H44" s="21"/>
      <c r="I44" s="31">
        <f>SUM(I23,I34:I43)</f>
        <v>37999</v>
      </c>
    </row>
    <row r="45" spans="1:9" ht="22.5" customHeight="1" x14ac:dyDescent="0.65">
      <c r="A45" s="8" t="s">
        <v>38</v>
      </c>
      <c r="B45" s="9"/>
      <c r="C45" s="22">
        <v>-3467</v>
      </c>
      <c r="D45" s="21"/>
      <c r="E45" s="22">
        <v>-1403</v>
      </c>
      <c r="F45" s="21"/>
      <c r="G45" s="21">
        <v>-649</v>
      </c>
      <c r="H45" s="21"/>
      <c r="I45" s="21">
        <v>-622</v>
      </c>
    </row>
    <row r="46" spans="1:9" ht="22.5" customHeight="1" x14ac:dyDescent="0.7">
      <c r="A46" s="14" t="s">
        <v>114</v>
      </c>
      <c r="B46" s="14"/>
      <c r="C46" s="23">
        <f>SUM(C44:C45)</f>
        <v>558008</v>
      </c>
      <c r="D46" s="24"/>
      <c r="E46" s="23">
        <f>SUM(E44:E45)</f>
        <v>87017</v>
      </c>
      <c r="F46" s="24"/>
      <c r="G46" s="25">
        <f>SUM(G44:G45)</f>
        <v>262180</v>
      </c>
      <c r="H46" s="24"/>
      <c r="I46" s="25">
        <f>SUM(I44:I45)</f>
        <v>37377</v>
      </c>
    </row>
    <row r="47" spans="1:9" ht="22.5" customHeight="1" x14ac:dyDescent="0.7">
      <c r="A47" s="14"/>
      <c r="B47" s="14"/>
      <c r="C47" s="27"/>
      <c r="D47" s="24"/>
      <c r="E47" s="27"/>
      <c r="F47" s="24"/>
      <c r="G47" s="24"/>
      <c r="H47" s="24"/>
      <c r="I47" s="24"/>
    </row>
    <row r="48" spans="1:9" ht="22.5" customHeight="1" x14ac:dyDescent="0.7">
      <c r="A48" s="20" t="s">
        <v>36</v>
      </c>
      <c r="B48" s="9"/>
      <c r="C48" s="19"/>
      <c r="D48" s="21"/>
      <c r="E48" s="19"/>
      <c r="F48" s="21"/>
      <c r="G48" s="21"/>
      <c r="H48" s="21"/>
      <c r="I48" s="21"/>
    </row>
    <row r="49" spans="1:9" ht="22.5" customHeight="1" x14ac:dyDescent="0.65">
      <c r="A49" s="9" t="s">
        <v>49</v>
      </c>
      <c r="B49" s="9"/>
      <c r="C49" s="21">
        <v>6692</v>
      </c>
      <c r="D49" s="21"/>
      <c r="E49" s="21">
        <v>5899</v>
      </c>
      <c r="F49" s="21"/>
      <c r="G49" s="21">
        <v>6692</v>
      </c>
      <c r="H49" s="21"/>
      <c r="I49" s="21">
        <v>5899</v>
      </c>
    </row>
    <row r="50" spans="1:9" ht="22.5" customHeight="1" x14ac:dyDescent="0.65">
      <c r="A50" s="9" t="s">
        <v>228</v>
      </c>
      <c r="B50" s="9"/>
      <c r="C50" s="62">
        <v>0</v>
      </c>
      <c r="D50" s="21"/>
      <c r="E50" s="62">
        <v>0</v>
      </c>
      <c r="F50" s="21"/>
      <c r="G50" s="21">
        <v>530</v>
      </c>
      <c r="H50" s="21"/>
      <c r="I50" s="62">
        <v>0</v>
      </c>
    </row>
    <row r="51" spans="1:9" ht="22.5" customHeight="1" x14ac:dyDescent="0.65">
      <c r="A51" s="9" t="s">
        <v>103</v>
      </c>
      <c r="B51" s="9"/>
      <c r="C51" s="62">
        <v>0</v>
      </c>
      <c r="D51" s="22"/>
      <c r="E51" s="62">
        <v>0</v>
      </c>
      <c r="F51" s="21"/>
      <c r="G51" s="77">
        <v>-24559</v>
      </c>
      <c r="H51" s="21"/>
      <c r="I51" s="77">
        <v>-86142</v>
      </c>
    </row>
    <row r="52" spans="1:9" ht="22.5" customHeight="1" x14ac:dyDescent="0.65">
      <c r="A52" s="9" t="s">
        <v>115</v>
      </c>
      <c r="B52" s="9"/>
      <c r="C52" s="62">
        <v>0</v>
      </c>
      <c r="D52" s="22"/>
      <c r="E52" s="62">
        <v>0</v>
      </c>
      <c r="F52" s="21"/>
      <c r="G52" s="77">
        <v>1442</v>
      </c>
      <c r="H52" s="21"/>
      <c r="I52" s="77">
        <v>90304</v>
      </c>
    </row>
    <row r="53" spans="1:9" ht="22.5" customHeight="1" x14ac:dyDescent="0.65">
      <c r="A53" s="9" t="s">
        <v>116</v>
      </c>
      <c r="B53" s="9"/>
      <c r="C53" s="21">
        <v>-91009</v>
      </c>
      <c r="D53" s="21"/>
      <c r="E53" s="21">
        <v>-182577</v>
      </c>
      <c r="F53" s="21"/>
      <c r="G53" s="21">
        <v>-7723</v>
      </c>
      <c r="H53" s="21"/>
      <c r="I53" s="21">
        <v>-11273</v>
      </c>
    </row>
    <row r="54" spans="1:9" ht="22.5" customHeight="1" x14ac:dyDescent="0.65">
      <c r="A54" s="9" t="s">
        <v>118</v>
      </c>
      <c r="B54" s="9"/>
      <c r="C54" s="21">
        <v>-275</v>
      </c>
      <c r="D54" s="21"/>
      <c r="E54" s="21">
        <v>-1266</v>
      </c>
      <c r="F54" s="21"/>
      <c r="G54" s="77">
        <v>0</v>
      </c>
      <c r="H54" s="21"/>
      <c r="I54" s="77">
        <v>0</v>
      </c>
    </row>
    <row r="55" spans="1:9" ht="22.5" customHeight="1" x14ac:dyDescent="0.65">
      <c r="A55" s="9" t="s">
        <v>219</v>
      </c>
      <c r="B55" s="9"/>
      <c r="C55" s="21">
        <v>195</v>
      </c>
      <c r="D55" s="21"/>
      <c r="E55" s="21">
        <v>8101</v>
      </c>
      <c r="F55" s="21"/>
      <c r="G55" s="40">
        <v>104</v>
      </c>
      <c r="H55" s="21"/>
      <c r="I55" s="40">
        <v>20</v>
      </c>
    </row>
    <row r="56" spans="1:9" ht="22.5" customHeight="1" x14ac:dyDescent="0.65">
      <c r="A56" s="9" t="s">
        <v>63</v>
      </c>
      <c r="B56" s="9"/>
      <c r="C56" s="21">
        <v>1228</v>
      </c>
      <c r="D56" s="21"/>
      <c r="E56" s="21">
        <v>455</v>
      </c>
      <c r="F56" s="21"/>
      <c r="G56" s="50">
        <v>4852</v>
      </c>
      <c r="H56" s="21"/>
      <c r="I56" s="50">
        <v>8704</v>
      </c>
    </row>
    <row r="57" spans="1:9" ht="22.5" customHeight="1" x14ac:dyDescent="0.7">
      <c r="A57" s="6" t="s">
        <v>198</v>
      </c>
      <c r="B57" s="9"/>
      <c r="C57" s="25">
        <f>SUM(C49:C56)</f>
        <v>-83169</v>
      </c>
      <c r="D57" s="24"/>
      <c r="E57" s="25">
        <f>SUM(E49:E56)</f>
        <v>-169388</v>
      </c>
      <c r="F57" s="24"/>
      <c r="G57" s="25">
        <f>SUM(G49:G56)</f>
        <v>-18662</v>
      </c>
      <c r="H57" s="24"/>
      <c r="I57" s="25">
        <f>SUM(I49:I56)</f>
        <v>7512</v>
      </c>
    </row>
    <row r="58" spans="1:9" ht="22.5" customHeight="1" x14ac:dyDescent="0.7">
      <c r="A58" s="6"/>
      <c r="B58" s="9"/>
      <c r="C58" s="24"/>
      <c r="D58" s="24"/>
      <c r="E58" s="24"/>
      <c r="F58" s="24"/>
      <c r="G58" s="24"/>
      <c r="H58" s="24"/>
      <c r="I58" s="24"/>
    </row>
    <row r="59" spans="1:9" s="3" customFormat="1" ht="22.5" customHeight="1" x14ac:dyDescent="0.7">
      <c r="A59" s="57" t="s">
        <v>48</v>
      </c>
      <c r="B59" s="29"/>
      <c r="C59" s="29"/>
      <c r="D59" s="29"/>
      <c r="E59" s="29"/>
      <c r="F59" s="2"/>
      <c r="G59" s="2"/>
      <c r="H59" s="2"/>
      <c r="I59" s="2"/>
    </row>
    <row r="60" spans="1:9" s="3" customFormat="1" ht="22.5" customHeight="1" x14ac:dyDescent="0.7">
      <c r="A60" s="4" t="s">
        <v>87</v>
      </c>
      <c r="B60" s="30"/>
      <c r="C60" s="30"/>
      <c r="D60" s="30"/>
      <c r="E60" s="30"/>
    </row>
    <row r="61" spans="1:9" s="3" customFormat="1" ht="22.5" customHeight="1" x14ac:dyDescent="0.7">
      <c r="A61" s="4"/>
      <c r="B61" s="30"/>
      <c r="C61" s="30"/>
      <c r="D61" s="30"/>
      <c r="E61" s="30"/>
    </row>
    <row r="62" spans="1:9" ht="22.5" customHeight="1" x14ac:dyDescent="0.7">
      <c r="B62" s="9"/>
      <c r="D62" s="13" t="s">
        <v>4</v>
      </c>
      <c r="G62" s="239" t="s">
        <v>42</v>
      </c>
      <c r="H62" s="239"/>
      <c r="I62" s="239"/>
    </row>
    <row r="63" spans="1:9" ht="22.5" customHeight="1" x14ac:dyDescent="0.7">
      <c r="B63" s="9"/>
      <c r="C63" s="240" t="s">
        <v>85</v>
      </c>
      <c r="D63" s="240"/>
      <c r="E63" s="240"/>
      <c r="F63" s="14"/>
      <c r="G63" s="240" t="s">
        <v>85</v>
      </c>
      <c r="H63" s="240"/>
      <c r="I63" s="240"/>
    </row>
    <row r="64" spans="1:9" ht="22.5" customHeight="1" x14ac:dyDescent="0.7">
      <c r="B64" s="9"/>
      <c r="C64" s="240" t="s">
        <v>146</v>
      </c>
      <c r="D64" s="240"/>
      <c r="E64" s="240"/>
      <c r="F64" s="14"/>
      <c r="G64" s="240" t="s">
        <v>146</v>
      </c>
      <c r="H64" s="240"/>
      <c r="I64" s="240"/>
    </row>
    <row r="65" spans="1:9" ht="22.5" customHeight="1" x14ac:dyDescent="0.65">
      <c r="B65" s="9"/>
      <c r="C65" s="15">
        <v>2566</v>
      </c>
      <c r="D65" s="16"/>
      <c r="E65" s="15">
        <v>2565</v>
      </c>
      <c r="F65" s="18"/>
      <c r="G65" s="15">
        <v>2566</v>
      </c>
      <c r="H65" s="16"/>
      <c r="I65" s="15">
        <v>2565</v>
      </c>
    </row>
    <row r="66" spans="1:9" ht="22.5" customHeight="1" x14ac:dyDescent="0.65">
      <c r="B66" s="9"/>
      <c r="C66" s="15"/>
      <c r="D66" s="16"/>
      <c r="E66" s="15"/>
      <c r="F66" s="52" t="s">
        <v>79</v>
      </c>
      <c r="G66" s="17"/>
      <c r="H66" s="18"/>
      <c r="I66" s="17"/>
    </row>
    <row r="67" spans="1:9" ht="22.5" customHeight="1" x14ac:dyDescent="0.7">
      <c r="A67" s="20" t="s">
        <v>37</v>
      </c>
      <c r="B67" s="9"/>
      <c r="C67" s="19"/>
      <c r="D67" s="21"/>
      <c r="E67" s="19"/>
      <c r="F67" s="21"/>
      <c r="G67" s="21"/>
      <c r="H67" s="21"/>
      <c r="I67" s="21"/>
    </row>
    <row r="68" spans="1:9" ht="22.5" customHeight="1" x14ac:dyDescent="0.65">
      <c r="A68" s="9" t="s">
        <v>101</v>
      </c>
      <c r="B68" s="9"/>
      <c r="C68" s="62">
        <v>0</v>
      </c>
      <c r="D68" s="21"/>
      <c r="E68" s="22">
        <v>35000</v>
      </c>
      <c r="F68" s="21"/>
      <c r="G68" s="62">
        <v>0</v>
      </c>
      <c r="H68" s="21"/>
      <c r="I68" s="62">
        <v>0</v>
      </c>
    </row>
    <row r="69" spans="1:9" ht="22.5" hidden="1" customHeight="1" x14ac:dyDescent="0.65">
      <c r="A69" s="9" t="s">
        <v>120</v>
      </c>
      <c r="B69" s="9"/>
      <c r="C69" s="62">
        <v>0</v>
      </c>
      <c r="D69" s="21"/>
      <c r="E69" s="62">
        <v>0</v>
      </c>
      <c r="F69" s="21"/>
      <c r="G69" s="62">
        <v>0</v>
      </c>
      <c r="H69" s="21"/>
      <c r="I69" s="62">
        <v>0</v>
      </c>
    </row>
    <row r="70" spans="1:9" ht="22.5" customHeight="1" x14ac:dyDescent="0.65">
      <c r="A70" s="9" t="s">
        <v>105</v>
      </c>
      <c r="B70" s="9"/>
      <c r="C70" s="62">
        <v>0</v>
      </c>
      <c r="D70" s="21"/>
      <c r="E70" s="62">
        <v>0</v>
      </c>
      <c r="F70" s="21"/>
      <c r="G70" s="22">
        <v>64126</v>
      </c>
      <c r="H70" s="21"/>
      <c r="I70" s="22">
        <v>132</v>
      </c>
    </row>
    <row r="71" spans="1:9" ht="22.5" customHeight="1" x14ac:dyDescent="0.65">
      <c r="A71" s="9" t="s">
        <v>122</v>
      </c>
      <c r="B71" s="9"/>
      <c r="C71" s="62">
        <v>0</v>
      </c>
      <c r="D71" s="21"/>
      <c r="E71" s="62">
        <v>0</v>
      </c>
      <c r="F71" s="21"/>
      <c r="G71" s="22">
        <v>-5000</v>
      </c>
      <c r="H71" s="21"/>
      <c r="I71" s="22">
        <v>-8201</v>
      </c>
    </row>
    <row r="72" spans="1:9" ht="22.5" customHeight="1" x14ac:dyDescent="0.65">
      <c r="A72" s="9" t="s">
        <v>102</v>
      </c>
      <c r="B72" s="9"/>
      <c r="C72" s="62">
        <v>0</v>
      </c>
      <c r="D72" s="21"/>
      <c r="E72" s="22">
        <v>204062</v>
      </c>
      <c r="F72" s="21"/>
      <c r="G72" s="77">
        <v>0</v>
      </c>
      <c r="H72" s="21"/>
      <c r="I72" s="77">
        <v>0</v>
      </c>
    </row>
    <row r="73" spans="1:9" ht="22.5" customHeight="1" x14ac:dyDescent="0.65">
      <c r="A73" s="9" t="s">
        <v>123</v>
      </c>
      <c r="B73" s="9"/>
      <c r="C73" s="22">
        <v>-457306</v>
      </c>
      <c r="D73" s="21"/>
      <c r="E73" s="22">
        <v>-9884</v>
      </c>
      <c r="F73" s="21"/>
      <c r="G73" s="77">
        <v>-385110</v>
      </c>
      <c r="H73" s="21"/>
      <c r="I73" s="77">
        <v>0</v>
      </c>
    </row>
    <row r="74" spans="1:9" ht="22.5" customHeight="1" x14ac:dyDescent="0.65">
      <c r="A74" s="9" t="s">
        <v>159</v>
      </c>
      <c r="B74" s="9"/>
      <c r="C74" s="22">
        <v>-117056</v>
      </c>
      <c r="D74" s="21"/>
      <c r="E74" s="22">
        <v>-64575</v>
      </c>
      <c r="F74" s="21"/>
      <c r="G74" s="22">
        <v>-25808</v>
      </c>
      <c r="H74" s="21"/>
      <c r="I74" s="22">
        <v>-25501</v>
      </c>
    </row>
    <row r="75" spans="1:9" ht="22.5" customHeight="1" x14ac:dyDescent="0.65">
      <c r="A75" s="9" t="s">
        <v>181</v>
      </c>
      <c r="B75" s="9"/>
      <c r="C75" s="21">
        <v>-66765</v>
      </c>
      <c r="D75" s="21"/>
      <c r="E75" s="21">
        <v>-63721</v>
      </c>
      <c r="F75" s="21"/>
      <c r="G75" s="50">
        <v>-36793</v>
      </c>
      <c r="H75" s="21"/>
      <c r="I75" s="50">
        <v>-41601</v>
      </c>
    </row>
    <row r="76" spans="1:9" ht="22.5" customHeight="1" x14ac:dyDescent="0.7">
      <c r="A76" s="14" t="s">
        <v>129</v>
      </c>
      <c r="B76" s="9"/>
      <c r="C76" s="23">
        <f>SUM(C68:C75)</f>
        <v>-641127</v>
      </c>
      <c r="D76" s="24"/>
      <c r="E76" s="23">
        <f>SUM(E68:E75)</f>
        <v>100882</v>
      </c>
      <c r="F76" s="24"/>
      <c r="G76" s="23">
        <f>SUM(G68:G75)</f>
        <v>-388585</v>
      </c>
      <c r="H76" s="24"/>
      <c r="I76" s="23">
        <f>SUM(I68:I75)</f>
        <v>-75171</v>
      </c>
    </row>
    <row r="77" spans="1:9" ht="22.5" customHeight="1" x14ac:dyDescent="0.7">
      <c r="A77" s="14"/>
      <c r="B77" s="9"/>
      <c r="C77" s="27"/>
      <c r="D77" s="24"/>
      <c r="E77" s="27"/>
      <c r="F77" s="24"/>
      <c r="G77" s="24"/>
      <c r="H77" s="24"/>
      <c r="I77" s="24"/>
    </row>
    <row r="78" spans="1:9" ht="22.5" customHeight="1" x14ac:dyDescent="0.7">
      <c r="A78" s="14" t="s">
        <v>130</v>
      </c>
      <c r="B78" s="9"/>
      <c r="C78" s="27"/>
      <c r="D78" s="24"/>
      <c r="E78" s="27"/>
      <c r="F78" s="24"/>
      <c r="G78" s="24"/>
      <c r="H78" s="24"/>
      <c r="I78" s="24"/>
    </row>
    <row r="79" spans="1:9" ht="22.5" customHeight="1" x14ac:dyDescent="0.7">
      <c r="A79" s="14" t="s">
        <v>131</v>
      </c>
      <c r="B79" s="9"/>
      <c r="C79" s="27">
        <f>SUM(C46,C57,C76)</f>
        <v>-166288</v>
      </c>
      <c r="D79" s="24"/>
      <c r="E79" s="27">
        <f>SUM(E46,E57,E76)</f>
        <v>18511</v>
      </c>
      <c r="F79" s="24"/>
      <c r="G79" s="27">
        <f>SUM(G46,G57,G76)</f>
        <v>-145067</v>
      </c>
      <c r="H79" s="24"/>
      <c r="I79" s="27">
        <f>SUM(I46,I57,I76)</f>
        <v>-30282</v>
      </c>
    </row>
    <row r="80" spans="1:9" ht="22.5" customHeight="1" x14ac:dyDescent="0.65">
      <c r="A80" s="10" t="s">
        <v>132</v>
      </c>
      <c r="B80" s="9"/>
      <c r="C80" s="22"/>
      <c r="D80" s="21"/>
      <c r="E80" s="22"/>
      <c r="F80" s="21"/>
      <c r="G80" s="22"/>
      <c r="H80" s="21"/>
      <c r="I80" s="22"/>
    </row>
    <row r="81" spans="1:9" ht="22.5" customHeight="1" x14ac:dyDescent="0.65">
      <c r="A81" s="9" t="s">
        <v>133</v>
      </c>
      <c r="B81" s="9"/>
      <c r="C81" s="32">
        <v>3262</v>
      </c>
      <c r="D81" s="21"/>
      <c r="E81" s="32">
        <v>-5441</v>
      </c>
      <c r="F81" s="21"/>
      <c r="G81" s="63">
        <v>0</v>
      </c>
      <c r="H81" s="62"/>
      <c r="I81" s="63">
        <v>0</v>
      </c>
    </row>
    <row r="82" spans="1:9" ht="22.5" customHeight="1" x14ac:dyDescent="0.7">
      <c r="A82" s="34" t="s">
        <v>130</v>
      </c>
      <c r="B82" s="9"/>
      <c r="C82" s="27">
        <f>SUM(C79:C81)</f>
        <v>-163026</v>
      </c>
      <c r="D82" s="24"/>
      <c r="E82" s="27">
        <f>SUM(E79:E81)</f>
        <v>13070</v>
      </c>
      <c r="F82" s="24"/>
      <c r="G82" s="27">
        <f>SUM(G79:G81)</f>
        <v>-145067</v>
      </c>
      <c r="H82" s="24"/>
      <c r="I82" s="27">
        <f>SUM(I79:I81)</f>
        <v>-30282</v>
      </c>
    </row>
    <row r="83" spans="1:9" ht="22.5" customHeight="1" x14ac:dyDescent="0.65">
      <c r="A83" s="10" t="s">
        <v>230</v>
      </c>
      <c r="B83" s="9"/>
      <c r="C83" s="32">
        <v>1531837</v>
      </c>
      <c r="D83" s="21"/>
      <c r="E83" s="32">
        <v>1242087</v>
      </c>
      <c r="F83" s="21"/>
      <c r="G83" s="32">
        <v>673867</v>
      </c>
      <c r="H83" s="21"/>
      <c r="I83" s="32">
        <v>641876</v>
      </c>
    </row>
    <row r="84" spans="1:9" ht="22.5" customHeight="1" thickBot="1" x14ac:dyDescent="0.75">
      <c r="A84" s="14" t="s">
        <v>231</v>
      </c>
      <c r="B84" s="9"/>
      <c r="C84" s="28">
        <f>SUM(C82:C83)</f>
        <v>1368811</v>
      </c>
      <c r="D84" s="24"/>
      <c r="E84" s="28">
        <f>SUM(E82:E83)</f>
        <v>1255157</v>
      </c>
      <c r="F84" s="24"/>
      <c r="G84" s="28">
        <f>SUM(G82:G83)</f>
        <v>528800</v>
      </c>
      <c r="H84" s="24"/>
      <c r="I84" s="28">
        <f>SUM(I82:I83)</f>
        <v>611594</v>
      </c>
    </row>
    <row r="85" spans="1:9" ht="22.5" customHeight="1" thickTop="1" x14ac:dyDescent="0.7">
      <c r="A85" s="14"/>
      <c r="B85" s="9"/>
      <c r="C85" s="78" t="e">
        <f>C84-#REF!</f>
        <v>#REF!</v>
      </c>
      <c r="D85" s="21"/>
      <c r="E85" s="78" t="e">
        <f>E84-#REF!</f>
        <v>#REF!</v>
      </c>
      <c r="F85" s="21"/>
      <c r="G85" s="78" t="e">
        <f>G84-#REF!</f>
        <v>#REF!</v>
      </c>
      <c r="H85" s="21"/>
      <c r="I85" s="78" t="e">
        <f>I84-#REF!</f>
        <v>#REF!</v>
      </c>
    </row>
    <row r="86" spans="1:9" ht="22.5" customHeight="1" x14ac:dyDescent="0.7">
      <c r="A86" s="20" t="s">
        <v>232</v>
      </c>
      <c r="B86" s="9"/>
    </row>
    <row r="87" spans="1:9" ht="22.5" customHeight="1" x14ac:dyDescent="0.65">
      <c r="A87" s="9" t="s">
        <v>229</v>
      </c>
      <c r="B87" s="9"/>
      <c r="C87" s="9">
        <v>1553</v>
      </c>
      <c r="E87" s="62">
        <v>0</v>
      </c>
      <c r="G87" s="9">
        <v>1553</v>
      </c>
      <c r="I87" s="62">
        <v>0</v>
      </c>
    </row>
    <row r="88" spans="1:9" ht="22.5" customHeight="1" x14ac:dyDescent="0.65">
      <c r="A88" s="9" t="s">
        <v>136</v>
      </c>
      <c r="B88" s="9"/>
      <c r="C88" s="48"/>
      <c r="E88" s="48"/>
      <c r="G88" s="48"/>
      <c r="I88" s="48"/>
    </row>
    <row r="89" spans="1:9" ht="22.5" customHeight="1" x14ac:dyDescent="0.65">
      <c r="A89" s="9" t="s">
        <v>137</v>
      </c>
      <c r="B89" s="9"/>
      <c r="C89" s="21">
        <v>13951</v>
      </c>
      <c r="E89" s="21">
        <v>38114</v>
      </c>
      <c r="G89" s="48">
        <v>3976</v>
      </c>
      <c r="I89" s="48">
        <v>2621</v>
      </c>
    </row>
    <row r="90" spans="1:9" ht="22.5" customHeight="1" x14ac:dyDescent="0.65">
      <c r="B90" s="9"/>
    </row>
  </sheetData>
  <mergeCells count="15">
    <mergeCell ref="G64:I64"/>
    <mergeCell ref="C29:E29"/>
    <mergeCell ref="G29:I29"/>
    <mergeCell ref="C30:E30"/>
    <mergeCell ref="G30:I30"/>
    <mergeCell ref="G62:I62"/>
    <mergeCell ref="C63:E63"/>
    <mergeCell ref="G63:I63"/>
    <mergeCell ref="C64:E64"/>
    <mergeCell ref="G28:I28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1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24" max="16383" man="1"/>
    <brk id="58" max="16383" man="1"/>
  </rowBreaks>
  <drawing r:id="rId2"/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3-5</vt:lpstr>
      <vt:lpstr>PL 6-7</vt:lpstr>
      <vt:lpstr>SCE_Conso 8</vt:lpstr>
      <vt:lpstr>SCE_SEP 9</vt:lpstr>
      <vt:lpstr>CF 10-12</vt:lpstr>
      <vt:lpstr>'BS 3-5'!Print_Area</vt:lpstr>
      <vt:lpstr>'CF 10-12'!Print_Area</vt:lpstr>
      <vt:lpstr>'PL 6-7'!Print_Area</vt:lpstr>
      <vt:lpstr>'SCE_Conso 8'!Print_Area</vt:lpstr>
      <vt:lpstr>'SCE_SEP 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Krongkamol, Chankhan</cp:lastModifiedBy>
  <cp:lastPrinted>2023-05-08T08:03:08Z</cp:lastPrinted>
  <dcterms:created xsi:type="dcterms:W3CDTF">1999-04-21T14:26:53Z</dcterms:created>
  <dcterms:modified xsi:type="dcterms:W3CDTF">2023-05-15T09:15:42Z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2021-04-20T03:48:27Z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d65b8f88-8742-4b20-8834-9a38d6edad4f</vt:lpwstr>
  </property>
  <property fmtid="{D5CDD505-2E9C-101B-9397-08002B2CF9AE}" pid="8" name="MSIP_Label_7387a603-4f3f-4e5e-a792-f06912a01f6e_ContentBits">
    <vt:lpwstr>0</vt:lpwstr>
  </property>
</Properties>
</file>